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omments1.xml" ContentType="application/vnd.openxmlformats-officedocument.spreadsheetml.comments+xml"/>
  <Override PartName="/xl/drawings/drawing16.xml" ContentType="application/vnd.openxmlformats-officedocument.drawing+xml"/>
  <Override PartName="/xl/comments2.xml" ContentType="application/vnd.openxmlformats-officedocument.spreadsheetml.comments+xml"/>
  <Override PartName="/xl/drawings/drawing17.xml" ContentType="application/vnd.openxmlformats-officedocument.drawing+xml"/>
  <Override PartName="/xl/comments3.xml" ContentType="application/vnd.openxmlformats-officedocument.spreadsheetml.comment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comments4.xml" ContentType="application/vnd.openxmlformats-officedocument.spreadsheetml.comments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comments5.xml" ContentType="application/vnd.openxmlformats-officedocument.spreadsheetml.comments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comments6.xml" ContentType="application/vnd.openxmlformats-officedocument.spreadsheetml.comments+xml"/>
  <Override PartName="/xl/drawings/drawing57.xml" ContentType="application/vnd.openxmlformats-officedocument.drawing+xml"/>
  <Override PartName="/xl/comments7.xml" ContentType="application/vnd.openxmlformats-officedocument.spreadsheetml.comments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comments8.xml" ContentType="application/vnd.openxmlformats-officedocument.spreadsheetml.comments+xml"/>
  <Override PartName="/xl/drawings/drawing68.xml" ContentType="application/vnd.openxmlformats-officedocument.drawing+xml"/>
  <Override PartName="/xl/comments9.xml" ContentType="application/vnd.openxmlformats-officedocument.spreadsheetml.comments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comments10.xml" ContentType="application/vnd.openxmlformats-officedocument.spreadsheetml.comments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"/>
    </mc:Choice>
  </mc:AlternateContent>
  <xr:revisionPtr revIDLastSave="0" documentId="13_ncr:1_{EED29CBB-6A47-429B-BC37-BC297251F071}" xr6:coauthVersionLast="36" xr6:coauthVersionMax="36" xr10:uidLastSave="{00000000-0000-0000-0000-000000000000}"/>
  <bookViews>
    <workbookView xWindow="0" yWindow="0" windowWidth="15600" windowHeight="7620" activeTab="2" xr2:uid="{00000000-000D-0000-FFFF-FFFF00000000}"/>
  </bookViews>
  <sheets>
    <sheet name="13.1" sheetId="1" r:id="rId1"/>
    <sheet name="13.2" sheetId="2" r:id="rId2"/>
    <sheet name="14.1" sheetId="3" r:id="rId3"/>
    <sheet name="14.2" sheetId="4" r:id="rId4"/>
    <sheet name="14.3" sheetId="5" r:id="rId5"/>
    <sheet name="14.4" sheetId="8" r:id="rId6"/>
    <sheet name="14.5" sheetId="9" r:id="rId7"/>
    <sheet name="14.6" sheetId="10" r:id="rId8"/>
    <sheet name="14.7" sheetId="53" r:id="rId9"/>
    <sheet name="14.8" sheetId="52" r:id="rId10"/>
    <sheet name="14.9" sheetId="51" r:id="rId11"/>
    <sheet name="14.10" sheetId="86" r:id="rId12"/>
    <sheet name="14.11" sheetId="87" r:id="rId13"/>
    <sheet name="14.12" sheetId="88" r:id="rId14"/>
    <sheet name="14.13" sheetId="89" r:id="rId15"/>
    <sheet name="14.14" sheetId="90" r:id="rId16"/>
    <sheet name="14.15" sheetId="91" r:id="rId17"/>
    <sheet name="15.1" sheetId="6" r:id="rId18"/>
    <sheet name="15.2" sheetId="7" r:id="rId19"/>
    <sheet name="15.3" sheetId="11" r:id="rId20"/>
    <sheet name="15.4" sheetId="12" r:id="rId21"/>
    <sheet name="16.1" sheetId="13" r:id="rId22"/>
    <sheet name="16.2" sheetId="14" r:id="rId23"/>
    <sheet name="16.3" sheetId="15" r:id="rId24"/>
    <sheet name="16.4" sheetId="16" r:id="rId25"/>
    <sheet name="17.1" sheetId="17" r:id="rId26"/>
    <sheet name="17.2" sheetId="18" r:id="rId27"/>
    <sheet name="17.3" sheetId="19" r:id="rId28"/>
    <sheet name="17.4" sheetId="20" r:id="rId29"/>
    <sheet name="18.1" sheetId="21" r:id="rId30"/>
    <sheet name="18.2" sheetId="22" r:id="rId31"/>
    <sheet name="18.3" sheetId="23" r:id="rId32"/>
    <sheet name="18.4" sheetId="24" r:id="rId33"/>
    <sheet name="19.1" sheetId="25" r:id="rId34"/>
    <sheet name="19.2" sheetId="26" r:id="rId35"/>
    <sheet name="19.3" sheetId="27" r:id="rId36"/>
    <sheet name="19.4" sheetId="28" r:id="rId37"/>
    <sheet name="20.1" sheetId="29" r:id="rId38"/>
    <sheet name="20.2" sheetId="30" r:id="rId39"/>
    <sheet name="20.3" sheetId="31" r:id="rId40"/>
    <sheet name="20.4" sheetId="32" r:id="rId41"/>
    <sheet name="21.1" sheetId="82" r:id="rId42"/>
    <sheet name="21.2" sheetId="97" r:id="rId43"/>
    <sheet name="21.3" sheetId="98" r:id="rId44"/>
    <sheet name="21.4" sheetId="99" r:id="rId45"/>
    <sheet name="22.1" sheetId="33" r:id="rId46"/>
    <sheet name="22.2" sheetId="34" r:id="rId47"/>
    <sheet name="23.1" sheetId="35" r:id="rId48"/>
    <sheet name="23.2" sheetId="36" r:id="rId49"/>
    <sheet name="23.3" sheetId="37" r:id="rId50"/>
    <sheet name="23.4" sheetId="38" r:id="rId51"/>
    <sheet name="24.1" sheetId="39" r:id="rId52"/>
    <sheet name="24.2" sheetId="40" r:id="rId53"/>
    <sheet name="24.3" sheetId="41" r:id="rId54"/>
    <sheet name="24.4" sheetId="42" r:id="rId55"/>
    <sheet name="25.1" sheetId="43" r:id="rId56"/>
    <sheet name="25.2" sheetId="44" r:id="rId57"/>
    <sheet name="25.3" sheetId="45" r:id="rId58"/>
    <sheet name="25.4" sheetId="46" r:id="rId59"/>
    <sheet name="26.1" sheetId="47" r:id="rId60"/>
    <sheet name="26.2" sheetId="48" r:id="rId61"/>
    <sheet name="26.3" sheetId="49" r:id="rId62"/>
    <sheet name="26.4" sheetId="50" r:id="rId63"/>
    <sheet name="27.1" sheetId="54" r:id="rId64"/>
    <sheet name="27.2" sheetId="93" r:id="rId65"/>
    <sheet name="27.3" sheetId="95" r:id="rId66"/>
    <sheet name="27.4" sheetId="96" r:id="rId67"/>
    <sheet name="27.5" sheetId="79" r:id="rId68"/>
    <sheet name="27.6" sheetId="80" r:id="rId69"/>
    <sheet name="27.7" sheetId="81" r:id="rId70"/>
    <sheet name="28.1" sheetId="65" r:id="rId71"/>
    <sheet name="28.2" sheetId="66" r:id="rId72"/>
    <sheet name="28.3" sheetId="67" r:id="rId73"/>
    <sheet name="28.4" sheetId="77" r:id="rId74"/>
    <sheet name="29.1" sheetId="68" r:id="rId75"/>
    <sheet name="29.2" sheetId="69" r:id="rId76"/>
    <sheet name="30.1" sheetId="70" r:id="rId77"/>
    <sheet name="30.2" sheetId="71" r:id="rId78"/>
    <sheet name="30.3" sheetId="72" r:id="rId79"/>
    <sheet name="31.0" sheetId="73" r:id="rId80"/>
  </sheets>
  <externalReferences>
    <externalReference r:id="rId81"/>
    <externalReference r:id="rId82"/>
  </externalReferences>
  <definedNames>
    <definedName name="_xlnm.Print_Area" localSheetId="0">'13.1'!$A$1:$AC$39</definedName>
    <definedName name="_xlnm.Print_Area" localSheetId="1">'13.2'!$A$1:$U$44</definedName>
    <definedName name="_xlnm.Print_Area" localSheetId="2">'14.1'!$A$1:$Q$34</definedName>
    <definedName name="_xlnm.Print_Area" localSheetId="12">'14.11'!$A$1:$AG$27</definedName>
    <definedName name="_xlnm.Print_Area" localSheetId="14">'14.13'!$A$1:$AJ$28</definedName>
    <definedName name="_xlnm.Print_Area" localSheetId="15">'14.14'!$A$1:$AJ$28</definedName>
    <definedName name="_xlnm.Print_Area" localSheetId="16">'14.15'!$A$1:$AJ$29</definedName>
    <definedName name="_xlnm.Print_Area" localSheetId="3">'14.2'!$A$1:$Q$25</definedName>
    <definedName name="_xlnm.Print_Area" localSheetId="4">'14.3'!$A$1:$Q$25</definedName>
    <definedName name="_xlnm.Print_Area" localSheetId="5">'14.4'!$A$1:$I$50</definedName>
    <definedName name="_xlnm.Print_Area" localSheetId="6">'14.5'!$A$1:$I$50</definedName>
    <definedName name="_xlnm.Print_Area" localSheetId="7">'14.6'!$A$1:$I$51</definedName>
    <definedName name="_xlnm.Print_Area" localSheetId="8">'14.7'!$A$1:$H$48</definedName>
    <definedName name="_xlnm.Print_Area" localSheetId="10">'14.9'!$A$1:$H$50</definedName>
    <definedName name="_xlnm.Print_Area" localSheetId="18">'15.2'!$A$1:$AC$29</definedName>
    <definedName name="_xlnm.Print_Area" localSheetId="22">'16.2'!$A$1:$V$26</definedName>
    <definedName name="_xlnm.Print_Area" localSheetId="23">'16.3'!$A$1:$V$27</definedName>
    <definedName name="_xlnm.Print_Area" localSheetId="27">'17.3'!$A$1:$U$27</definedName>
    <definedName name="_xlnm.Print_Area" localSheetId="29">'18.1'!$A$1:$AE$30</definedName>
    <definedName name="_xlnm.Print_Area" localSheetId="30">'18.2'!$A$1:$U$27</definedName>
    <definedName name="_xlnm.Print_Area" localSheetId="31">'18.3'!$A$1:$U$28</definedName>
    <definedName name="_xlnm.Print_Area" localSheetId="32">'18.4'!$A$1:$U$27</definedName>
    <definedName name="_xlnm.Print_Area" localSheetId="35">'19.3'!$A$1:$I$26</definedName>
    <definedName name="_xlnm.Print_Area" localSheetId="38">'20.2'!$A$1:$K$28</definedName>
    <definedName name="_xlnm.Print_Area" localSheetId="45">'22.1'!$A$1:$Q$61</definedName>
    <definedName name="_xlnm.Print_Area" localSheetId="46">'22.2'!$A$1:$Q$62</definedName>
    <definedName name="_xlnm.Print_Area" localSheetId="48">'23.2'!$A$1:$S$28</definedName>
    <definedName name="_xlnm.Print_Area" localSheetId="49">'23.3'!$A$1:$S$28</definedName>
    <definedName name="_xlnm.Print_Area" localSheetId="50">'23.4'!$A$1:$S$28</definedName>
    <definedName name="_xlnm.Print_Area" localSheetId="55">'25.1'!$A$1:$AE$29</definedName>
    <definedName name="_xlnm.Print_Area" localSheetId="57">'25.3'!$A$1:$K$29</definedName>
    <definedName name="_xlnm.Print_Area" localSheetId="58">'25.4'!$A$1:$K$30</definedName>
    <definedName name="_xlnm.Print_Area" localSheetId="59">'26.1'!$A$1:$AE$28</definedName>
    <definedName name="_xlnm.Print_Area" localSheetId="61">'26.3'!$A$1:$Q$32</definedName>
    <definedName name="_xlnm.Print_Area" localSheetId="62">'26.4'!$A$1:$Q$29</definedName>
    <definedName name="_xlnm.Print_Area" localSheetId="63">'27.1'!$A$1:$AE$28</definedName>
    <definedName name="_xlnm.Print_Area" localSheetId="64">'27.2'!$A$1:$AE$28</definedName>
    <definedName name="_xlnm.Print_Area" localSheetId="65">'27.3'!$A$1:$AE$28</definedName>
    <definedName name="_xlnm.Print_Area" localSheetId="66">'27.4'!$A$1:$AE$28</definedName>
    <definedName name="_xlnm.Print_Area" localSheetId="67">'27.5'!$A$1:$I$24</definedName>
    <definedName name="_xlnm.Print_Area" localSheetId="68">'27.6'!$A$1:$I$26</definedName>
    <definedName name="_xlnm.Print_Area" localSheetId="69">'27.7'!$A$1:$I$25</definedName>
    <definedName name="_xlnm.Print_Area" localSheetId="77">'30.2'!$A$1:$P$27</definedName>
  </definedNames>
  <calcPr calcId="191029"/>
</workbook>
</file>

<file path=xl/calcChain.xml><?xml version="1.0" encoding="utf-8"?>
<calcChain xmlns="http://schemas.openxmlformats.org/spreadsheetml/2006/main">
  <c r="D37" i="2" l="1"/>
  <c r="D36" i="2"/>
  <c r="D35" i="2"/>
  <c r="C35" i="2"/>
  <c r="C34" i="2"/>
  <c r="E33" i="1"/>
  <c r="D33" i="1"/>
  <c r="C33" i="1"/>
  <c r="C32" i="1"/>
  <c r="AE20" i="1"/>
  <c r="X19" i="2"/>
  <c r="Q36" i="69" l="1"/>
  <c r="Q36" i="68"/>
  <c r="O25" i="72" l="1"/>
  <c r="O13" i="72" l="1"/>
  <c r="N23" i="72"/>
  <c r="O13" i="71"/>
  <c r="N23" i="71"/>
  <c r="I21" i="8" l="1"/>
  <c r="Q22" i="34" l="1"/>
  <c r="Q22" i="33"/>
  <c r="Y23" i="88" l="1"/>
  <c r="L23" i="88"/>
  <c r="E23" i="88"/>
  <c r="Y23" i="87"/>
  <c r="E23" i="86"/>
  <c r="L23" i="86"/>
  <c r="L23" i="87"/>
  <c r="E23" i="87"/>
  <c r="Y23" i="86"/>
  <c r="L21" i="35" l="1"/>
  <c r="M21" i="35"/>
  <c r="N21" i="35"/>
  <c r="AC12" i="25"/>
  <c r="E24" i="50" l="1"/>
  <c r="C24" i="50"/>
  <c r="D24" i="50"/>
  <c r="B24" i="50"/>
  <c r="E24" i="38"/>
  <c r="D24" i="38"/>
  <c r="C24" i="38"/>
  <c r="B24" i="38"/>
  <c r="K24" i="37"/>
  <c r="Q62" i="34"/>
  <c r="Q61" i="34"/>
  <c r="Q60" i="34"/>
  <c r="Q59" i="34"/>
  <c r="Q58" i="34"/>
  <c r="Q57" i="34"/>
  <c r="Q46" i="34"/>
  <c r="Q42" i="34"/>
  <c r="Q41" i="34"/>
  <c r="Q39" i="34"/>
  <c r="Q32" i="34"/>
  <c r="Q29" i="34"/>
  <c r="Q27" i="34"/>
  <c r="Q26" i="34"/>
  <c r="Q23" i="34"/>
  <c r="Q19" i="34"/>
  <c r="Q18" i="34"/>
  <c r="Q16" i="34"/>
  <c r="Q14" i="34"/>
  <c r="Q11" i="34"/>
  <c r="Q9" i="34"/>
  <c r="Q61" i="33"/>
  <c r="Q60" i="33"/>
  <c r="Q59" i="33"/>
  <c r="Q58" i="33"/>
  <c r="Q57" i="33"/>
  <c r="Q56" i="33"/>
  <c r="Q45" i="33"/>
  <c r="Q41" i="33"/>
  <c r="Q40" i="33"/>
  <c r="Q38" i="33"/>
  <c r="Q32" i="33"/>
  <c r="Q29" i="33"/>
  <c r="Q27" i="33"/>
  <c r="Q26" i="33"/>
  <c r="Q23" i="33"/>
  <c r="Q19" i="33"/>
  <c r="Q18" i="33"/>
  <c r="Q16" i="33"/>
  <c r="Q14" i="33"/>
  <c r="Q9" i="33"/>
  <c r="Q47" i="69" l="1"/>
  <c r="Q46" i="69"/>
  <c r="Q45" i="69"/>
  <c r="Q44" i="69"/>
  <c r="Q43" i="69"/>
  <c r="Q42" i="69"/>
  <c r="Q41" i="69"/>
  <c r="Q40" i="69"/>
  <c r="Q39" i="69"/>
  <c r="Q38" i="69"/>
  <c r="Q37" i="69"/>
  <c r="Q32" i="69"/>
  <c r="Q31" i="69"/>
  <c r="Q30" i="69"/>
  <c r="Q29" i="69"/>
  <c r="Q28" i="69"/>
  <c r="Q27" i="69"/>
  <c r="Q26" i="69"/>
  <c r="Q25" i="69"/>
  <c r="Q24" i="69"/>
  <c r="Q23" i="69"/>
  <c r="Q22" i="69"/>
  <c r="Q21" i="69"/>
  <c r="Q20" i="69"/>
  <c r="Q19" i="69"/>
  <c r="Q18" i="69"/>
  <c r="Q17" i="69"/>
  <c r="Q16" i="69"/>
  <c r="Q15" i="69"/>
  <c r="Q14" i="69"/>
  <c r="Q13" i="69"/>
  <c r="Q12" i="69"/>
  <c r="Q11" i="69"/>
  <c r="Q10" i="69"/>
  <c r="Q9" i="69"/>
  <c r="Q8" i="69"/>
  <c r="Q43" i="68"/>
  <c r="Q42" i="68"/>
  <c r="Q40" i="68"/>
  <c r="Q39" i="68"/>
  <c r="Q38" i="68"/>
  <c r="Q37" i="68"/>
  <c r="Q31" i="68"/>
  <c r="Q29" i="68"/>
  <c r="Q27" i="68"/>
  <c r="Q25" i="68"/>
  <c r="Q24" i="68"/>
  <c r="Q20" i="68"/>
  <c r="Q18" i="68"/>
  <c r="Q11" i="68"/>
  <c r="Q10" i="68"/>
  <c r="Q8" i="34" l="1"/>
  <c r="Q15" i="34"/>
  <c r="Q20" i="34"/>
  <c r="Q28" i="34"/>
  <c r="Q56" i="34"/>
  <c r="Q55" i="33"/>
  <c r="Q28" i="33"/>
  <c r="Q20" i="33" l="1"/>
  <c r="Q15" i="33"/>
  <c r="Q8" i="33"/>
  <c r="D24" i="81" l="1"/>
  <c r="I20" i="81"/>
  <c r="I20" i="80"/>
  <c r="I20" i="79"/>
  <c r="K22" i="46"/>
  <c r="K21" i="45"/>
  <c r="B25" i="46"/>
  <c r="D16" i="51" s="1"/>
  <c r="B24" i="45"/>
  <c r="D16" i="52" s="1"/>
  <c r="D25" i="53"/>
  <c r="K22" i="44"/>
  <c r="B25" i="44"/>
  <c r="D15" i="53" s="1"/>
  <c r="I25" i="46" l="1"/>
  <c r="D34" i="51" s="1"/>
  <c r="I24" i="45"/>
  <c r="D34" i="52" s="1"/>
  <c r="I25" i="44" l="1"/>
  <c r="D33" i="53" s="1"/>
  <c r="B35" i="52" l="1"/>
  <c r="K24" i="38"/>
  <c r="B35" i="51" s="1"/>
  <c r="B12" i="51"/>
  <c r="C24" i="37"/>
  <c r="B12" i="52" s="1"/>
  <c r="C24" i="36"/>
  <c r="B11" i="53" s="1"/>
  <c r="K24" i="36" l="1"/>
  <c r="B34" i="53" s="1"/>
  <c r="R23" i="99" l="1"/>
  <c r="H38" i="10" s="1"/>
  <c r="R23" i="98"/>
  <c r="H38" i="9" s="1"/>
  <c r="R23" i="97"/>
  <c r="H38" i="8" s="1"/>
  <c r="E24" i="28"/>
  <c r="F40" i="10" s="1"/>
  <c r="E23" i="27"/>
  <c r="F40" i="9" s="1"/>
  <c r="E23" i="26"/>
  <c r="F40" i="8" s="1"/>
  <c r="U9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8" i="24"/>
  <c r="U9" i="23"/>
  <c r="U10" i="23"/>
  <c r="U11" i="23"/>
  <c r="U12" i="23"/>
  <c r="U13" i="23"/>
  <c r="U14" i="23"/>
  <c r="U15" i="23"/>
  <c r="U16" i="23"/>
  <c r="U17" i="23"/>
  <c r="U18" i="23"/>
  <c r="U19" i="23"/>
  <c r="U20" i="23"/>
  <c r="U21" i="23"/>
  <c r="U22" i="23"/>
  <c r="U8" i="23"/>
  <c r="U9" i="22"/>
  <c r="U10" i="22"/>
  <c r="U11" i="22"/>
  <c r="U12" i="22"/>
  <c r="U13" i="22"/>
  <c r="U14" i="22"/>
  <c r="U15" i="22"/>
  <c r="U16" i="22"/>
  <c r="U17" i="22"/>
  <c r="U18" i="22"/>
  <c r="U19" i="22"/>
  <c r="U20" i="22"/>
  <c r="U21" i="22"/>
  <c r="U22" i="22"/>
  <c r="U8" i="22"/>
  <c r="J23" i="15" l="1"/>
  <c r="C21" i="9" s="1"/>
  <c r="I21" i="9" s="1"/>
  <c r="D23" i="15"/>
  <c r="C14" i="9" s="1"/>
  <c r="I14" i="9" s="1"/>
  <c r="J24" i="16"/>
  <c r="C21" i="10" s="1"/>
  <c r="I21" i="10" s="1"/>
  <c r="D24" i="16"/>
  <c r="C14" i="10" s="1"/>
  <c r="I14" i="10" s="1"/>
  <c r="D22" i="14"/>
  <c r="C14" i="8" s="1"/>
  <c r="I14" i="8" s="1"/>
  <c r="E22" i="14"/>
  <c r="F22" i="14"/>
  <c r="G22" i="14"/>
  <c r="H22" i="14"/>
  <c r="I22" i="14"/>
  <c r="J22" i="14"/>
  <c r="C21" i="8" s="1"/>
  <c r="K22" i="14"/>
  <c r="L22" i="14"/>
  <c r="M20" i="6" l="1"/>
  <c r="B24" i="80" l="1"/>
  <c r="I9" i="80"/>
  <c r="C23" i="22"/>
  <c r="E11" i="8" s="1"/>
  <c r="K23" i="22"/>
  <c r="E30" i="8" s="1"/>
  <c r="E27" i="51" l="1"/>
  <c r="F24" i="50"/>
  <c r="E25" i="51" s="1"/>
  <c r="E26" i="49"/>
  <c r="E27" i="52" s="1"/>
  <c r="F26" i="49"/>
  <c r="E25" i="52" s="1"/>
  <c r="E25" i="48"/>
  <c r="E26" i="53" s="1"/>
  <c r="F25" i="48"/>
  <c r="E24" i="53" s="1"/>
  <c r="H25" i="46"/>
  <c r="D43" i="51" s="1"/>
  <c r="H24" i="45"/>
  <c r="D43" i="52" s="1"/>
  <c r="H25" i="44"/>
  <c r="D42" i="53" s="1"/>
  <c r="G24" i="28" l="1"/>
  <c r="F45" i="10" s="1"/>
  <c r="G23" i="27"/>
  <c r="F45" i="9" s="1"/>
  <c r="G23" i="26"/>
  <c r="F45" i="8" s="1"/>
  <c r="K23" i="24"/>
  <c r="E30" i="10" s="1"/>
  <c r="C23" i="24"/>
  <c r="E11" i="10" s="1"/>
  <c r="C23" i="23"/>
  <c r="E11" i="9" s="1"/>
  <c r="K23" i="23"/>
  <c r="E30" i="9" s="1"/>
  <c r="I25" i="91"/>
  <c r="J25" i="91"/>
  <c r="L19" i="39" l="1"/>
  <c r="Q47" i="68" l="1"/>
  <c r="Q45" i="68"/>
  <c r="Q44" i="68"/>
  <c r="Q26" i="68"/>
  <c r="Q23" i="68"/>
  <c r="Q22" i="68"/>
  <c r="Q21" i="68"/>
  <c r="Q55" i="34"/>
  <c r="Q11" i="33"/>
  <c r="Q25" i="34" l="1"/>
  <c r="Q25" i="33" l="1"/>
  <c r="AD11" i="73" l="1"/>
  <c r="N24" i="73" l="1"/>
  <c r="N14" i="73"/>
  <c r="N13" i="73"/>
  <c r="N11" i="73"/>
  <c r="M24" i="73"/>
  <c r="L24" i="73"/>
  <c r="M23" i="73"/>
  <c r="L23" i="73"/>
  <c r="N23" i="73" s="1"/>
  <c r="M22" i="73"/>
  <c r="L22" i="73"/>
  <c r="N22" i="73" s="1"/>
  <c r="M21" i="73"/>
  <c r="L21" i="73"/>
  <c r="N21" i="73" s="1"/>
  <c r="M20" i="73"/>
  <c r="L20" i="73"/>
  <c r="N20" i="73" s="1"/>
  <c r="M19" i="73"/>
  <c r="L19" i="73"/>
  <c r="N19" i="73" s="1"/>
  <c r="M18" i="73"/>
  <c r="L18" i="73"/>
  <c r="N18" i="73" s="1"/>
  <c r="M17" i="73"/>
  <c r="L17" i="73"/>
  <c r="M16" i="73"/>
  <c r="L16" i="73"/>
  <c r="N16" i="73" s="1"/>
  <c r="M15" i="73"/>
  <c r="N15" i="73" s="1"/>
  <c r="L15" i="73"/>
  <c r="M14" i="73"/>
  <c r="L14" i="73"/>
  <c r="M13" i="73"/>
  <c r="L13" i="73"/>
  <c r="M12" i="73"/>
  <c r="L12" i="73"/>
  <c r="N12" i="73" s="1"/>
  <c r="M11" i="73"/>
  <c r="L11" i="73"/>
  <c r="N17" i="73" l="1"/>
  <c r="D23" i="87"/>
  <c r="G23" i="87"/>
  <c r="O23" i="87"/>
  <c r="R23" i="87"/>
  <c r="V23" i="87"/>
  <c r="X23" i="87"/>
  <c r="Z23" i="87"/>
  <c r="AD23" i="87"/>
  <c r="AE23" i="87"/>
  <c r="B23" i="87"/>
  <c r="AF23" i="87"/>
  <c r="AC23" i="87"/>
  <c r="AB23" i="87"/>
  <c r="AA23" i="87"/>
  <c r="W23" i="87"/>
  <c r="U23" i="87"/>
  <c r="T23" i="87"/>
  <c r="S23" i="87" l="1"/>
  <c r="Q23" i="87"/>
  <c r="P23" i="87"/>
  <c r="N23" i="87"/>
  <c r="M23" i="87"/>
  <c r="K23" i="87"/>
  <c r="J23" i="87"/>
  <c r="I23" i="87"/>
  <c r="H23" i="87"/>
  <c r="F23" i="87"/>
  <c r="C23" i="87"/>
  <c r="C24" i="90" l="1"/>
  <c r="D24" i="90"/>
  <c r="E24" i="90"/>
  <c r="F24" i="90"/>
  <c r="G24" i="90"/>
  <c r="H24" i="90"/>
  <c r="I24" i="90"/>
  <c r="J24" i="90"/>
  <c r="K24" i="90"/>
  <c r="L24" i="90"/>
  <c r="M24" i="90"/>
  <c r="N24" i="90"/>
  <c r="O24" i="90"/>
  <c r="P24" i="90"/>
  <c r="Q24" i="90"/>
  <c r="R24" i="90"/>
  <c r="S24" i="90"/>
  <c r="T24" i="90"/>
  <c r="U24" i="90"/>
  <c r="V24" i="90"/>
  <c r="W24" i="90"/>
  <c r="X24" i="90"/>
  <c r="Y24" i="90"/>
  <c r="Z24" i="90"/>
  <c r="AA24" i="90"/>
  <c r="AB24" i="90"/>
  <c r="AC24" i="90"/>
  <c r="AD24" i="90"/>
  <c r="AE24" i="90"/>
  <c r="AF24" i="90"/>
  <c r="AG24" i="90"/>
  <c r="AH24" i="90"/>
  <c r="AI24" i="90"/>
  <c r="B24" i="90"/>
  <c r="C24" i="89"/>
  <c r="D24" i="89"/>
  <c r="E24" i="89"/>
  <c r="F24" i="89"/>
  <c r="G24" i="89"/>
  <c r="H24" i="89"/>
  <c r="I24" i="89"/>
  <c r="J24" i="89"/>
  <c r="K24" i="89"/>
  <c r="L24" i="89"/>
  <c r="M24" i="89"/>
  <c r="N24" i="89"/>
  <c r="O24" i="89"/>
  <c r="P24" i="89"/>
  <c r="Q24" i="89"/>
  <c r="R24" i="89"/>
  <c r="S24" i="89"/>
  <c r="T24" i="89"/>
  <c r="U24" i="89"/>
  <c r="V24" i="89"/>
  <c r="W24" i="89"/>
  <c r="X24" i="89"/>
  <c r="Y24" i="89"/>
  <c r="Z24" i="89"/>
  <c r="AA24" i="89"/>
  <c r="AB24" i="89"/>
  <c r="AC24" i="89"/>
  <c r="AD24" i="89"/>
  <c r="AE24" i="89"/>
  <c r="AF24" i="89"/>
  <c r="AG24" i="89"/>
  <c r="AH24" i="89"/>
  <c r="AI24" i="89"/>
  <c r="C39" i="89" l="1"/>
  <c r="Q54" i="33" l="1"/>
  <c r="H24" i="81"/>
  <c r="F45" i="51" s="1"/>
  <c r="I21" i="81"/>
  <c r="I12" i="81"/>
  <c r="I21" i="80"/>
  <c r="H24" i="80"/>
  <c r="F45" i="52" s="1"/>
  <c r="I12" i="80"/>
  <c r="I12" i="79"/>
  <c r="H24" i="79"/>
  <c r="F44" i="53" s="1"/>
  <c r="I21" i="79"/>
  <c r="X25" i="1" l="1"/>
  <c r="W25" i="1"/>
  <c r="U12" i="1"/>
  <c r="T12" i="1"/>
  <c r="D23" i="88" l="1"/>
  <c r="D23" i="86"/>
  <c r="F24" i="38"/>
  <c r="G24" i="38"/>
  <c r="B25" i="51" s="1"/>
  <c r="F24" i="37"/>
  <c r="G24" i="37"/>
  <c r="B25" i="52" s="1"/>
  <c r="G24" i="36"/>
  <c r="B24" i="53" s="1"/>
  <c r="E24" i="36" l="1"/>
  <c r="B18" i="53" s="1"/>
  <c r="H18" i="53" s="1"/>
  <c r="E23" i="99"/>
  <c r="H17" i="10" s="1"/>
  <c r="E23" i="97"/>
  <c r="H17" i="8" s="1"/>
  <c r="I23" i="24"/>
  <c r="E26" i="10" s="1"/>
  <c r="I23" i="23"/>
  <c r="E26" i="9" s="1"/>
  <c r="I23" i="22"/>
  <c r="E26" i="8" s="1"/>
  <c r="R23" i="22"/>
  <c r="E44" i="8" s="1"/>
  <c r="G25" i="42" l="1"/>
  <c r="C18" i="51" s="1"/>
  <c r="G24" i="40"/>
  <c r="C17" i="53" s="1"/>
  <c r="G24" i="41"/>
  <c r="C18" i="52" s="1"/>
  <c r="O9" i="72"/>
  <c r="O10" i="72"/>
  <c r="O11" i="72"/>
  <c r="O12" i="72"/>
  <c r="O14" i="72"/>
  <c r="O15" i="72"/>
  <c r="O16" i="72"/>
  <c r="O17" i="72"/>
  <c r="O18" i="72"/>
  <c r="O19" i="72"/>
  <c r="O20" i="72"/>
  <c r="O21" i="72"/>
  <c r="O22" i="72"/>
  <c r="O8" i="72"/>
  <c r="O23" i="72" l="1"/>
  <c r="Q17" i="68"/>
  <c r="S23" i="99" l="1"/>
  <c r="H39" i="10" s="1"/>
  <c r="E23" i="98"/>
  <c r="H17" i="9" s="1"/>
  <c r="S23" i="98"/>
  <c r="H39" i="9" s="1"/>
  <c r="S23" i="97"/>
  <c r="H39" i="8" s="1"/>
  <c r="R23" i="23"/>
  <c r="E44" i="9" s="1"/>
  <c r="R23" i="24"/>
  <c r="E44" i="10" s="1"/>
  <c r="B23" i="24"/>
  <c r="E12" i="10" s="1"/>
  <c r="I12" i="10" s="1"/>
  <c r="B23" i="23"/>
  <c r="E12" i="9" s="1"/>
  <c r="I12" i="9" s="1"/>
  <c r="B23" i="22"/>
  <c r="E12" i="8" s="1"/>
  <c r="I12" i="8" s="1"/>
  <c r="S24" i="16" l="1"/>
  <c r="C40" i="10" s="1"/>
  <c r="G24" i="16"/>
  <c r="C18" i="10" s="1"/>
  <c r="S23" i="15"/>
  <c r="C40" i="9" s="1"/>
  <c r="G23" i="15"/>
  <c r="C18" i="9" s="1"/>
  <c r="C18" i="8"/>
  <c r="S22" i="14"/>
  <c r="C40" i="8" s="1"/>
  <c r="C22" i="14" l="1"/>
  <c r="I39" i="10" l="1"/>
  <c r="I38" i="10"/>
  <c r="I37" i="10"/>
  <c r="I29" i="10"/>
  <c r="I13" i="10"/>
  <c r="I39" i="9"/>
  <c r="I38" i="9"/>
  <c r="I37" i="9"/>
  <c r="I29" i="9"/>
  <c r="I13" i="9"/>
  <c r="I39" i="8"/>
  <c r="I38" i="8"/>
  <c r="I37" i="8"/>
  <c r="I29" i="8"/>
  <c r="I13" i="8"/>
  <c r="AJ21" i="90" l="1"/>
  <c r="AJ21" i="89"/>
  <c r="U25" i="91"/>
  <c r="AJ22" i="91"/>
  <c r="B25" i="91"/>
  <c r="B24" i="89"/>
  <c r="AC20" i="11" l="1"/>
  <c r="C24" i="81" l="1"/>
  <c r="F31" i="51" s="1"/>
  <c r="B24" i="81"/>
  <c r="F10" i="51" s="1"/>
  <c r="C24" i="80"/>
  <c r="F31" i="52" s="1"/>
  <c r="F10" i="52"/>
  <c r="C24" i="79"/>
  <c r="F30" i="53" s="1"/>
  <c r="B24" i="79"/>
  <c r="F9" i="53" s="1"/>
  <c r="Q54" i="34" l="1"/>
  <c r="Q53" i="34"/>
  <c r="Q52" i="34"/>
  <c r="Q51" i="34"/>
  <c r="Q50" i="34"/>
  <c r="Q49" i="34"/>
  <c r="Q48" i="34"/>
  <c r="Q47" i="34"/>
  <c r="Q45" i="34"/>
  <c r="Q44" i="34"/>
  <c r="Q43" i="34"/>
  <c r="Q30" i="34"/>
  <c r="Q31" i="34"/>
  <c r="Q33" i="34"/>
  <c r="Q24" i="34"/>
  <c r="Q21" i="34"/>
  <c r="Q17" i="34"/>
  <c r="Q13" i="34"/>
  <c r="Q12" i="34"/>
  <c r="Q10" i="34"/>
  <c r="Q53" i="33" l="1"/>
  <c r="Q52" i="33"/>
  <c r="Q51" i="33"/>
  <c r="Q50" i="33"/>
  <c r="Q49" i="33"/>
  <c r="Q48" i="33"/>
  <c r="Q47" i="33"/>
  <c r="Q46" i="33"/>
  <c r="Q44" i="33"/>
  <c r="Q43" i="33"/>
  <c r="Q42" i="33"/>
  <c r="Q39" i="33"/>
  <c r="Q30" i="33"/>
  <c r="Q31" i="33"/>
  <c r="Q33" i="33"/>
  <c r="Q24" i="33"/>
  <c r="Q21" i="33"/>
  <c r="Q17" i="33"/>
  <c r="Q13" i="33"/>
  <c r="Q12" i="33"/>
  <c r="AC11" i="25" l="1"/>
  <c r="AC13" i="25"/>
  <c r="AC14" i="25"/>
  <c r="AC15" i="25"/>
  <c r="AC16" i="25"/>
  <c r="AC18" i="25"/>
  <c r="AC19" i="25"/>
  <c r="AC20" i="25"/>
  <c r="AC21" i="25"/>
  <c r="AC22" i="25"/>
  <c r="AC23" i="25"/>
  <c r="B24" i="36" l="1"/>
  <c r="N25" i="1" l="1"/>
  <c r="O25" i="1"/>
  <c r="Y21" i="42"/>
  <c r="Y20" i="42"/>
  <c r="Y19" i="42"/>
  <c r="K19" i="5" s="1"/>
  <c r="Y18" i="42"/>
  <c r="K18" i="5" s="1"/>
  <c r="Y17" i="42"/>
  <c r="K17" i="5" s="1"/>
  <c r="Y16" i="42"/>
  <c r="Y15" i="42"/>
  <c r="Y14" i="42"/>
  <c r="Y13" i="42"/>
  <c r="Y12" i="42"/>
  <c r="Y11" i="42"/>
  <c r="K11" i="5" s="1"/>
  <c r="Y10" i="42"/>
  <c r="K10" i="5" s="1"/>
  <c r="Y24" i="42"/>
  <c r="Y23" i="42"/>
  <c r="K23" i="5" s="1"/>
  <c r="Y20" i="41"/>
  <c r="Y19" i="41"/>
  <c r="Y18" i="41"/>
  <c r="Y17" i="41"/>
  <c r="K18" i="4" s="1"/>
  <c r="Y16" i="41"/>
  <c r="K17" i="4" s="1"/>
  <c r="Y15" i="41"/>
  <c r="Y14" i="41"/>
  <c r="Y13" i="41"/>
  <c r="K14" i="4" s="1"/>
  <c r="Y12" i="41"/>
  <c r="Y11" i="41"/>
  <c r="Y10" i="41"/>
  <c r="Y9" i="41"/>
  <c r="Y22" i="41"/>
  <c r="K23" i="4" s="1"/>
  <c r="Y23" i="41"/>
  <c r="I23" i="28"/>
  <c r="F24" i="5" s="1"/>
  <c r="I22" i="27"/>
  <c r="F24" i="4" s="1"/>
  <c r="I22" i="26"/>
  <c r="F24" i="3" s="1"/>
  <c r="AC18" i="12"/>
  <c r="B20" i="5" s="1"/>
  <c r="AC17" i="12"/>
  <c r="B19" i="5" s="1"/>
  <c r="AC16" i="12"/>
  <c r="B18" i="5" s="1"/>
  <c r="AC15" i="12"/>
  <c r="B17" i="5" s="1"/>
  <c r="AC14" i="12"/>
  <c r="AC13" i="12"/>
  <c r="AC12" i="12"/>
  <c r="AC11" i="12"/>
  <c r="AC10" i="12"/>
  <c r="AC9" i="12"/>
  <c r="B11" i="5" s="1"/>
  <c r="AC8" i="12"/>
  <c r="AC22" i="12"/>
  <c r="AC21" i="12"/>
  <c r="B23" i="5" s="1"/>
  <c r="AC20" i="12"/>
  <c r="AC22" i="11"/>
  <c r="AC21" i="11"/>
  <c r="AC18" i="11"/>
  <c r="AC17" i="11"/>
  <c r="B19" i="4" s="1"/>
  <c r="AC16" i="11"/>
  <c r="B18" i="4" s="1"/>
  <c r="AC15" i="11"/>
  <c r="B17" i="4" s="1"/>
  <c r="AC14" i="11"/>
  <c r="AC13" i="11"/>
  <c r="AC12" i="11"/>
  <c r="AC11" i="11"/>
  <c r="AC10" i="11"/>
  <c r="AC9" i="11"/>
  <c r="B11" i="4" s="1"/>
  <c r="AC8" i="11"/>
  <c r="B10" i="4" s="1"/>
  <c r="AC18" i="7"/>
  <c r="B20" i="3" s="1"/>
  <c r="AC17" i="7"/>
  <c r="B19" i="3" s="1"/>
  <c r="AC16" i="7"/>
  <c r="AC15" i="7"/>
  <c r="B17" i="3" s="1"/>
  <c r="AC14" i="7"/>
  <c r="AC13" i="7"/>
  <c r="B15" i="3" s="1"/>
  <c r="AC12" i="7"/>
  <c r="B14" i="3" s="1"/>
  <c r="AC11" i="7"/>
  <c r="B13" i="3" s="1"/>
  <c r="AC10" i="7"/>
  <c r="AC9" i="7"/>
  <c r="B11" i="3" s="1"/>
  <c r="AC8" i="7"/>
  <c r="Q46" i="68"/>
  <c r="I25" i="2"/>
  <c r="H25" i="2"/>
  <c r="L25" i="1"/>
  <c r="K25" i="1"/>
  <c r="AG13" i="88"/>
  <c r="L24" i="5"/>
  <c r="P24" i="5" s="1"/>
  <c r="G25" i="46"/>
  <c r="D44" i="51" s="1"/>
  <c r="G24" i="45"/>
  <c r="P24" i="4" s="1"/>
  <c r="G25" i="44"/>
  <c r="D43" i="53" s="1"/>
  <c r="C25" i="73"/>
  <c r="D25" i="73"/>
  <c r="E25" i="73"/>
  <c r="F25" i="73"/>
  <c r="G25" i="73"/>
  <c r="H25" i="73"/>
  <c r="I25" i="73"/>
  <c r="J25" i="73"/>
  <c r="K25" i="73"/>
  <c r="O25" i="73"/>
  <c r="P25" i="73"/>
  <c r="Q25" i="73"/>
  <c r="R25" i="73"/>
  <c r="S25" i="73"/>
  <c r="T25" i="73"/>
  <c r="U25" i="73"/>
  <c r="V25" i="73"/>
  <c r="W25" i="73"/>
  <c r="X25" i="73"/>
  <c r="Y25" i="73"/>
  <c r="Z25" i="73"/>
  <c r="AA25" i="73"/>
  <c r="AB25" i="73"/>
  <c r="B25" i="73"/>
  <c r="AC24" i="73"/>
  <c r="AE24" i="73" s="1"/>
  <c r="AD24" i="73"/>
  <c r="C23" i="72"/>
  <c r="D23" i="72"/>
  <c r="E23" i="72"/>
  <c r="F23" i="72"/>
  <c r="G23" i="72"/>
  <c r="H23" i="72"/>
  <c r="I23" i="72"/>
  <c r="J23" i="72"/>
  <c r="K23" i="72"/>
  <c r="L23" i="72"/>
  <c r="M23" i="72"/>
  <c r="P23" i="72"/>
  <c r="B23" i="72"/>
  <c r="C23" i="71"/>
  <c r="D23" i="71"/>
  <c r="E23" i="71"/>
  <c r="F23" i="71"/>
  <c r="G23" i="71"/>
  <c r="H23" i="71"/>
  <c r="I23" i="71"/>
  <c r="J23" i="71"/>
  <c r="K23" i="71"/>
  <c r="L23" i="71"/>
  <c r="M23" i="71"/>
  <c r="P23" i="71"/>
  <c r="B23" i="71"/>
  <c r="O22" i="71"/>
  <c r="C26" i="70"/>
  <c r="D26" i="70"/>
  <c r="E26" i="70"/>
  <c r="F26" i="70"/>
  <c r="G26" i="70"/>
  <c r="H26" i="70"/>
  <c r="I26" i="70"/>
  <c r="J26" i="70"/>
  <c r="K26" i="70"/>
  <c r="O26" i="70"/>
  <c r="P26" i="70"/>
  <c r="Q26" i="70"/>
  <c r="R26" i="70"/>
  <c r="S26" i="70"/>
  <c r="T26" i="70"/>
  <c r="U26" i="70"/>
  <c r="V26" i="70"/>
  <c r="W26" i="70"/>
  <c r="X26" i="70"/>
  <c r="Y26" i="70"/>
  <c r="Z26" i="70"/>
  <c r="AA26" i="70"/>
  <c r="AB26" i="70"/>
  <c r="B26" i="70"/>
  <c r="AC25" i="70"/>
  <c r="AD25" i="70"/>
  <c r="AE25" i="70" s="1"/>
  <c r="L25" i="70"/>
  <c r="M25" i="70"/>
  <c r="C23" i="77"/>
  <c r="D23" i="77"/>
  <c r="E23" i="77"/>
  <c r="F23" i="77"/>
  <c r="G23" i="77"/>
  <c r="H23" i="77"/>
  <c r="I23" i="77"/>
  <c r="J23" i="77"/>
  <c r="K23" i="77"/>
  <c r="L23" i="77"/>
  <c r="M23" i="77"/>
  <c r="B23" i="77"/>
  <c r="N22" i="77"/>
  <c r="C23" i="67"/>
  <c r="D23" i="67"/>
  <c r="E23" i="67"/>
  <c r="F23" i="67"/>
  <c r="G23" i="67"/>
  <c r="H23" i="67"/>
  <c r="I23" i="67"/>
  <c r="J23" i="67"/>
  <c r="K23" i="67"/>
  <c r="L23" i="67"/>
  <c r="M23" i="67"/>
  <c r="B23" i="67"/>
  <c r="N22" i="67"/>
  <c r="C24" i="66"/>
  <c r="D24" i="66"/>
  <c r="E24" i="66"/>
  <c r="F24" i="66"/>
  <c r="G24" i="66"/>
  <c r="H24" i="66"/>
  <c r="I24" i="66"/>
  <c r="J24" i="66"/>
  <c r="K24" i="66"/>
  <c r="L24" i="66"/>
  <c r="M24" i="66"/>
  <c r="B24" i="66"/>
  <c r="N23" i="66"/>
  <c r="D25" i="65"/>
  <c r="E25" i="65"/>
  <c r="F25" i="65"/>
  <c r="G25" i="65"/>
  <c r="H25" i="65"/>
  <c r="I25" i="65"/>
  <c r="J25" i="65"/>
  <c r="K25" i="65"/>
  <c r="O25" i="65"/>
  <c r="P25" i="65"/>
  <c r="Q25" i="65"/>
  <c r="R25" i="65"/>
  <c r="S25" i="65"/>
  <c r="T25" i="65"/>
  <c r="U25" i="65"/>
  <c r="V25" i="65"/>
  <c r="W25" i="65"/>
  <c r="X25" i="65"/>
  <c r="Y25" i="65"/>
  <c r="Z25" i="65"/>
  <c r="AB25" i="65"/>
  <c r="L24" i="65"/>
  <c r="M24" i="65"/>
  <c r="AC24" i="65"/>
  <c r="AD24" i="65"/>
  <c r="E24" i="81"/>
  <c r="F21" i="51" s="1"/>
  <c r="H21" i="51" s="1"/>
  <c r="F24" i="81"/>
  <c r="F38" i="51" s="1"/>
  <c r="G24" i="81"/>
  <c r="F41" i="51" s="1"/>
  <c r="H41" i="51" s="1"/>
  <c r="F22" i="51"/>
  <c r="H22" i="51" s="1"/>
  <c r="I23" i="81"/>
  <c r="E24" i="80"/>
  <c r="F21" i="52" s="1"/>
  <c r="H21" i="52" s="1"/>
  <c r="F24" i="80"/>
  <c r="F38" i="52" s="1"/>
  <c r="H38" i="52" s="1"/>
  <c r="G24" i="80"/>
  <c r="F41" i="52" s="1"/>
  <c r="H41" i="52" s="1"/>
  <c r="D24" i="80"/>
  <c r="F22" i="52" s="1"/>
  <c r="H22" i="52" s="1"/>
  <c r="I23" i="80"/>
  <c r="E24" i="79"/>
  <c r="F20" i="53" s="1"/>
  <c r="H20" i="53" s="1"/>
  <c r="F24" i="79"/>
  <c r="F37" i="53" s="1"/>
  <c r="H37" i="53" s="1"/>
  <c r="G24" i="79"/>
  <c r="F40" i="53" s="1"/>
  <c r="H40" i="53" s="1"/>
  <c r="D24" i="79"/>
  <c r="F21" i="53" s="1"/>
  <c r="H21" i="53" s="1"/>
  <c r="I23" i="79"/>
  <c r="L23" i="96"/>
  <c r="M23" i="96"/>
  <c r="AC23" i="96"/>
  <c r="AD23" i="96"/>
  <c r="AE23" i="96" s="1"/>
  <c r="C24" i="96"/>
  <c r="D24" i="96"/>
  <c r="E24" i="96"/>
  <c r="F24" i="96"/>
  <c r="G24" i="96"/>
  <c r="H24" i="96"/>
  <c r="I24" i="96"/>
  <c r="J24" i="96"/>
  <c r="K24" i="96"/>
  <c r="O24" i="96"/>
  <c r="P24" i="96"/>
  <c r="Q24" i="96"/>
  <c r="R24" i="96"/>
  <c r="S24" i="96"/>
  <c r="T24" i="96"/>
  <c r="U24" i="96"/>
  <c r="V24" i="96"/>
  <c r="W24" i="96"/>
  <c r="X24" i="96"/>
  <c r="Y24" i="96"/>
  <c r="Z24" i="96"/>
  <c r="AB24" i="96"/>
  <c r="B24" i="96"/>
  <c r="C24" i="95"/>
  <c r="D24" i="95"/>
  <c r="E24" i="95"/>
  <c r="F24" i="95"/>
  <c r="G24" i="95"/>
  <c r="H24" i="95"/>
  <c r="I24" i="95"/>
  <c r="J24" i="95"/>
  <c r="K24" i="95"/>
  <c r="O24" i="95"/>
  <c r="P24" i="95"/>
  <c r="Q24" i="95"/>
  <c r="R24" i="95"/>
  <c r="S24" i="95"/>
  <c r="T24" i="95"/>
  <c r="U24" i="95"/>
  <c r="V24" i="95"/>
  <c r="W24" i="95"/>
  <c r="X24" i="95"/>
  <c r="Y24" i="95"/>
  <c r="Z24" i="95"/>
  <c r="AB24" i="95"/>
  <c r="B24" i="95"/>
  <c r="AC23" i="95"/>
  <c r="AD23" i="95"/>
  <c r="AE23" i="95" s="1"/>
  <c r="L23" i="95"/>
  <c r="M23" i="95"/>
  <c r="AC23" i="93"/>
  <c r="AE23" i="93" s="1"/>
  <c r="AD23" i="93"/>
  <c r="C24" i="93"/>
  <c r="D24" i="93"/>
  <c r="E24" i="93"/>
  <c r="F24" i="93"/>
  <c r="G24" i="93"/>
  <c r="H24" i="93"/>
  <c r="I24" i="93"/>
  <c r="J24" i="93"/>
  <c r="K24" i="93"/>
  <c r="O24" i="93"/>
  <c r="P24" i="93"/>
  <c r="Q24" i="93"/>
  <c r="R24" i="93"/>
  <c r="S24" i="93"/>
  <c r="T24" i="93"/>
  <c r="U24" i="93"/>
  <c r="V24" i="93"/>
  <c r="W24" i="93"/>
  <c r="X24" i="93"/>
  <c r="Y24" i="93"/>
  <c r="Z24" i="93"/>
  <c r="AB24" i="93"/>
  <c r="B24" i="93"/>
  <c r="L23" i="93"/>
  <c r="N23" i="93" s="1"/>
  <c r="M23" i="93"/>
  <c r="L23" i="54"/>
  <c r="M23" i="54"/>
  <c r="AC23" i="54"/>
  <c r="AD23" i="54"/>
  <c r="C24" i="54"/>
  <c r="D24" i="54"/>
  <c r="E24" i="54"/>
  <c r="F24" i="54"/>
  <c r="G24" i="54"/>
  <c r="H24" i="54"/>
  <c r="I24" i="54"/>
  <c r="J24" i="54"/>
  <c r="K24" i="54"/>
  <c r="O24" i="54"/>
  <c r="P24" i="54"/>
  <c r="Q24" i="54"/>
  <c r="R24" i="54"/>
  <c r="S24" i="54"/>
  <c r="T24" i="54"/>
  <c r="U24" i="54"/>
  <c r="V24" i="54"/>
  <c r="W24" i="54"/>
  <c r="X24" i="54"/>
  <c r="Y24" i="54"/>
  <c r="Z24" i="54"/>
  <c r="AB24" i="54"/>
  <c r="B24" i="54"/>
  <c r="I24" i="50"/>
  <c r="J24" i="50"/>
  <c r="E30" i="51" s="1"/>
  <c r="K24" i="50"/>
  <c r="E31" i="51" s="1"/>
  <c r="H31" i="51" s="1"/>
  <c r="L24" i="50"/>
  <c r="E32" i="51" s="1"/>
  <c r="M24" i="50"/>
  <c r="E36" i="51" s="1"/>
  <c r="N24" i="50"/>
  <c r="E43" i="51" s="1"/>
  <c r="O24" i="50"/>
  <c r="P24" i="50"/>
  <c r="H24" i="50"/>
  <c r="Q23" i="50"/>
  <c r="C26" i="49"/>
  <c r="E16" i="52" s="1"/>
  <c r="D26" i="49"/>
  <c r="E23" i="52" s="1"/>
  <c r="G26" i="49"/>
  <c r="E26" i="52" s="1"/>
  <c r="H26" i="49"/>
  <c r="E28" i="52" s="1"/>
  <c r="I26" i="49"/>
  <c r="J26" i="49"/>
  <c r="K26" i="49"/>
  <c r="L26" i="49"/>
  <c r="E32" i="52" s="1"/>
  <c r="M26" i="49"/>
  <c r="N26" i="49"/>
  <c r="E43" i="52" s="1"/>
  <c r="O26" i="49"/>
  <c r="E44" i="52" s="1"/>
  <c r="P26" i="49"/>
  <c r="E45" i="52" s="1"/>
  <c r="B26" i="49"/>
  <c r="Q25" i="49"/>
  <c r="C25" i="48"/>
  <c r="D25" i="48"/>
  <c r="E22" i="53" s="1"/>
  <c r="G25" i="48"/>
  <c r="H25" i="48"/>
  <c r="E27" i="53" s="1"/>
  <c r="I25" i="48"/>
  <c r="E28" i="53" s="1"/>
  <c r="J25" i="48"/>
  <c r="E29" i="53" s="1"/>
  <c r="K25" i="48"/>
  <c r="L25" i="48"/>
  <c r="M25" i="48"/>
  <c r="N25" i="48"/>
  <c r="O25" i="48"/>
  <c r="E43" i="53" s="1"/>
  <c r="P25" i="48"/>
  <c r="E44" i="53" s="1"/>
  <c r="B25" i="48"/>
  <c r="E9" i="53" s="1"/>
  <c r="H9" i="53" s="1"/>
  <c r="Q24" i="48"/>
  <c r="AC24" i="47"/>
  <c r="AD24" i="47"/>
  <c r="D25" i="47"/>
  <c r="E25" i="47"/>
  <c r="F25" i="47"/>
  <c r="G25" i="47"/>
  <c r="H25" i="47"/>
  <c r="I25" i="47"/>
  <c r="J25" i="47"/>
  <c r="K25" i="47"/>
  <c r="O25" i="47"/>
  <c r="P25" i="47"/>
  <c r="Q25" i="47"/>
  <c r="R25" i="47"/>
  <c r="S25" i="47"/>
  <c r="T25" i="47"/>
  <c r="U25" i="47"/>
  <c r="V25" i="47"/>
  <c r="W25" i="47"/>
  <c r="X25" i="47"/>
  <c r="Y25" i="47"/>
  <c r="Z25" i="47"/>
  <c r="AB25" i="47"/>
  <c r="B25" i="47"/>
  <c r="C25" i="42"/>
  <c r="C12" i="51" s="1"/>
  <c r="H12" i="51" s="1"/>
  <c r="D25" i="42"/>
  <c r="C14" i="51" s="1"/>
  <c r="H14" i="51" s="1"/>
  <c r="E25" i="42"/>
  <c r="C15" i="51" s="1"/>
  <c r="H15" i="51" s="1"/>
  <c r="F25" i="42"/>
  <c r="C17" i="51" s="1"/>
  <c r="H17" i="51" s="1"/>
  <c r="H25" i="42"/>
  <c r="C20" i="51" s="1"/>
  <c r="I25" i="42"/>
  <c r="J25" i="42"/>
  <c r="C24" i="51" s="1"/>
  <c r="H24" i="51" s="1"/>
  <c r="K25" i="42"/>
  <c r="C25" i="51" s="1"/>
  <c r="H25" i="51" s="1"/>
  <c r="L25" i="42"/>
  <c r="C26" i="51" s="1"/>
  <c r="M25" i="42"/>
  <c r="C27" i="51" s="1"/>
  <c r="H27" i="51" s="1"/>
  <c r="N25" i="42"/>
  <c r="C28" i="51" s="1"/>
  <c r="O25" i="42"/>
  <c r="C29" i="51" s="1"/>
  <c r="P25" i="42"/>
  <c r="C30" i="51" s="1"/>
  <c r="Q25" i="42"/>
  <c r="C32" i="51" s="1"/>
  <c r="R25" i="42"/>
  <c r="C33" i="51" s="1"/>
  <c r="H33" i="51" s="1"/>
  <c r="S25" i="42"/>
  <c r="C35" i="51" s="1"/>
  <c r="H35" i="51" s="1"/>
  <c r="T25" i="42"/>
  <c r="U25" i="42"/>
  <c r="V25" i="42"/>
  <c r="C40" i="51" s="1"/>
  <c r="W25" i="42"/>
  <c r="X25" i="42"/>
  <c r="C45" i="51" s="1"/>
  <c r="B25" i="42"/>
  <c r="C11" i="51" s="1"/>
  <c r="C24" i="41"/>
  <c r="D24" i="41"/>
  <c r="E24" i="41"/>
  <c r="C15" i="52" s="1"/>
  <c r="H15" i="52" s="1"/>
  <c r="F24" i="41"/>
  <c r="C17" i="52" s="1"/>
  <c r="H17" i="52" s="1"/>
  <c r="H24" i="41"/>
  <c r="I24" i="41"/>
  <c r="J24" i="41"/>
  <c r="K24" i="41"/>
  <c r="C25" i="52" s="1"/>
  <c r="H25" i="52" s="1"/>
  <c r="L24" i="41"/>
  <c r="C26" i="52" s="1"/>
  <c r="M24" i="41"/>
  <c r="C27" i="52" s="1"/>
  <c r="H27" i="52" s="1"/>
  <c r="N24" i="41"/>
  <c r="O24" i="41"/>
  <c r="C29" i="52" s="1"/>
  <c r="P24" i="41"/>
  <c r="C30" i="52" s="1"/>
  <c r="Q24" i="41"/>
  <c r="C32" i="52" s="1"/>
  <c r="R24" i="41"/>
  <c r="C33" i="52" s="1"/>
  <c r="H33" i="52" s="1"/>
  <c r="S24" i="41"/>
  <c r="C35" i="52" s="1"/>
  <c r="H35" i="52" s="1"/>
  <c r="T24" i="41"/>
  <c r="C36" i="52" s="1"/>
  <c r="U24" i="41"/>
  <c r="C37" i="52" s="1"/>
  <c r="H37" i="52" s="1"/>
  <c r="V24" i="41"/>
  <c r="C40" i="52" s="1"/>
  <c r="W24" i="41"/>
  <c r="X24" i="41"/>
  <c r="B24" i="41"/>
  <c r="C24" i="40"/>
  <c r="C11" i="53" s="1"/>
  <c r="H11" i="53" s="1"/>
  <c r="Y23" i="40"/>
  <c r="E24" i="40"/>
  <c r="C14" i="53" s="1"/>
  <c r="H14" i="53" s="1"/>
  <c r="F24" i="40"/>
  <c r="C16" i="53" s="1"/>
  <c r="H16" i="53" s="1"/>
  <c r="H24" i="40"/>
  <c r="C19" i="53" s="1"/>
  <c r="I24" i="40"/>
  <c r="C22" i="53" s="1"/>
  <c r="J24" i="40"/>
  <c r="C23" i="53" s="1"/>
  <c r="H23" i="53" s="1"/>
  <c r="K24" i="40"/>
  <c r="C24" i="53" s="1"/>
  <c r="H24" i="53" s="1"/>
  <c r="L24" i="40"/>
  <c r="C25" i="53" s="1"/>
  <c r="M24" i="40"/>
  <c r="C26" i="53" s="1"/>
  <c r="H26" i="53" s="1"/>
  <c r="N24" i="40"/>
  <c r="C27" i="53" s="1"/>
  <c r="O24" i="40"/>
  <c r="C28" i="53" s="1"/>
  <c r="P24" i="40"/>
  <c r="Q24" i="40"/>
  <c r="C31" i="53" s="1"/>
  <c r="R24" i="40"/>
  <c r="S24" i="40"/>
  <c r="C34" i="53" s="1"/>
  <c r="H34" i="53" s="1"/>
  <c r="T24" i="40"/>
  <c r="C35" i="53" s="1"/>
  <c r="U24" i="40"/>
  <c r="C36" i="53" s="1"/>
  <c r="H36" i="53" s="1"/>
  <c r="V24" i="40"/>
  <c r="C39" i="53" s="1"/>
  <c r="W24" i="40"/>
  <c r="X24" i="40"/>
  <c r="C44" i="53" s="1"/>
  <c r="D24" i="40"/>
  <c r="C13" i="53" s="1"/>
  <c r="H13" i="53" s="1"/>
  <c r="L24" i="39"/>
  <c r="N24" i="39" s="1"/>
  <c r="M24" i="39"/>
  <c r="AC24" i="39"/>
  <c r="AE24" i="39" s="1"/>
  <c r="AD24" i="39"/>
  <c r="C25" i="39"/>
  <c r="D25" i="39"/>
  <c r="E25" i="39"/>
  <c r="F25" i="39"/>
  <c r="G25" i="39"/>
  <c r="H25" i="39"/>
  <c r="I25" i="39"/>
  <c r="J25" i="39"/>
  <c r="K25" i="39"/>
  <c r="O25" i="39"/>
  <c r="P25" i="39"/>
  <c r="Q25" i="39"/>
  <c r="R25" i="39"/>
  <c r="S25" i="39"/>
  <c r="T25" i="39"/>
  <c r="U25" i="39"/>
  <c r="V25" i="39"/>
  <c r="W25" i="39"/>
  <c r="X25" i="39"/>
  <c r="Y25" i="39"/>
  <c r="Z25" i="39"/>
  <c r="AA25" i="39"/>
  <c r="AB25" i="39"/>
  <c r="B25" i="39"/>
  <c r="I24" i="38"/>
  <c r="B30" i="51" s="1"/>
  <c r="J24" i="38"/>
  <c r="B32" i="51" s="1"/>
  <c r="L24" i="38"/>
  <c r="B36" i="51" s="1"/>
  <c r="M24" i="38"/>
  <c r="B39" i="51" s="1"/>
  <c r="H39" i="51" s="1"/>
  <c r="N24" i="38"/>
  <c r="B40" i="51" s="1"/>
  <c r="O24" i="38"/>
  <c r="P24" i="38"/>
  <c r="B44" i="51" s="1"/>
  <c r="Q24" i="38"/>
  <c r="R24" i="38"/>
  <c r="B45" i="51" s="1"/>
  <c r="H24" i="38"/>
  <c r="B26" i="51" s="1"/>
  <c r="S23" i="38"/>
  <c r="D24" i="37"/>
  <c r="B20" i="52" s="1"/>
  <c r="E24" i="37"/>
  <c r="B19" i="52" s="1"/>
  <c r="H19" i="52" s="1"/>
  <c r="H24" i="37"/>
  <c r="I24" i="37"/>
  <c r="B30" i="52" s="1"/>
  <c r="J24" i="37"/>
  <c r="L24" i="37"/>
  <c r="B36" i="52" s="1"/>
  <c r="M24" i="37"/>
  <c r="B39" i="52" s="1"/>
  <c r="H39" i="52" s="1"/>
  <c r="N24" i="37"/>
  <c r="B40" i="52" s="1"/>
  <c r="O24" i="37"/>
  <c r="B42" i="52" s="1"/>
  <c r="H42" i="52" s="1"/>
  <c r="P24" i="37"/>
  <c r="B44" i="52" s="1"/>
  <c r="Q24" i="37"/>
  <c r="R24" i="37"/>
  <c r="B45" i="52" s="1"/>
  <c r="B24" i="37"/>
  <c r="B11" i="52" s="1"/>
  <c r="S23" i="37"/>
  <c r="S23" i="36"/>
  <c r="R24" i="36"/>
  <c r="B44" i="53" s="1"/>
  <c r="Q24" i="36"/>
  <c r="B42" i="53" s="1"/>
  <c r="P24" i="36"/>
  <c r="B43" i="53" s="1"/>
  <c r="O24" i="36"/>
  <c r="B41" i="53" s="1"/>
  <c r="H41" i="53" s="1"/>
  <c r="N24" i="36"/>
  <c r="B39" i="53" s="1"/>
  <c r="M24" i="36"/>
  <c r="L24" i="36"/>
  <c r="B35" i="53" s="1"/>
  <c r="J24" i="36"/>
  <c r="B31" i="53" s="1"/>
  <c r="I24" i="36"/>
  <c r="B29" i="53" s="1"/>
  <c r="H24" i="36"/>
  <c r="B25" i="53" s="1"/>
  <c r="F24" i="36"/>
  <c r="B22" i="53" s="1"/>
  <c r="D24" i="36"/>
  <c r="L24" i="35"/>
  <c r="N24" i="35" s="1"/>
  <c r="M24" i="35"/>
  <c r="AC24" i="35"/>
  <c r="AD24" i="35"/>
  <c r="D25" i="35"/>
  <c r="E25" i="35"/>
  <c r="F25" i="35"/>
  <c r="G25" i="35"/>
  <c r="H25" i="35"/>
  <c r="I25" i="35"/>
  <c r="J25" i="35"/>
  <c r="K25" i="35"/>
  <c r="O25" i="35"/>
  <c r="P25" i="35"/>
  <c r="Q25" i="35"/>
  <c r="R25" i="35"/>
  <c r="S25" i="35"/>
  <c r="T25" i="35"/>
  <c r="U25" i="35"/>
  <c r="V25" i="35"/>
  <c r="W25" i="35"/>
  <c r="X25" i="35"/>
  <c r="Y25" i="35"/>
  <c r="Z25" i="35"/>
  <c r="AA25" i="35"/>
  <c r="AB25" i="35"/>
  <c r="W22" i="99"/>
  <c r="C23" i="99"/>
  <c r="D23" i="99"/>
  <c r="F23" i="99"/>
  <c r="G23" i="99"/>
  <c r="H20" i="10" s="1"/>
  <c r="H23" i="99"/>
  <c r="I23" i="99"/>
  <c r="H24" i="10" s="1"/>
  <c r="J23" i="99"/>
  <c r="H25" i="10" s="1"/>
  <c r="K23" i="99"/>
  <c r="H26" i="10" s="1"/>
  <c r="L23" i="99"/>
  <c r="M23" i="99"/>
  <c r="N23" i="99"/>
  <c r="O23" i="99"/>
  <c r="P23" i="99"/>
  <c r="Q23" i="99"/>
  <c r="H35" i="10" s="1"/>
  <c r="T23" i="99"/>
  <c r="U23" i="99"/>
  <c r="V23" i="99"/>
  <c r="H46" i="10" s="1"/>
  <c r="B23" i="99"/>
  <c r="C23" i="98"/>
  <c r="D23" i="98"/>
  <c r="H15" i="9" s="1"/>
  <c r="F23" i="98"/>
  <c r="H19" i="9" s="1"/>
  <c r="G23" i="98"/>
  <c r="H20" i="9" s="1"/>
  <c r="H23" i="98"/>
  <c r="I23" i="98"/>
  <c r="J23" i="98"/>
  <c r="K23" i="98"/>
  <c r="L23" i="98"/>
  <c r="M23" i="98"/>
  <c r="H28" i="9" s="1"/>
  <c r="N23" i="98"/>
  <c r="H31" i="9" s="1"/>
  <c r="O23" i="98"/>
  <c r="H32" i="9" s="1"/>
  <c r="P23" i="98"/>
  <c r="H33" i="9" s="1"/>
  <c r="Q23" i="98"/>
  <c r="H35" i="9" s="1"/>
  <c r="T23" i="98"/>
  <c r="H42" i="9" s="1"/>
  <c r="U23" i="98"/>
  <c r="V23" i="98"/>
  <c r="B23" i="98"/>
  <c r="W22" i="98"/>
  <c r="W22" i="97"/>
  <c r="C23" i="97"/>
  <c r="D23" i="97"/>
  <c r="H15" i="8" s="1"/>
  <c r="F23" i="97"/>
  <c r="G23" i="97"/>
  <c r="H23" i="97"/>
  <c r="I23" i="97"/>
  <c r="H24" i="8" s="1"/>
  <c r="J23" i="97"/>
  <c r="K23" i="97"/>
  <c r="H26" i="8" s="1"/>
  <c r="L23" i="97"/>
  <c r="H27" i="8" s="1"/>
  <c r="M23" i="97"/>
  <c r="H28" i="8" s="1"/>
  <c r="N23" i="97"/>
  <c r="H31" i="8" s="1"/>
  <c r="O23" i="97"/>
  <c r="P23" i="97"/>
  <c r="Q23" i="97"/>
  <c r="H35" i="8" s="1"/>
  <c r="T23" i="97"/>
  <c r="U23" i="97"/>
  <c r="V23" i="97"/>
  <c r="B23" i="97"/>
  <c r="D25" i="82"/>
  <c r="E25" i="82"/>
  <c r="F25" i="82"/>
  <c r="G25" i="82"/>
  <c r="H25" i="82"/>
  <c r="I25" i="82"/>
  <c r="J25" i="82"/>
  <c r="K25" i="82"/>
  <c r="O25" i="82"/>
  <c r="P25" i="82"/>
  <c r="Q25" i="82"/>
  <c r="R25" i="82"/>
  <c r="S25" i="82"/>
  <c r="T25" i="82"/>
  <c r="U25" i="82"/>
  <c r="V25" i="82"/>
  <c r="W25" i="82"/>
  <c r="X25" i="82"/>
  <c r="Y25" i="82"/>
  <c r="Z25" i="82"/>
  <c r="AB25" i="82"/>
  <c r="AC24" i="82"/>
  <c r="AD24" i="82"/>
  <c r="L24" i="82"/>
  <c r="M24" i="82"/>
  <c r="K22" i="32"/>
  <c r="C23" i="32"/>
  <c r="D23" i="32"/>
  <c r="G26" i="10" s="1"/>
  <c r="E23" i="32"/>
  <c r="F23" i="32"/>
  <c r="G23" i="32"/>
  <c r="H23" i="32"/>
  <c r="G41" i="10" s="1"/>
  <c r="I23" i="32"/>
  <c r="G42" i="10" s="1"/>
  <c r="J23" i="32"/>
  <c r="B23" i="32"/>
  <c r="K23" i="31"/>
  <c r="C24" i="31"/>
  <c r="D24" i="31"/>
  <c r="E24" i="31"/>
  <c r="F24" i="31"/>
  <c r="G24" i="31"/>
  <c r="G31" i="9" s="1"/>
  <c r="H24" i="31"/>
  <c r="G41" i="9" s="1"/>
  <c r="I24" i="31"/>
  <c r="G42" i="9" s="1"/>
  <c r="J24" i="31"/>
  <c r="G46" i="9" s="1"/>
  <c r="B24" i="31"/>
  <c r="G23" i="9" s="1"/>
  <c r="C23" i="30"/>
  <c r="D23" i="30"/>
  <c r="E23" i="30"/>
  <c r="F23" i="30"/>
  <c r="G23" i="30"/>
  <c r="G31" i="8" s="1"/>
  <c r="H23" i="30"/>
  <c r="I23" i="30"/>
  <c r="G42" i="8" s="1"/>
  <c r="J23" i="30"/>
  <c r="B23" i="30"/>
  <c r="K22" i="30"/>
  <c r="D25" i="29"/>
  <c r="E25" i="29"/>
  <c r="F25" i="29"/>
  <c r="G25" i="29"/>
  <c r="H25" i="29"/>
  <c r="I25" i="29"/>
  <c r="J25" i="29"/>
  <c r="K25" i="29"/>
  <c r="O25" i="29"/>
  <c r="P25" i="29"/>
  <c r="Q25" i="29"/>
  <c r="R25" i="29"/>
  <c r="S25" i="29"/>
  <c r="T25" i="29"/>
  <c r="U25" i="29"/>
  <c r="V25" i="29"/>
  <c r="W25" i="29"/>
  <c r="X25" i="29"/>
  <c r="Y25" i="29"/>
  <c r="Z25" i="29"/>
  <c r="AA25" i="29"/>
  <c r="AB25" i="29"/>
  <c r="AC24" i="29"/>
  <c r="AD24" i="29"/>
  <c r="L24" i="29"/>
  <c r="M24" i="29"/>
  <c r="H24" i="28"/>
  <c r="F46" i="10" s="1"/>
  <c r="F24" i="28"/>
  <c r="F42" i="10" s="1"/>
  <c r="D24" i="28"/>
  <c r="C24" i="28"/>
  <c r="B24" i="28"/>
  <c r="H23" i="27"/>
  <c r="F23" i="27"/>
  <c r="F42" i="9" s="1"/>
  <c r="D23" i="27"/>
  <c r="F31" i="9" s="1"/>
  <c r="C23" i="27"/>
  <c r="F32" i="9" s="1"/>
  <c r="B23" i="27"/>
  <c r="F23" i="9" s="1"/>
  <c r="H23" i="26"/>
  <c r="F46" i="8" s="1"/>
  <c r="F23" i="26"/>
  <c r="F42" i="8" s="1"/>
  <c r="D23" i="26"/>
  <c r="F31" i="8" s="1"/>
  <c r="C23" i="26"/>
  <c r="B23" i="26"/>
  <c r="L24" i="25"/>
  <c r="M24" i="25"/>
  <c r="AD24" i="25"/>
  <c r="C25" i="25"/>
  <c r="D25" i="25"/>
  <c r="E25" i="25"/>
  <c r="F25" i="25"/>
  <c r="G25" i="25"/>
  <c r="H25" i="25"/>
  <c r="I25" i="25"/>
  <c r="J25" i="25"/>
  <c r="K25" i="25"/>
  <c r="O25" i="25"/>
  <c r="P25" i="25"/>
  <c r="Q25" i="25"/>
  <c r="R25" i="25"/>
  <c r="S25" i="25"/>
  <c r="T25" i="25"/>
  <c r="U25" i="25"/>
  <c r="V25" i="25"/>
  <c r="W25" i="25"/>
  <c r="X25" i="25"/>
  <c r="Y25" i="25"/>
  <c r="Z25" i="25"/>
  <c r="AA25" i="25"/>
  <c r="AB25" i="25"/>
  <c r="B25" i="25"/>
  <c r="C23" i="20"/>
  <c r="D16" i="10" s="1"/>
  <c r="D23" i="20"/>
  <c r="D17" i="10" s="1"/>
  <c r="E23" i="20"/>
  <c r="F23" i="20"/>
  <c r="G23" i="20"/>
  <c r="D23" i="10" s="1"/>
  <c r="H23" i="20"/>
  <c r="D24" i="10" s="1"/>
  <c r="I23" i="20"/>
  <c r="D25" i="10" s="1"/>
  <c r="J23" i="20"/>
  <c r="K23" i="20"/>
  <c r="D27" i="10" s="1"/>
  <c r="L23" i="20"/>
  <c r="D28" i="10" s="1"/>
  <c r="M23" i="20"/>
  <c r="N23" i="20"/>
  <c r="D31" i="10" s="1"/>
  <c r="O23" i="20"/>
  <c r="D40" i="10" s="1"/>
  <c r="P23" i="20"/>
  <c r="D41" i="10" s="1"/>
  <c r="Q23" i="20"/>
  <c r="D42" i="10" s="1"/>
  <c r="R23" i="20"/>
  <c r="S23" i="20"/>
  <c r="D34" i="10" s="1"/>
  <c r="I34" i="10" s="1"/>
  <c r="T23" i="20"/>
  <c r="D46" i="10" s="1"/>
  <c r="B23" i="20"/>
  <c r="U22" i="20"/>
  <c r="C24" i="19"/>
  <c r="D24" i="19"/>
  <c r="D17" i="9" s="1"/>
  <c r="E24" i="19"/>
  <c r="D18" i="9" s="1"/>
  <c r="F24" i="19"/>
  <c r="D22" i="9" s="1"/>
  <c r="G24" i="19"/>
  <c r="H24" i="19"/>
  <c r="D24" i="9" s="1"/>
  <c r="I24" i="19"/>
  <c r="J24" i="19"/>
  <c r="D26" i="9" s="1"/>
  <c r="K24" i="19"/>
  <c r="D27" i="9" s="1"/>
  <c r="L24" i="19"/>
  <c r="D28" i="9" s="1"/>
  <c r="M24" i="19"/>
  <c r="D30" i="9" s="1"/>
  <c r="N24" i="19"/>
  <c r="D31" i="9" s="1"/>
  <c r="O24" i="19"/>
  <c r="D40" i="9" s="1"/>
  <c r="P24" i="19"/>
  <c r="D41" i="9" s="1"/>
  <c r="Q24" i="19"/>
  <c r="D42" i="9" s="1"/>
  <c r="R24" i="19"/>
  <c r="S24" i="19"/>
  <c r="D34" i="9" s="1"/>
  <c r="I34" i="9" s="1"/>
  <c r="T24" i="19"/>
  <c r="D46" i="9" s="1"/>
  <c r="B24" i="19"/>
  <c r="D11" i="9" s="1"/>
  <c r="U23" i="19"/>
  <c r="T23" i="18"/>
  <c r="S23" i="18"/>
  <c r="D34" i="8" s="1"/>
  <c r="I34" i="8" s="1"/>
  <c r="R23" i="18"/>
  <c r="D44" i="8" s="1"/>
  <c r="Q23" i="18"/>
  <c r="D42" i="8" s="1"/>
  <c r="P23" i="18"/>
  <c r="O23" i="18"/>
  <c r="D40" i="8" s="1"/>
  <c r="N23" i="18"/>
  <c r="D31" i="8" s="1"/>
  <c r="M23" i="18"/>
  <c r="L23" i="18"/>
  <c r="D28" i="8" s="1"/>
  <c r="K23" i="18"/>
  <c r="D27" i="8" s="1"/>
  <c r="J23" i="18"/>
  <c r="D26" i="8" s="1"/>
  <c r="I23" i="18"/>
  <c r="D25" i="8" s="1"/>
  <c r="H23" i="18"/>
  <c r="D24" i="8" s="1"/>
  <c r="G23" i="18"/>
  <c r="D23" i="8" s="1"/>
  <c r="F23" i="18"/>
  <c r="D22" i="8" s="1"/>
  <c r="E23" i="18"/>
  <c r="D23" i="18"/>
  <c r="C23" i="18"/>
  <c r="D16" i="8" s="1"/>
  <c r="B23" i="18"/>
  <c r="D11" i="8" s="1"/>
  <c r="U22" i="18"/>
  <c r="C25" i="17"/>
  <c r="D25" i="17"/>
  <c r="E25" i="17"/>
  <c r="F25" i="17"/>
  <c r="G25" i="17"/>
  <c r="H25" i="17"/>
  <c r="I25" i="17"/>
  <c r="J25" i="17"/>
  <c r="K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AA25" i="17"/>
  <c r="AB25" i="17"/>
  <c r="B25" i="17"/>
  <c r="L24" i="17"/>
  <c r="M24" i="17"/>
  <c r="AC24" i="17"/>
  <c r="AD24" i="17"/>
  <c r="C24" i="16"/>
  <c r="E24" i="16"/>
  <c r="F24" i="16"/>
  <c r="C17" i="10" s="1"/>
  <c r="H24" i="16"/>
  <c r="I24" i="16"/>
  <c r="C20" i="10" s="1"/>
  <c r="K24" i="16"/>
  <c r="C23" i="10" s="1"/>
  <c r="L24" i="16"/>
  <c r="C25" i="10" s="1"/>
  <c r="M24" i="16"/>
  <c r="C26" i="10" s="1"/>
  <c r="N24" i="16"/>
  <c r="O24" i="16"/>
  <c r="C30" i="10" s="1"/>
  <c r="P24" i="16"/>
  <c r="C31" i="10" s="1"/>
  <c r="Q24" i="16"/>
  <c r="C33" i="10" s="1"/>
  <c r="R24" i="16"/>
  <c r="C41" i="10" s="1"/>
  <c r="T24" i="16"/>
  <c r="B24" i="16"/>
  <c r="V23" i="16"/>
  <c r="C23" i="15"/>
  <c r="E23" i="15"/>
  <c r="F23" i="15"/>
  <c r="H23" i="15"/>
  <c r="C19" i="9" s="1"/>
  <c r="I23" i="15"/>
  <c r="C20" i="9" s="1"/>
  <c r="K23" i="15"/>
  <c r="C23" i="9" s="1"/>
  <c r="L23" i="15"/>
  <c r="C25" i="9" s="1"/>
  <c r="M23" i="15"/>
  <c r="C26" i="9" s="1"/>
  <c r="N23" i="15"/>
  <c r="C28" i="9" s="1"/>
  <c r="O23" i="15"/>
  <c r="C30" i="9" s="1"/>
  <c r="P23" i="15"/>
  <c r="Q23" i="15"/>
  <c r="R23" i="15"/>
  <c r="C41" i="9" s="1"/>
  <c r="T23" i="15"/>
  <c r="B23" i="15"/>
  <c r="C11" i="9" s="1"/>
  <c r="V22" i="15"/>
  <c r="C17" i="8"/>
  <c r="C19" i="8"/>
  <c r="C20" i="8"/>
  <c r="C23" i="8"/>
  <c r="M22" i="14"/>
  <c r="C26" i="8" s="1"/>
  <c r="N22" i="14"/>
  <c r="C28" i="8" s="1"/>
  <c r="O22" i="14"/>
  <c r="P22" i="14"/>
  <c r="C31" i="8" s="1"/>
  <c r="Q22" i="14"/>
  <c r="R22" i="14"/>
  <c r="T22" i="14"/>
  <c r="U22" i="14"/>
  <c r="V21" i="14"/>
  <c r="L24" i="13"/>
  <c r="M24" i="13"/>
  <c r="AC24" i="13"/>
  <c r="AD24" i="13"/>
  <c r="C25" i="13"/>
  <c r="D25" i="13"/>
  <c r="E25" i="13"/>
  <c r="F25" i="13"/>
  <c r="G25" i="13"/>
  <c r="H25" i="13"/>
  <c r="I25" i="13"/>
  <c r="J25" i="13"/>
  <c r="K25" i="13"/>
  <c r="O25" i="13"/>
  <c r="P25" i="13"/>
  <c r="Q25" i="13"/>
  <c r="R25" i="13"/>
  <c r="S25" i="13"/>
  <c r="T25" i="13"/>
  <c r="U25" i="13"/>
  <c r="V25" i="13"/>
  <c r="W25" i="13"/>
  <c r="X25" i="13"/>
  <c r="Y25" i="13"/>
  <c r="Z25" i="13"/>
  <c r="AB25" i="13"/>
  <c r="B25" i="13"/>
  <c r="D25" i="46"/>
  <c r="E25" i="46"/>
  <c r="F25" i="46"/>
  <c r="D40" i="51" s="1"/>
  <c r="J25" i="46"/>
  <c r="D45" i="51" s="1"/>
  <c r="C25" i="46"/>
  <c r="D26" i="51" s="1"/>
  <c r="K24" i="46"/>
  <c r="D24" i="45"/>
  <c r="E24" i="45"/>
  <c r="F24" i="45"/>
  <c r="D40" i="52" s="1"/>
  <c r="J24" i="45"/>
  <c r="C24" i="45"/>
  <c r="D26" i="52" s="1"/>
  <c r="K23" i="45"/>
  <c r="L24" i="4" s="1"/>
  <c r="D25" i="44"/>
  <c r="D29" i="53" s="1"/>
  <c r="E25" i="44"/>
  <c r="D35" i="53" s="1"/>
  <c r="F25" i="44"/>
  <c r="D39" i="53" s="1"/>
  <c r="J25" i="44"/>
  <c r="D44" i="53" s="1"/>
  <c r="C25" i="44"/>
  <c r="K24" i="44"/>
  <c r="L24" i="3" s="1"/>
  <c r="P24" i="3" s="1"/>
  <c r="L24" i="43"/>
  <c r="N24" i="43" s="1"/>
  <c r="M24" i="43"/>
  <c r="AC24" i="43"/>
  <c r="AE24" i="43" s="1"/>
  <c r="AD24" i="43"/>
  <c r="C25" i="43"/>
  <c r="D25" i="43"/>
  <c r="E25" i="43"/>
  <c r="F25" i="43"/>
  <c r="G25" i="43"/>
  <c r="H25" i="43"/>
  <c r="I25" i="43"/>
  <c r="J25" i="43"/>
  <c r="K25" i="43"/>
  <c r="O25" i="43"/>
  <c r="P25" i="43"/>
  <c r="Q25" i="43"/>
  <c r="R25" i="43"/>
  <c r="S25" i="43"/>
  <c r="T25" i="43"/>
  <c r="U25" i="43"/>
  <c r="V25" i="43"/>
  <c r="W25" i="43"/>
  <c r="X25" i="43"/>
  <c r="Y25" i="43"/>
  <c r="Z25" i="43"/>
  <c r="AA25" i="43"/>
  <c r="AB25" i="43"/>
  <c r="B25" i="43"/>
  <c r="E23" i="24"/>
  <c r="E17" i="10" s="1"/>
  <c r="F23" i="24"/>
  <c r="E22" i="10" s="1"/>
  <c r="G23" i="24"/>
  <c r="E23" i="10" s="1"/>
  <c r="H23" i="24"/>
  <c r="E25" i="10" s="1"/>
  <c r="J23" i="24"/>
  <c r="E27" i="10" s="1"/>
  <c r="L23" i="24"/>
  <c r="E31" i="10" s="1"/>
  <c r="M23" i="24"/>
  <c r="E32" i="10" s="1"/>
  <c r="N23" i="24"/>
  <c r="E35" i="10" s="1"/>
  <c r="O23" i="24"/>
  <c r="E40" i="10" s="1"/>
  <c r="P23" i="24"/>
  <c r="E41" i="10" s="1"/>
  <c r="Q23" i="24"/>
  <c r="S23" i="24"/>
  <c r="E45" i="10" s="1"/>
  <c r="T23" i="24"/>
  <c r="E46" i="10" s="1"/>
  <c r="D23" i="24"/>
  <c r="E15" i="10" s="1"/>
  <c r="E24" i="5"/>
  <c r="E24" i="4"/>
  <c r="E23" i="23"/>
  <c r="E17" i="9" s="1"/>
  <c r="F23" i="23"/>
  <c r="E22" i="9" s="1"/>
  <c r="G23" i="23"/>
  <c r="E23" i="9" s="1"/>
  <c r="H23" i="23"/>
  <c r="E25" i="9" s="1"/>
  <c r="J23" i="23"/>
  <c r="E27" i="9" s="1"/>
  <c r="L23" i="23"/>
  <c r="M23" i="23"/>
  <c r="E32" i="9" s="1"/>
  <c r="N23" i="23"/>
  <c r="E35" i="9" s="1"/>
  <c r="O23" i="23"/>
  <c r="P23" i="23"/>
  <c r="Q23" i="23"/>
  <c r="E42" i="9" s="1"/>
  <c r="S23" i="23"/>
  <c r="E45" i="9" s="1"/>
  <c r="T23" i="23"/>
  <c r="E46" i="9" s="1"/>
  <c r="D23" i="23"/>
  <c r="E15" i="9" s="1"/>
  <c r="E24" i="3"/>
  <c r="E23" i="22"/>
  <c r="E17" i="8" s="1"/>
  <c r="F23" i="22"/>
  <c r="E22" i="8" s="1"/>
  <c r="G23" i="22"/>
  <c r="H23" i="22"/>
  <c r="E25" i="8" s="1"/>
  <c r="J23" i="22"/>
  <c r="E27" i="8" s="1"/>
  <c r="L23" i="22"/>
  <c r="M23" i="22"/>
  <c r="E32" i="8" s="1"/>
  <c r="N23" i="22"/>
  <c r="O23" i="22"/>
  <c r="P23" i="22"/>
  <c r="E41" i="8" s="1"/>
  <c r="Q23" i="22"/>
  <c r="E42" i="8" s="1"/>
  <c r="S23" i="22"/>
  <c r="E45" i="8" s="1"/>
  <c r="T23" i="22"/>
  <c r="E46" i="8" s="1"/>
  <c r="D23" i="22"/>
  <c r="E15" i="8" s="1"/>
  <c r="C25" i="21"/>
  <c r="D25" i="21"/>
  <c r="E25" i="21"/>
  <c r="F25" i="21"/>
  <c r="G25" i="21"/>
  <c r="H25" i="21"/>
  <c r="I25" i="21"/>
  <c r="J25" i="21"/>
  <c r="K25" i="21"/>
  <c r="O25" i="21"/>
  <c r="P25" i="21"/>
  <c r="Q25" i="21"/>
  <c r="R25" i="21"/>
  <c r="S25" i="21"/>
  <c r="T25" i="21"/>
  <c r="U25" i="21"/>
  <c r="V25" i="21"/>
  <c r="W25" i="21"/>
  <c r="X25" i="21"/>
  <c r="Y25" i="21"/>
  <c r="Z25" i="21"/>
  <c r="AA25" i="21"/>
  <c r="AB25" i="21"/>
  <c r="B25" i="21"/>
  <c r="L24" i="21"/>
  <c r="M24" i="21"/>
  <c r="AC24" i="21"/>
  <c r="AE24" i="21" s="1"/>
  <c r="AD24" i="21"/>
  <c r="C23" i="12"/>
  <c r="D23" i="12"/>
  <c r="B15" i="10" s="1"/>
  <c r="E23" i="12"/>
  <c r="B16" i="10" s="1"/>
  <c r="F23" i="12"/>
  <c r="B17" i="10" s="1"/>
  <c r="G23" i="12"/>
  <c r="B18" i="10" s="1"/>
  <c r="H23" i="12"/>
  <c r="B19" i="10" s="1"/>
  <c r="I23" i="12"/>
  <c r="B20" i="10" s="1"/>
  <c r="J23" i="12"/>
  <c r="B22" i="10" s="1"/>
  <c r="K23" i="12"/>
  <c r="L23" i="12"/>
  <c r="B24" i="10" s="1"/>
  <c r="M23" i="12"/>
  <c r="N23" i="12"/>
  <c r="B26" i="10" s="1"/>
  <c r="O23" i="12"/>
  <c r="B27" i="10" s="1"/>
  <c r="P23" i="12"/>
  <c r="B28" i="10" s="1"/>
  <c r="Q23" i="12"/>
  <c r="B30" i="10" s="1"/>
  <c r="R23" i="12"/>
  <c r="S23" i="12"/>
  <c r="T23" i="12"/>
  <c r="U23" i="12"/>
  <c r="B35" i="10" s="1"/>
  <c r="V23" i="12"/>
  <c r="B40" i="10" s="1"/>
  <c r="W23" i="12"/>
  <c r="B41" i="10" s="1"/>
  <c r="X23" i="12"/>
  <c r="B42" i="10" s="1"/>
  <c r="Y23" i="12"/>
  <c r="B43" i="10" s="1"/>
  <c r="I43" i="10" s="1"/>
  <c r="Z23" i="12"/>
  <c r="AA23" i="12"/>
  <c r="B45" i="10" s="1"/>
  <c r="AB23" i="12"/>
  <c r="B46" i="10" s="1"/>
  <c r="B23" i="12"/>
  <c r="B10" i="10" s="1"/>
  <c r="C23" i="11"/>
  <c r="B11" i="9" s="1"/>
  <c r="D23" i="11"/>
  <c r="B15" i="9" s="1"/>
  <c r="E23" i="11"/>
  <c r="F23" i="11"/>
  <c r="B17" i="9" s="1"/>
  <c r="G23" i="11"/>
  <c r="H23" i="11"/>
  <c r="I23" i="11"/>
  <c r="B20" i="9" s="1"/>
  <c r="J23" i="11"/>
  <c r="B22" i="9" s="1"/>
  <c r="K23" i="11"/>
  <c r="B23" i="9" s="1"/>
  <c r="L23" i="11"/>
  <c r="B24" i="9" s="1"/>
  <c r="M23" i="11"/>
  <c r="B25" i="9" s="1"/>
  <c r="N23" i="11"/>
  <c r="B26" i="9" s="1"/>
  <c r="O23" i="11"/>
  <c r="P23" i="11"/>
  <c r="B28" i="9" s="1"/>
  <c r="Q23" i="11"/>
  <c r="B30" i="9" s="1"/>
  <c r="R23" i="11"/>
  <c r="B31" i="9" s="1"/>
  <c r="S23" i="11"/>
  <c r="B32" i="9" s="1"/>
  <c r="T23" i="11"/>
  <c r="U23" i="11"/>
  <c r="V23" i="11"/>
  <c r="W23" i="11"/>
  <c r="X23" i="11"/>
  <c r="B42" i="9" s="1"/>
  <c r="Y23" i="11"/>
  <c r="B43" i="9" s="1"/>
  <c r="I43" i="9" s="1"/>
  <c r="Z23" i="11"/>
  <c r="AA23" i="11"/>
  <c r="B45" i="9" s="1"/>
  <c r="AB23" i="11"/>
  <c r="B46" i="9" s="1"/>
  <c r="B23" i="11"/>
  <c r="C23" i="7"/>
  <c r="B11" i="8" s="1"/>
  <c r="D23" i="7"/>
  <c r="B15" i="8" s="1"/>
  <c r="E23" i="7"/>
  <c r="B16" i="8" s="1"/>
  <c r="F23" i="7"/>
  <c r="B17" i="8" s="1"/>
  <c r="G23" i="7"/>
  <c r="B18" i="8" s="1"/>
  <c r="H23" i="7"/>
  <c r="B19" i="8" s="1"/>
  <c r="I23" i="7"/>
  <c r="B20" i="8" s="1"/>
  <c r="J23" i="7"/>
  <c r="B22" i="8" s="1"/>
  <c r="K23" i="7"/>
  <c r="L23" i="7"/>
  <c r="B24" i="8" s="1"/>
  <c r="M23" i="7"/>
  <c r="B25" i="8" s="1"/>
  <c r="N23" i="7"/>
  <c r="B26" i="8" s="1"/>
  <c r="O23" i="7"/>
  <c r="B27" i="8" s="1"/>
  <c r="P23" i="7"/>
  <c r="B28" i="8" s="1"/>
  <c r="Q23" i="7"/>
  <c r="B30" i="8" s="1"/>
  <c r="R23" i="7"/>
  <c r="B31" i="8" s="1"/>
  <c r="S23" i="7"/>
  <c r="B32" i="8" s="1"/>
  <c r="T23" i="7"/>
  <c r="B33" i="8" s="1"/>
  <c r="I36" i="8"/>
  <c r="U23" i="7"/>
  <c r="B35" i="8" s="1"/>
  <c r="V23" i="7"/>
  <c r="B40" i="8" s="1"/>
  <c r="W23" i="7"/>
  <c r="B41" i="8" s="1"/>
  <c r="X23" i="7"/>
  <c r="B42" i="8" s="1"/>
  <c r="Y23" i="7"/>
  <c r="B43" i="8" s="1"/>
  <c r="I43" i="8" s="1"/>
  <c r="Z23" i="7"/>
  <c r="AA23" i="7"/>
  <c r="AB23" i="7"/>
  <c r="B46" i="8" s="1"/>
  <c r="B23" i="7"/>
  <c r="B10" i="8" s="1"/>
  <c r="L24" i="6"/>
  <c r="M24" i="6"/>
  <c r="AE24" i="6"/>
  <c r="AJ24" i="91"/>
  <c r="AJ23" i="90"/>
  <c r="AJ23" i="89"/>
  <c r="AG22" i="88"/>
  <c r="AG22" i="87"/>
  <c r="AG22" i="86"/>
  <c r="AC22" i="7"/>
  <c r="D25" i="6"/>
  <c r="E25" i="6"/>
  <c r="F25" i="6"/>
  <c r="G25" i="6"/>
  <c r="H25" i="6"/>
  <c r="I25" i="6"/>
  <c r="J25" i="6"/>
  <c r="K25" i="6"/>
  <c r="O25" i="6"/>
  <c r="P25" i="6"/>
  <c r="Q25" i="6"/>
  <c r="R25" i="6"/>
  <c r="S25" i="6"/>
  <c r="T25" i="6"/>
  <c r="U25" i="6"/>
  <c r="V25" i="6"/>
  <c r="W25" i="6"/>
  <c r="X25" i="6"/>
  <c r="Y25" i="6"/>
  <c r="Z25" i="6"/>
  <c r="AA25" i="6"/>
  <c r="AB25" i="6"/>
  <c r="C25" i="91"/>
  <c r="D25" i="91"/>
  <c r="E25" i="91"/>
  <c r="F25" i="91"/>
  <c r="G25" i="91"/>
  <c r="H25" i="91"/>
  <c r="K25" i="91"/>
  <c r="L25" i="91"/>
  <c r="M25" i="91"/>
  <c r="N25" i="91"/>
  <c r="O25" i="91"/>
  <c r="P25" i="91"/>
  <c r="Q25" i="91"/>
  <c r="R25" i="91"/>
  <c r="S25" i="91"/>
  <c r="T25" i="91"/>
  <c r="V25" i="91"/>
  <c r="W25" i="91"/>
  <c r="X25" i="91"/>
  <c r="Y25" i="91"/>
  <c r="Z25" i="91"/>
  <c r="AA25" i="91"/>
  <c r="AB25" i="91"/>
  <c r="AC25" i="91"/>
  <c r="AD25" i="91"/>
  <c r="AE25" i="91"/>
  <c r="AF25" i="91"/>
  <c r="AG25" i="91"/>
  <c r="AH25" i="91"/>
  <c r="AI25" i="91"/>
  <c r="C23" i="88"/>
  <c r="F23" i="88"/>
  <c r="G23" i="88"/>
  <c r="H23" i="88"/>
  <c r="I23" i="88"/>
  <c r="J23" i="88"/>
  <c r="K23" i="88"/>
  <c r="M23" i="88"/>
  <c r="N23" i="88"/>
  <c r="O23" i="88"/>
  <c r="P23" i="88"/>
  <c r="Q23" i="88"/>
  <c r="R23" i="88"/>
  <c r="S23" i="88"/>
  <c r="T23" i="88"/>
  <c r="U23" i="88"/>
  <c r="V23" i="88"/>
  <c r="W23" i="88"/>
  <c r="X23" i="88"/>
  <c r="Z23" i="88"/>
  <c r="AA23" i="88"/>
  <c r="AB23" i="88"/>
  <c r="AC23" i="88"/>
  <c r="AD23" i="88"/>
  <c r="AE23" i="88"/>
  <c r="AF23" i="88"/>
  <c r="B23" i="88"/>
  <c r="C23" i="86"/>
  <c r="F23" i="86"/>
  <c r="G23" i="86"/>
  <c r="H23" i="86"/>
  <c r="I23" i="86"/>
  <c r="J23" i="86"/>
  <c r="K23" i="86"/>
  <c r="M23" i="86"/>
  <c r="N23" i="86"/>
  <c r="O23" i="86"/>
  <c r="P23" i="86"/>
  <c r="Q23" i="86"/>
  <c r="R23" i="86"/>
  <c r="S23" i="86"/>
  <c r="T23" i="86"/>
  <c r="U23" i="86"/>
  <c r="V23" i="86"/>
  <c r="W23" i="86"/>
  <c r="X23" i="86"/>
  <c r="Z23" i="86"/>
  <c r="AA23" i="86"/>
  <c r="AB23" i="86"/>
  <c r="AC23" i="86"/>
  <c r="AD23" i="86"/>
  <c r="AE23" i="86"/>
  <c r="AF23" i="86"/>
  <c r="B23" i="86"/>
  <c r="N24" i="21"/>
  <c r="M25" i="1" s="1"/>
  <c r="N24" i="6"/>
  <c r="N25" i="70"/>
  <c r="Y25" i="1" s="1"/>
  <c r="AE24" i="65"/>
  <c r="N24" i="65"/>
  <c r="N23" i="96"/>
  <c r="N23" i="95"/>
  <c r="AE23" i="54"/>
  <c r="N23" i="54"/>
  <c r="AE24" i="47"/>
  <c r="AE24" i="35"/>
  <c r="AE24" i="82"/>
  <c r="N24" i="82"/>
  <c r="AE24" i="29"/>
  <c r="N24" i="29"/>
  <c r="AE24" i="25"/>
  <c r="N24" i="25"/>
  <c r="P25" i="1" s="1"/>
  <c r="AE24" i="13"/>
  <c r="N24" i="13"/>
  <c r="AE24" i="17"/>
  <c r="N24" i="17"/>
  <c r="U21" i="18"/>
  <c r="D23" i="3" s="1"/>
  <c r="U16" i="1"/>
  <c r="T16" i="1"/>
  <c r="L21" i="47"/>
  <c r="Q28" i="68"/>
  <c r="Q12" i="68"/>
  <c r="C24" i="52"/>
  <c r="C20" i="52"/>
  <c r="C14" i="52"/>
  <c r="H14" i="52" s="1"/>
  <c r="C12" i="52"/>
  <c r="H12" i="52" s="1"/>
  <c r="C11" i="52"/>
  <c r="Q19" i="68"/>
  <c r="I10" i="80"/>
  <c r="N11" i="4" s="1"/>
  <c r="I11" i="80"/>
  <c r="N12" i="4" s="1"/>
  <c r="I13" i="80"/>
  <c r="N14" i="4" s="1"/>
  <c r="H42" i="10"/>
  <c r="H33" i="10"/>
  <c r="H32" i="10"/>
  <c r="H31" i="10"/>
  <c r="H28" i="10"/>
  <c r="H27" i="10"/>
  <c r="H23" i="10"/>
  <c r="H19" i="10"/>
  <c r="H15" i="10"/>
  <c r="H11" i="10"/>
  <c r="H11" i="9"/>
  <c r="H26" i="9"/>
  <c r="H27" i="9"/>
  <c r="H46" i="9"/>
  <c r="H25" i="9"/>
  <c r="H24" i="9"/>
  <c r="H23" i="9"/>
  <c r="W21" i="99"/>
  <c r="W20" i="99"/>
  <c r="W19" i="99"/>
  <c r="W18" i="99"/>
  <c r="W17" i="99"/>
  <c r="W16" i="99"/>
  <c r="W15" i="99"/>
  <c r="W14" i="99"/>
  <c r="W13" i="99"/>
  <c r="H15" i="5" s="1"/>
  <c r="W12" i="99"/>
  <c r="W11" i="99"/>
  <c r="W10" i="99"/>
  <c r="W9" i="99"/>
  <c r="W8" i="99"/>
  <c r="W21" i="98"/>
  <c r="W20" i="98"/>
  <c r="W19" i="98"/>
  <c r="W18" i="98"/>
  <c r="W17" i="98"/>
  <c r="W16" i="98"/>
  <c r="H18" i="4" s="1"/>
  <c r="W15" i="98"/>
  <c r="W14" i="98"/>
  <c r="W13" i="98"/>
  <c r="H15" i="4" s="1"/>
  <c r="W12" i="98"/>
  <c r="W11" i="98"/>
  <c r="W10" i="98"/>
  <c r="W9" i="98"/>
  <c r="W8" i="98"/>
  <c r="H46" i="8"/>
  <c r="H42" i="8"/>
  <c r="H33" i="8"/>
  <c r="H32" i="8"/>
  <c r="H25" i="8"/>
  <c r="H23" i="8"/>
  <c r="H20" i="8"/>
  <c r="H19" i="8"/>
  <c r="H11" i="8"/>
  <c r="W8" i="97"/>
  <c r="W9" i="97"/>
  <c r="W10" i="97"/>
  <c r="W11" i="97"/>
  <c r="W12" i="97"/>
  <c r="W13" i="97"/>
  <c r="H15" i="3" s="1"/>
  <c r="W14" i="97"/>
  <c r="W15" i="97"/>
  <c r="W16" i="97"/>
  <c r="W17" i="97"/>
  <c r="W18" i="97"/>
  <c r="W19" i="97"/>
  <c r="W20" i="97"/>
  <c r="W21" i="97"/>
  <c r="F32" i="8"/>
  <c r="C30" i="8"/>
  <c r="AD22" i="96"/>
  <c r="AC22" i="96"/>
  <c r="AE22" i="96" s="1"/>
  <c r="M22" i="96"/>
  <c r="L22" i="96"/>
  <c r="AD21" i="96"/>
  <c r="AA21" i="96"/>
  <c r="AC21" i="96" s="1"/>
  <c r="AE21" i="96" s="1"/>
  <c r="M21" i="96"/>
  <c r="L21" i="96"/>
  <c r="N21" i="96" s="1"/>
  <c r="AD20" i="96"/>
  <c r="AC20" i="96"/>
  <c r="AE20" i="96" s="1"/>
  <c r="M20" i="96"/>
  <c r="L20" i="96"/>
  <c r="N20" i="96"/>
  <c r="AD19" i="96"/>
  <c r="AC19" i="96"/>
  <c r="AE19" i="96"/>
  <c r="M19" i="96"/>
  <c r="L19" i="96"/>
  <c r="AD18" i="96"/>
  <c r="AC18" i="96"/>
  <c r="AE18" i="96" s="1"/>
  <c r="M18" i="96"/>
  <c r="L18" i="96"/>
  <c r="AD17" i="96"/>
  <c r="AE17" i="96" s="1"/>
  <c r="AC17" i="96"/>
  <c r="M17" i="96"/>
  <c r="L17" i="96"/>
  <c r="N17" i="96" s="1"/>
  <c r="AD16" i="96"/>
  <c r="AC16" i="96"/>
  <c r="AE16" i="96" s="1"/>
  <c r="M16" i="96"/>
  <c r="L16" i="96"/>
  <c r="AD15" i="96"/>
  <c r="AC15" i="96"/>
  <c r="AE15" i="96" s="1"/>
  <c r="M15" i="96"/>
  <c r="L15" i="96"/>
  <c r="AD14" i="96"/>
  <c r="AE14" i="96"/>
  <c r="AC14" i="96"/>
  <c r="M14" i="96"/>
  <c r="L14" i="96"/>
  <c r="AD13" i="96"/>
  <c r="AC13" i="96"/>
  <c r="AE13" i="96" s="1"/>
  <c r="M13" i="96"/>
  <c r="L13" i="96"/>
  <c r="AD12" i="96"/>
  <c r="AC12" i="96"/>
  <c r="AE12" i="96" s="1"/>
  <c r="M12" i="96"/>
  <c r="L12" i="96"/>
  <c r="AD11" i="96"/>
  <c r="AC11" i="96"/>
  <c r="AE11" i="96"/>
  <c r="M11" i="96"/>
  <c r="L11" i="96"/>
  <c r="N11" i="96" s="1"/>
  <c r="AD10" i="96"/>
  <c r="AC10" i="96"/>
  <c r="M10" i="96"/>
  <c r="L10" i="96"/>
  <c r="AD9" i="96"/>
  <c r="AD24" i="96" s="1"/>
  <c r="AA9" i="96"/>
  <c r="AA24" i="96" s="1"/>
  <c r="M9" i="96"/>
  <c r="L9" i="96"/>
  <c r="N9" i="96" s="1"/>
  <c r="AD22" i="95"/>
  <c r="AA22" i="95"/>
  <c r="AC22" i="95"/>
  <c r="AE22" i="95" s="1"/>
  <c r="M22" i="95"/>
  <c r="L22" i="95"/>
  <c r="AD21" i="95"/>
  <c r="M21" i="95"/>
  <c r="L21" i="95"/>
  <c r="N21" i="95" s="1"/>
  <c r="AD20" i="95"/>
  <c r="AD24" i="95" s="1"/>
  <c r="AC20" i="95"/>
  <c r="M20" i="95"/>
  <c r="L20" i="95"/>
  <c r="N20" i="95" s="1"/>
  <c r="AD19" i="95"/>
  <c r="AC19" i="95"/>
  <c r="AE19" i="95" s="1"/>
  <c r="M19" i="95"/>
  <c r="L19" i="95"/>
  <c r="N19" i="95"/>
  <c r="AD18" i="95"/>
  <c r="AC18" i="95"/>
  <c r="AE18" i="95" s="1"/>
  <c r="M18" i="95"/>
  <c r="L18" i="95"/>
  <c r="N18" i="95" s="1"/>
  <c r="AD17" i="95"/>
  <c r="AC17" i="95"/>
  <c r="AE17" i="95" s="1"/>
  <c r="M17" i="95"/>
  <c r="L17" i="95"/>
  <c r="AD16" i="95"/>
  <c r="AC16" i="95"/>
  <c r="AE16" i="95" s="1"/>
  <c r="M16" i="95"/>
  <c r="L16" i="95"/>
  <c r="AD15" i="95"/>
  <c r="AC15" i="95"/>
  <c r="AE15" i="95" s="1"/>
  <c r="M15" i="95"/>
  <c r="L15" i="95"/>
  <c r="N15" i="95" s="1"/>
  <c r="AD14" i="95"/>
  <c r="AE14" i="95"/>
  <c r="AC14" i="95"/>
  <c r="M14" i="95"/>
  <c r="N14" i="95" s="1"/>
  <c r="L14" i="95"/>
  <c r="AD13" i="95"/>
  <c r="AC13" i="95"/>
  <c r="AE13" i="95" s="1"/>
  <c r="M13" i="95"/>
  <c r="L13" i="95"/>
  <c r="N13" i="95" s="1"/>
  <c r="AD12" i="95"/>
  <c r="AC12" i="95"/>
  <c r="AE12" i="95" s="1"/>
  <c r="M12" i="95"/>
  <c r="L12" i="95"/>
  <c r="AD11" i="95"/>
  <c r="AC11" i="95"/>
  <c r="AE11" i="95"/>
  <c r="M11" i="95"/>
  <c r="L11" i="95"/>
  <c r="AD10" i="95"/>
  <c r="AC10" i="95"/>
  <c r="AE10" i="95" s="1"/>
  <c r="M10" i="95"/>
  <c r="L10" i="95"/>
  <c r="AD9" i="95"/>
  <c r="AA9" i="95"/>
  <c r="AA24" i="95" s="1"/>
  <c r="AC9" i="95"/>
  <c r="M9" i="95"/>
  <c r="L9" i="95"/>
  <c r="AE10" i="96"/>
  <c r="AE9" i="95"/>
  <c r="AD22" i="93"/>
  <c r="AA22" i="93"/>
  <c r="AC22" i="93" s="1"/>
  <c r="AE22" i="93" s="1"/>
  <c r="M22" i="93"/>
  <c r="L22" i="93"/>
  <c r="AD21" i="93"/>
  <c r="AA21" i="93"/>
  <c r="AC21" i="93"/>
  <c r="AE21" i="93" s="1"/>
  <c r="M21" i="93"/>
  <c r="L21" i="93"/>
  <c r="N21" i="93" s="1"/>
  <c r="AD20" i="93"/>
  <c r="AC20" i="93"/>
  <c r="AE20" i="93" s="1"/>
  <c r="M20" i="93"/>
  <c r="L20" i="93"/>
  <c r="N20" i="93" s="1"/>
  <c r="AD19" i="93"/>
  <c r="AC19" i="93"/>
  <c r="M19" i="93"/>
  <c r="L19" i="93"/>
  <c r="AD18" i="93"/>
  <c r="AC18" i="93"/>
  <c r="M18" i="93"/>
  <c r="L18" i="93"/>
  <c r="AD17" i="93"/>
  <c r="AC17" i="93"/>
  <c r="AE17" i="93" s="1"/>
  <c r="M17" i="93"/>
  <c r="L17" i="93"/>
  <c r="N17" i="93" s="1"/>
  <c r="AD16" i="93"/>
  <c r="AC16" i="93"/>
  <c r="AE16" i="93" s="1"/>
  <c r="M16" i="93"/>
  <c r="L16" i="93"/>
  <c r="N16" i="93" s="1"/>
  <c r="AD15" i="93"/>
  <c r="AC15" i="93"/>
  <c r="AE15" i="93" s="1"/>
  <c r="M15" i="93"/>
  <c r="L15" i="93"/>
  <c r="AD14" i="93"/>
  <c r="AC14" i="93"/>
  <c r="AE14" i="93" s="1"/>
  <c r="M14" i="93"/>
  <c r="L14" i="93"/>
  <c r="N14" i="93" s="1"/>
  <c r="AD13" i="93"/>
  <c r="AC13" i="93"/>
  <c r="AE13" i="93"/>
  <c r="M13" i="93"/>
  <c r="L13" i="93"/>
  <c r="AD12" i="93"/>
  <c r="AC12" i="93"/>
  <c r="M12" i="93"/>
  <c r="L12" i="93"/>
  <c r="AD11" i="93"/>
  <c r="AC11" i="93"/>
  <c r="AE11" i="93" s="1"/>
  <c r="M11" i="93"/>
  <c r="L11" i="93"/>
  <c r="AD10" i="93"/>
  <c r="AC10" i="93"/>
  <c r="AE10" i="93"/>
  <c r="M10" i="93"/>
  <c r="L10" i="93"/>
  <c r="AD9" i="93"/>
  <c r="AD24" i="93" s="1"/>
  <c r="AA9" i="93"/>
  <c r="AA24" i="93" s="1"/>
  <c r="M9" i="93"/>
  <c r="L9" i="93"/>
  <c r="N9" i="93" s="1"/>
  <c r="AE12" i="93"/>
  <c r="N22" i="93"/>
  <c r="AE18" i="93"/>
  <c r="AE19" i="93"/>
  <c r="AJ21" i="91"/>
  <c r="AJ23" i="91"/>
  <c r="AJ20" i="91"/>
  <c r="AJ19" i="91"/>
  <c r="AJ18" i="91"/>
  <c r="AJ17" i="91"/>
  <c r="AJ16" i="91"/>
  <c r="AJ15" i="91"/>
  <c r="AJ14" i="91"/>
  <c r="AJ13" i="91"/>
  <c r="AJ12" i="91"/>
  <c r="AJ11" i="91"/>
  <c r="AJ10" i="91"/>
  <c r="AJ22" i="90"/>
  <c r="AJ20" i="90"/>
  <c r="AJ19" i="90"/>
  <c r="AJ18" i="90"/>
  <c r="AJ17" i="90"/>
  <c r="AJ16" i="90"/>
  <c r="AJ15" i="90"/>
  <c r="AJ14" i="90"/>
  <c r="AJ13" i="90"/>
  <c r="AJ12" i="90"/>
  <c r="AJ11" i="90"/>
  <c r="AJ10" i="90"/>
  <c r="AJ9" i="90"/>
  <c r="AJ22" i="89"/>
  <c r="AJ20" i="89"/>
  <c r="AJ19" i="89"/>
  <c r="AJ18" i="89"/>
  <c r="AJ17" i="89"/>
  <c r="AJ16" i="89"/>
  <c r="AJ15" i="89"/>
  <c r="AJ14" i="89"/>
  <c r="AJ13" i="89"/>
  <c r="AJ12" i="89"/>
  <c r="AJ11" i="89"/>
  <c r="AJ10" i="89"/>
  <c r="AJ9" i="89"/>
  <c r="AG8" i="88"/>
  <c r="AG9" i="88"/>
  <c r="AG10" i="88"/>
  <c r="AG11" i="88"/>
  <c r="AG21" i="88"/>
  <c r="AG20" i="88"/>
  <c r="AG19" i="88"/>
  <c r="AG18" i="88"/>
  <c r="AG17" i="88"/>
  <c r="AG16" i="88"/>
  <c r="AG15" i="88"/>
  <c r="AG14" i="88"/>
  <c r="AG12" i="88"/>
  <c r="AG21" i="87"/>
  <c r="AG20" i="87"/>
  <c r="AG19" i="87"/>
  <c r="AG18" i="87"/>
  <c r="AG17" i="87"/>
  <c r="AG16" i="87"/>
  <c r="AG15" i="87"/>
  <c r="AG14" i="87"/>
  <c r="AG13" i="87"/>
  <c r="AG12" i="87"/>
  <c r="AG11" i="87"/>
  <c r="AG10" i="87"/>
  <c r="AG9" i="87"/>
  <c r="AG8" i="87"/>
  <c r="AG21" i="86"/>
  <c r="AG20" i="86"/>
  <c r="AG19" i="86"/>
  <c r="AG18" i="86"/>
  <c r="AG17" i="86"/>
  <c r="AG16" i="86"/>
  <c r="AG15" i="86"/>
  <c r="AG14" i="86"/>
  <c r="AG13" i="86"/>
  <c r="AG12" i="86"/>
  <c r="AG11" i="86"/>
  <c r="AG10" i="86"/>
  <c r="AG9" i="86"/>
  <c r="AG8" i="86"/>
  <c r="C22" i="2"/>
  <c r="U19" i="1"/>
  <c r="U26" i="1" s="1"/>
  <c r="T19" i="1"/>
  <c r="T26" i="1" s="1"/>
  <c r="AC10" i="54"/>
  <c r="AD23" i="82"/>
  <c r="AC23" i="82"/>
  <c r="AE23" i="82"/>
  <c r="M23" i="82"/>
  <c r="N23" i="82" s="1"/>
  <c r="L23" i="82"/>
  <c r="C23" i="82"/>
  <c r="B23" i="82"/>
  <c r="AD22" i="82"/>
  <c r="AC22" i="82"/>
  <c r="AE22" i="82" s="1"/>
  <c r="M22" i="82"/>
  <c r="L22" i="82"/>
  <c r="N22" i="82" s="1"/>
  <c r="C22" i="82"/>
  <c r="B22" i="82"/>
  <c r="AD21" i="82"/>
  <c r="AA21" i="82"/>
  <c r="AC21" i="82"/>
  <c r="AE21" i="82" s="1"/>
  <c r="M21" i="82"/>
  <c r="L21" i="82"/>
  <c r="N21" i="82"/>
  <c r="AD20" i="82"/>
  <c r="AC20" i="82"/>
  <c r="AE20" i="82" s="1"/>
  <c r="M20" i="82"/>
  <c r="L20" i="82"/>
  <c r="AD19" i="82"/>
  <c r="AC19" i="82"/>
  <c r="AE19" i="82" s="1"/>
  <c r="M19" i="82"/>
  <c r="L19" i="82"/>
  <c r="N19" i="82" s="1"/>
  <c r="AD18" i="82"/>
  <c r="AC18" i="82"/>
  <c r="M18" i="82"/>
  <c r="L18" i="82"/>
  <c r="AD17" i="82"/>
  <c r="AE17" i="82" s="1"/>
  <c r="AC17" i="82"/>
  <c r="M17" i="82"/>
  <c r="L17" i="82"/>
  <c r="N17" i="82" s="1"/>
  <c r="AD16" i="82"/>
  <c r="AC16" i="82"/>
  <c r="AE16" i="82"/>
  <c r="N16" i="82"/>
  <c r="M16" i="82"/>
  <c r="L16" i="82"/>
  <c r="AD15" i="82"/>
  <c r="AC15" i="82"/>
  <c r="AE15" i="82" s="1"/>
  <c r="M15" i="82"/>
  <c r="L15" i="82"/>
  <c r="N15" i="82" s="1"/>
  <c r="V16" i="1" s="1"/>
  <c r="AD14" i="82"/>
  <c r="AC14" i="82"/>
  <c r="AE14" i="82" s="1"/>
  <c r="M14" i="82"/>
  <c r="L14" i="82"/>
  <c r="N14" i="82" s="1"/>
  <c r="AD13" i="82"/>
  <c r="AC13" i="82"/>
  <c r="AE13" i="82" s="1"/>
  <c r="M13" i="82"/>
  <c r="L13" i="82"/>
  <c r="AD12" i="82"/>
  <c r="AC12" i="82"/>
  <c r="AE12" i="82"/>
  <c r="M12" i="82"/>
  <c r="L12" i="82"/>
  <c r="N12" i="82" s="1"/>
  <c r="AD11" i="82"/>
  <c r="AC11" i="82"/>
  <c r="AE11" i="82" s="1"/>
  <c r="M11" i="82"/>
  <c r="L11" i="82"/>
  <c r="N11" i="82" s="1"/>
  <c r="V12" i="1" s="1"/>
  <c r="AD10" i="82"/>
  <c r="AA10" i="82"/>
  <c r="AA25" i="82" s="1"/>
  <c r="M10" i="82"/>
  <c r="L10" i="82"/>
  <c r="N10" i="82" s="1"/>
  <c r="N20" i="82"/>
  <c r="N13" i="82"/>
  <c r="B26" i="52"/>
  <c r="E40" i="9"/>
  <c r="E40" i="8"/>
  <c r="B40" i="9"/>
  <c r="L22" i="65"/>
  <c r="L22" i="39"/>
  <c r="L22" i="25"/>
  <c r="L22" i="17"/>
  <c r="L22" i="6"/>
  <c r="Q10" i="50"/>
  <c r="Q11" i="50"/>
  <c r="Q12" i="50"/>
  <c r="Q13" i="50"/>
  <c r="Q14" i="50"/>
  <c r="Q15" i="50"/>
  <c r="Q16" i="50"/>
  <c r="Q17" i="50"/>
  <c r="Q18" i="50"/>
  <c r="Q19" i="50"/>
  <c r="Q20" i="50"/>
  <c r="M21" i="5" s="1"/>
  <c r="Q21" i="50"/>
  <c r="M22" i="5" s="1"/>
  <c r="Q22" i="50"/>
  <c r="M23" i="5" s="1"/>
  <c r="Q9" i="50"/>
  <c r="M10" i="5" s="1"/>
  <c r="Q12" i="49"/>
  <c r="Q13" i="49"/>
  <c r="Q14" i="49"/>
  <c r="Q15" i="49"/>
  <c r="Q16" i="49"/>
  <c r="Q17" i="49"/>
  <c r="Q18" i="49"/>
  <c r="Q19" i="49"/>
  <c r="Q20" i="49"/>
  <c r="Q21" i="49"/>
  <c r="Q22" i="49"/>
  <c r="Q23" i="49"/>
  <c r="M22" i="4" s="1"/>
  <c r="Q24" i="49"/>
  <c r="Q11" i="49"/>
  <c r="M10" i="4" s="1"/>
  <c r="Q11" i="48"/>
  <c r="M11" i="3" s="1"/>
  <c r="Q12" i="48"/>
  <c r="M12" i="3" s="1"/>
  <c r="Q13" i="48"/>
  <c r="Q14" i="48"/>
  <c r="Q15" i="48"/>
  <c r="Q16" i="48"/>
  <c r="M16" i="3" s="1"/>
  <c r="Q17" i="48"/>
  <c r="Q18" i="48"/>
  <c r="Q19" i="48"/>
  <c r="Q20" i="48"/>
  <c r="Q21" i="48"/>
  <c r="M21" i="3" s="1"/>
  <c r="Q22" i="48"/>
  <c r="Q23" i="48"/>
  <c r="Q10" i="48"/>
  <c r="M10" i="3" s="1"/>
  <c r="E10" i="51"/>
  <c r="H10" i="51" s="1"/>
  <c r="E10" i="52"/>
  <c r="H10" i="52" s="1"/>
  <c r="Q9" i="68"/>
  <c r="G24" i="50"/>
  <c r="E26" i="51" s="1"/>
  <c r="E25" i="53"/>
  <c r="H13" i="51"/>
  <c r="I22" i="81"/>
  <c r="N23" i="5" s="1"/>
  <c r="N22" i="5"/>
  <c r="N21" i="5"/>
  <c r="I19" i="81"/>
  <c r="N20" i="5" s="1"/>
  <c r="I18" i="81"/>
  <c r="N19" i="5" s="1"/>
  <c r="I17" i="81"/>
  <c r="N18" i="5" s="1"/>
  <c r="I16" i="81"/>
  <c r="N17" i="5" s="1"/>
  <c r="I15" i="81"/>
  <c r="N16" i="5" s="1"/>
  <c r="I14" i="81"/>
  <c r="N15" i="5" s="1"/>
  <c r="I13" i="81"/>
  <c r="N14" i="5" s="1"/>
  <c r="N13" i="5"/>
  <c r="I11" i="81"/>
  <c r="N12" i="5" s="1"/>
  <c r="I10" i="81"/>
  <c r="N11" i="5" s="1"/>
  <c r="I9" i="81"/>
  <c r="N10" i="5" s="1"/>
  <c r="I22" i="80"/>
  <c r="N23" i="4" s="1"/>
  <c r="N22" i="4"/>
  <c r="N21" i="4"/>
  <c r="I19" i="80"/>
  <c r="N20" i="4" s="1"/>
  <c r="I18" i="80"/>
  <c r="N19" i="4" s="1"/>
  <c r="I17" i="80"/>
  <c r="N18" i="4" s="1"/>
  <c r="I16" i="80"/>
  <c r="N17" i="4" s="1"/>
  <c r="I15" i="80"/>
  <c r="N16" i="4" s="1"/>
  <c r="I14" i="80"/>
  <c r="N15" i="4" s="1"/>
  <c r="N13" i="4"/>
  <c r="H13" i="52"/>
  <c r="I17" i="79"/>
  <c r="N18" i="3" s="1"/>
  <c r="I22" i="79"/>
  <c r="N23" i="3" s="1"/>
  <c r="I18" i="79"/>
  <c r="N19" i="3" s="1"/>
  <c r="I10" i="79"/>
  <c r="N11" i="3" s="1"/>
  <c r="N22" i="3"/>
  <c r="N21" i="3"/>
  <c r="I19" i="79"/>
  <c r="N20" i="3" s="1"/>
  <c r="I13" i="79"/>
  <c r="N14" i="3" s="1"/>
  <c r="N13" i="3"/>
  <c r="I11" i="79"/>
  <c r="N12" i="3" s="1"/>
  <c r="I15" i="79"/>
  <c r="N16" i="3" s="1"/>
  <c r="I14" i="79"/>
  <c r="N15" i="3" s="1"/>
  <c r="I9" i="79"/>
  <c r="I16" i="79"/>
  <c r="E28" i="51"/>
  <c r="C28" i="52"/>
  <c r="N21" i="66"/>
  <c r="O22" i="3" s="1"/>
  <c r="C43" i="51"/>
  <c r="C43" i="52"/>
  <c r="C42" i="53"/>
  <c r="B43" i="51"/>
  <c r="B43" i="52"/>
  <c r="Q32" i="68"/>
  <c r="Y10" i="40"/>
  <c r="K11" i="3" s="1"/>
  <c r="Y11" i="40"/>
  <c r="K12" i="3" s="1"/>
  <c r="Y12" i="40"/>
  <c r="K13" i="3" s="1"/>
  <c r="Y13" i="40"/>
  <c r="K14" i="3" s="1"/>
  <c r="B16" i="3"/>
  <c r="B18" i="3"/>
  <c r="Q41" i="68"/>
  <c r="L18" i="21"/>
  <c r="M18" i="21"/>
  <c r="O10" i="71"/>
  <c r="O11" i="71"/>
  <c r="O12" i="71"/>
  <c r="O14" i="71"/>
  <c r="O15" i="71"/>
  <c r="O16" i="71"/>
  <c r="O17" i="71"/>
  <c r="O18" i="71"/>
  <c r="O19" i="71"/>
  <c r="O20" i="71"/>
  <c r="O21" i="71"/>
  <c r="O9" i="71"/>
  <c r="O8" i="71"/>
  <c r="B38" i="53"/>
  <c r="H38" i="53" s="1"/>
  <c r="Q8" i="68"/>
  <c r="Q40" i="34"/>
  <c r="K23" i="46"/>
  <c r="L23" i="5" s="1"/>
  <c r="K21" i="46"/>
  <c r="L21" i="5" s="1"/>
  <c r="K20" i="46"/>
  <c r="L20" i="5" s="1"/>
  <c r="K18" i="46"/>
  <c r="L18" i="5" s="1"/>
  <c r="K16" i="46"/>
  <c r="L16" i="5" s="1"/>
  <c r="K15" i="46"/>
  <c r="K14" i="46"/>
  <c r="K13" i="46"/>
  <c r="L13" i="5" s="1"/>
  <c r="K12" i="46"/>
  <c r="K11" i="46"/>
  <c r="L11" i="5" s="1"/>
  <c r="K10" i="46"/>
  <c r="K19" i="46"/>
  <c r="L19" i="5" s="1"/>
  <c r="K17" i="46"/>
  <c r="L17" i="5" s="1"/>
  <c r="K21" i="32"/>
  <c r="G23" i="5" s="1"/>
  <c r="K20" i="32"/>
  <c r="K19" i="32"/>
  <c r="K17" i="32"/>
  <c r="K16" i="32"/>
  <c r="K15" i="32"/>
  <c r="K14" i="32"/>
  <c r="G16" i="5" s="1"/>
  <c r="K13" i="32"/>
  <c r="K12" i="32"/>
  <c r="K10" i="32"/>
  <c r="K9" i="32"/>
  <c r="K8" i="32"/>
  <c r="G46" i="10"/>
  <c r="G24" i="10"/>
  <c r="K18" i="32"/>
  <c r="G20" i="5" s="1"/>
  <c r="K11" i="32"/>
  <c r="G13" i="5" s="1"/>
  <c r="F32" i="10"/>
  <c r="D44" i="10"/>
  <c r="I36" i="10"/>
  <c r="K20" i="45"/>
  <c r="L21" i="4" s="1"/>
  <c r="K22" i="45"/>
  <c r="L23" i="4" s="1"/>
  <c r="K10" i="45"/>
  <c r="L11" i="4" s="1"/>
  <c r="K11" i="45"/>
  <c r="L12" i="4" s="1"/>
  <c r="K12" i="45"/>
  <c r="L13" i="4" s="1"/>
  <c r="K13" i="45"/>
  <c r="L14" i="4" s="1"/>
  <c r="K14" i="45"/>
  <c r="L15" i="4" s="1"/>
  <c r="K15" i="45"/>
  <c r="K16" i="45"/>
  <c r="L17" i="4" s="1"/>
  <c r="K17" i="45"/>
  <c r="L18" i="4" s="1"/>
  <c r="K18" i="45"/>
  <c r="L19" i="4" s="1"/>
  <c r="K19" i="45"/>
  <c r="L20" i="4" s="1"/>
  <c r="K9" i="45"/>
  <c r="L10" i="4" s="1"/>
  <c r="D45" i="52"/>
  <c r="K22" i="31"/>
  <c r="K21" i="31"/>
  <c r="K20" i="31"/>
  <c r="K18" i="31"/>
  <c r="K17" i="31"/>
  <c r="K16" i="31"/>
  <c r="K15" i="31"/>
  <c r="G16" i="4" s="1"/>
  <c r="K14" i="31"/>
  <c r="G15" i="4" s="1"/>
  <c r="K13" i="31"/>
  <c r="G14" i="4" s="1"/>
  <c r="K11" i="31"/>
  <c r="K10" i="31"/>
  <c r="K9" i="31"/>
  <c r="K19" i="31"/>
  <c r="G20" i="4" s="1"/>
  <c r="K12" i="31"/>
  <c r="G13" i="4" s="1"/>
  <c r="G24" i="9"/>
  <c r="D44" i="9"/>
  <c r="I36" i="9"/>
  <c r="K11" i="44"/>
  <c r="L11" i="3" s="1"/>
  <c r="K12" i="44"/>
  <c r="L12" i="3" s="1"/>
  <c r="K13" i="44"/>
  <c r="L13" i="3" s="1"/>
  <c r="K14" i="44"/>
  <c r="L14" i="3" s="1"/>
  <c r="K15" i="44"/>
  <c r="L15" i="3" s="1"/>
  <c r="K16" i="44"/>
  <c r="L16" i="3" s="1"/>
  <c r="K17" i="44"/>
  <c r="L17" i="3" s="1"/>
  <c r="K18" i="44"/>
  <c r="L18" i="3" s="1"/>
  <c r="K19" i="44"/>
  <c r="L19" i="3" s="1"/>
  <c r="K20" i="44"/>
  <c r="L20" i="3" s="1"/>
  <c r="K21" i="44"/>
  <c r="L21" i="3" s="1"/>
  <c r="K23" i="44"/>
  <c r="L23" i="3" s="1"/>
  <c r="K10" i="44"/>
  <c r="K21" i="30"/>
  <c r="K20" i="30"/>
  <c r="G22" i="3" s="1"/>
  <c r="K19" i="30"/>
  <c r="G21" i="3" s="1"/>
  <c r="K17" i="30"/>
  <c r="K16" i="30"/>
  <c r="G18" i="3" s="1"/>
  <c r="K15" i="30"/>
  <c r="K14" i="30"/>
  <c r="G16" i="3" s="1"/>
  <c r="K13" i="30"/>
  <c r="K12" i="30"/>
  <c r="K10" i="30"/>
  <c r="K9" i="30"/>
  <c r="K8" i="30"/>
  <c r="K18" i="30"/>
  <c r="K11" i="30"/>
  <c r="G13" i="3" s="1"/>
  <c r="G46" i="8"/>
  <c r="Y22" i="42"/>
  <c r="K12" i="5"/>
  <c r="K13" i="5"/>
  <c r="K14" i="5"/>
  <c r="K15" i="5"/>
  <c r="K16" i="5"/>
  <c r="K20" i="5"/>
  <c r="K21" i="5"/>
  <c r="K11" i="4"/>
  <c r="K12" i="4"/>
  <c r="K13" i="4"/>
  <c r="K15" i="4"/>
  <c r="K16" i="4"/>
  <c r="K19" i="4"/>
  <c r="K20" i="4"/>
  <c r="K21" i="4"/>
  <c r="Y21" i="41"/>
  <c r="K10" i="4"/>
  <c r="Y14" i="40"/>
  <c r="K15" i="3" s="1"/>
  <c r="Y15" i="40"/>
  <c r="K16" i="3" s="1"/>
  <c r="Y16" i="40"/>
  <c r="K17" i="3" s="1"/>
  <c r="Y17" i="40"/>
  <c r="K18" i="3" s="1"/>
  <c r="Y18" i="40"/>
  <c r="K19" i="3" s="1"/>
  <c r="Y19" i="40"/>
  <c r="K20" i="3" s="1"/>
  <c r="Y20" i="40"/>
  <c r="K21" i="3" s="1"/>
  <c r="Y21" i="40"/>
  <c r="K22" i="3" s="1"/>
  <c r="Y22" i="40"/>
  <c r="K23" i="3" s="1"/>
  <c r="Y9" i="40"/>
  <c r="K10" i="3" s="1"/>
  <c r="C29" i="53"/>
  <c r="U9" i="20"/>
  <c r="D11" i="5" s="1"/>
  <c r="U10" i="20"/>
  <c r="D12" i="5" s="1"/>
  <c r="U11" i="20"/>
  <c r="D13" i="5" s="1"/>
  <c r="U12" i="20"/>
  <c r="D14" i="5" s="1"/>
  <c r="U13" i="20"/>
  <c r="D15" i="5" s="1"/>
  <c r="U14" i="20"/>
  <c r="D16" i="5" s="1"/>
  <c r="U15" i="20"/>
  <c r="D17" i="5" s="1"/>
  <c r="U16" i="20"/>
  <c r="U17" i="20"/>
  <c r="D19" i="5" s="1"/>
  <c r="U18" i="20"/>
  <c r="D20" i="5" s="1"/>
  <c r="U19" i="20"/>
  <c r="D21" i="5" s="1"/>
  <c r="U20" i="20"/>
  <c r="D22" i="5" s="1"/>
  <c r="U21" i="20"/>
  <c r="D23" i="5" s="1"/>
  <c r="U8" i="20"/>
  <c r="H18" i="51"/>
  <c r="H18" i="52"/>
  <c r="H24" i="52"/>
  <c r="H17" i="53"/>
  <c r="N21" i="77"/>
  <c r="O23" i="5" s="1"/>
  <c r="N20" i="77"/>
  <c r="N19" i="77"/>
  <c r="O21" i="5"/>
  <c r="N18" i="77"/>
  <c r="O20" i="5"/>
  <c r="N17" i="77"/>
  <c r="O19" i="5"/>
  <c r="N16" i="77"/>
  <c r="O18" i="5" s="1"/>
  <c r="N15" i="77"/>
  <c r="O17" i="5" s="1"/>
  <c r="N14" i="77"/>
  <c r="O16" i="5"/>
  <c r="N13" i="77"/>
  <c r="O15" i="5" s="1"/>
  <c r="N12" i="77"/>
  <c r="O14" i="5" s="1"/>
  <c r="N11" i="77"/>
  <c r="O13" i="5" s="1"/>
  <c r="N10" i="77"/>
  <c r="O12" i="5" s="1"/>
  <c r="N9" i="77"/>
  <c r="O11" i="5" s="1"/>
  <c r="N8" i="77"/>
  <c r="O10" i="5" s="1"/>
  <c r="Q13" i="68"/>
  <c r="Q14" i="68"/>
  <c r="Q15" i="68"/>
  <c r="Q16" i="68"/>
  <c r="Q30" i="68"/>
  <c r="M11" i="5"/>
  <c r="M12" i="5"/>
  <c r="M13" i="5"/>
  <c r="M14" i="5"/>
  <c r="M15" i="5"/>
  <c r="M16" i="5"/>
  <c r="M17" i="5"/>
  <c r="M18" i="5"/>
  <c r="M19" i="5"/>
  <c r="M20" i="5"/>
  <c r="E23" i="51"/>
  <c r="E29" i="51"/>
  <c r="E44" i="51"/>
  <c r="E45" i="51"/>
  <c r="E16" i="51"/>
  <c r="E29" i="52"/>
  <c r="E30" i="52"/>
  <c r="E31" i="52"/>
  <c r="H31" i="52" s="1"/>
  <c r="M11" i="4"/>
  <c r="M12" i="4"/>
  <c r="M13" i="4"/>
  <c r="M14" i="4"/>
  <c r="M15" i="4"/>
  <c r="M16" i="4"/>
  <c r="M17" i="4"/>
  <c r="M18" i="4"/>
  <c r="M19" i="4"/>
  <c r="M20" i="4"/>
  <c r="M21" i="4"/>
  <c r="M23" i="4"/>
  <c r="E30" i="53"/>
  <c r="H30" i="53"/>
  <c r="E31" i="53"/>
  <c r="E35" i="53"/>
  <c r="E42" i="53"/>
  <c r="E15" i="53"/>
  <c r="H15" i="53" s="1"/>
  <c r="M13" i="3"/>
  <c r="M14" i="3"/>
  <c r="M15" i="3"/>
  <c r="M17" i="3"/>
  <c r="M18" i="3"/>
  <c r="M19" i="3"/>
  <c r="M20" i="3"/>
  <c r="M23" i="3"/>
  <c r="D30" i="51"/>
  <c r="L12" i="5"/>
  <c r="L14" i="5"/>
  <c r="L15" i="5"/>
  <c r="L10" i="5"/>
  <c r="D36" i="52"/>
  <c r="L16" i="4"/>
  <c r="L10" i="3"/>
  <c r="C23" i="51"/>
  <c r="C36" i="51"/>
  <c r="C37" i="51"/>
  <c r="H37" i="51" s="1"/>
  <c r="C23" i="52"/>
  <c r="C45" i="52"/>
  <c r="C32" i="53"/>
  <c r="H32" i="53" s="1"/>
  <c r="B24" i="40"/>
  <c r="C10" i="53" s="1"/>
  <c r="B11" i="51"/>
  <c r="B20" i="51"/>
  <c r="B42" i="51"/>
  <c r="H42" i="51" s="1"/>
  <c r="S10" i="38"/>
  <c r="J11" i="5" s="1"/>
  <c r="S11" i="38"/>
  <c r="J12" i="5" s="1"/>
  <c r="S12" i="38"/>
  <c r="J13" i="5" s="1"/>
  <c r="S13" i="38"/>
  <c r="J14" i="5" s="1"/>
  <c r="S14" i="38"/>
  <c r="J15" i="5" s="1"/>
  <c r="S15" i="38"/>
  <c r="J16" i="5" s="1"/>
  <c r="S16" i="38"/>
  <c r="J17" i="5" s="1"/>
  <c r="S17" i="38"/>
  <c r="J18" i="5" s="1"/>
  <c r="S18" i="38"/>
  <c r="J19" i="5" s="1"/>
  <c r="S19" i="38"/>
  <c r="J20" i="5" s="1"/>
  <c r="S20" i="38"/>
  <c r="J21" i="5" s="1"/>
  <c r="S21" i="38"/>
  <c r="J22" i="5" s="1"/>
  <c r="S22" i="38"/>
  <c r="J23" i="5" s="1"/>
  <c r="S9" i="38"/>
  <c r="J10" i="5" s="1"/>
  <c r="S10" i="37"/>
  <c r="J11" i="4" s="1"/>
  <c r="S11" i="37"/>
  <c r="J12" i="4" s="1"/>
  <c r="S12" i="37"/>
  <c r="J13" i="4" s="1"/>
  <c r="S13" i="37"/>
  <c r="J14" i="4" s="1"/>
  <c r="S14" i="37"/>
  <c r="J15" i="4" s="1"/>
  <c r="S15" i="37"/>
  <c r="J16" i="4" s="1"/>
  <c r="S16" i="37"/>
  <c r="J17" i="4" s="1"/>
  <c r="S17" i="37"/>
  <c r="J18" i="4" s="1"/>
  <c r="S18" i="37"/>
  <c r="J19" i="4" s="1"/>
  <c r="S19" i="37"/>
  <c r="J20" i="4" s="1"/>
  <c r="S20" i="37"/>
  <c r="J21" i="4" s="1"/>
  <c r="S21" i="37"/>
  <c r="J22" i="4" s="1"/>
  <c r="S22" i="37"/>
  <c r="J23" i="4" s="1"/>
  <c r="B32" i="52"/>
  <c r="S9" i="37"/>
  <c r="J10" i="4" s="1"/>
  <c r="B10" i="53"/>
  <c r="B19" i="53"/>
  <c r="S10" i="36"/>
  <c r="J11" i="3" s="1"/>
  <c r="S11" i="36"/>
  <c r="J12" i="3" s="1"/>
  <c r="S12" i="36"/>
  <c r="J13" i="3" s="1"/>
  <c r="S13" i="36"/>
  <c r="J14" i="3" s="1"/>
  <c r="S14" i="36"/>
  <c r="J15" i="3" s="1"/>
  <c r="S15" i="36"/>
  <c r="J16" i="3" s="1"/>
  <c r="S16" i="36"/>
  <c r="J17" i="3" s="1"/>
  <c r="S17" i="36"/>
  <c r="J18" i="3" s="1"/>
  <c r="S18" i="36"/>
  <c r="J19" i="3" s="1"/>
  <c r="S19" i="36"/>
  <c r="J20" i="3" s="1"/>
  <c r="S20" i="36"/>
  <c r="J21" i="3" s="1"/>
  <c r="S21" i="36"/>
  <c r="S22" i="36"/>
  <c r="J23" i="3" s="1"/>
  <c r="S9" i="36"/>
  <c r="Q10" i="33"/>
  <c r="G27" i="10"/>
  <c r="G30" i="10"/>
  <c r="G31" i="10"/>
  <c r="G23" i="10"/>
  <c r="G11" i="5"/>
  <c r="G12" i="5"/>
  <c r="G14" i="5"/>
  <c r="G15" i="5"/>
  <c r="G17" i="5"/>
  <c r="G18" i="5"/>
  <c r="G19" i="5"/>
  <c r="G21" i="5"/>
  <c r="G22" i="5"/>
  <c r="G26" i="9"/>
  <c r="G27" i="9"/>
  <c r="G30" i="9"/>
  <c r="G11" i="4"/>
  <c r="G12" i="4"/>
  <c r="G17" i="4"/>
  <c r="G18" i="4"/>
  <c r="G19" i="4"/>
  <c r="G21" i="4"/>
  <c r="G22" i="4"/>
  <c r="G23" i="4"/>
  <c r="G10" i="4"/>
  <c r="G26" i="8"/>
  <c r="G27" i="8"/>
  <c r="G30" i="8"/>
  <c r="G41" i="8"/>
  <c r="G11" i="3"/>
  <c r="G12" i="3"/>
  <c r="G14" i="3"/>
  <c r="G15" i="3"/>
  <c r="G17" i="3"/>
  <c r="G19" i="3"/>
  <c r="G23" i="3"/>
  <c r="G10" i="3"/>
  <c r="I10" i="28"/>
  <c r="F11" i="5" s="1"/>
  <c r="I11" i="28"/>
  <c r="F12" i="5" s="1"/>
  <c r="I12" i="28"/>
  <c r="F13" i="5" s="1"/>
  <c r="I13" i="28"/>
  <c r="F14" i="5" s="1"/>
  <c r="I14" i="28"/>
  <c r="F15" i="5" s="1"/>
  <c r="I15" i="28"/>
  <c r="F16" i="5" s="1"/>
  <c r="I16" i="28"/>
  <c r="F17" i="5" s="1"/>
  <c r="I17" i="28"/>
  <c r="F18" i="5" s="1"/>
  <c r="I18" i="28"/>
  <c r="F19" i="5" s="1"/>
  <c r="I19" i="28"/>
  <c r="F20" i="5" s="1"/>
  <c r="I20" i="28"/>
  <c r="F21" i="5" s="1"/>
  <c r="I21" i="28"/>
  <c r="F22" i="5" s="1"/>
  <c r="I22" i="28"/>
  <c r="F23" i="5" s="1"/>
  <c r="I9" i="28"/>
  <c r="F10" i="5" s="1"/>
  <c r="F31" i="10"/>
  <c r="F23" i="10"/>
  <c r="F46" i="9"/>
  <c r="I9" i="27"/>
  <c r="F11" i="4" s="1"/>
  <c r="I10" i="27"/>
  <c r="F12" i="4" s="1"/>
  <c r="I11" i="27"/>
  <c r="F13" i="4" s="1"/>
  <c r="I12" i="27"/>
  <c r="F14" i="4" s="1"/>
  <c r="I13" i="27"/>
  <c r="F15" i="4" s="1"/>
  <c r="I14" i="27"/>
  <c r="I15" i="27"/>
  <c r="F17" i="4" s="1"/>
  <c r="I16" i="27"/>
  <c r="F18" i="4" s="1"/>
  <c r="I17" i="27"/>
  <c r="F19" i="4" s="1"/>
  <c r="I18" i="27"/>
  <c r="F20" i="4" s="1"/>
  <c r="I19" i="27"/>
  <c r="F21" i="4" s="1"/>
  <c r="I20" i="27"/>
  <c r="F22" i="4" s="1"/>
  <c r="I21" i="27"/>
  <c r="F23" i="4" s="1"/>
  <c r="I8" i="27"/>
  <c r="F10" i="4" s="1"/>
  <c r="I9" i="26"/>
  <c r="F11" i="3" s="1"/>
  <c r="I10" i="26"/>
  <c r="F12" i="3" s="1"/>
  <c r="I11" i="26"/>
  <c r="F13" i="3" s="1"/>
  <c r="I12" i="26"/>
  <c r="F14" i="3" s="1"/>
  <c r="I13" i="26"/>
  <c r="F15" i="3" s="1"/>
  <c r="I14" i="26"/>
  <c r="F16" i="3" s="1"/>
  <c r="I15" i="26"/>
  <c r="F17" i="3" s="1"/>
  <c r="I16" i="26"/>
  <c r="F18" i="3" s="1"/>
  <c r="I17" i="26"/>
  <c r="F19" i="3" s="1"/>
  <c r="I18" i="26"/>
  <c r="F20" i="3" s="1"/>
  <c r="I19" i="26"/>
  <c r="F21" i="3" s="1"/>
  <c r="I20" i="26"/>
  <c r="F22" i="3" s="1"/>
  <c r="I21" i="26"/>
  <c r="F23" i="3" s="1"/>
  <c r="I8" i="26"/>
  <c r="E42" i="10"/>
  <c r="E11" i="5"/>
  <c r="E12" i="5"/>
  <c r="E13" i="5"/>
  <c r="E14" i="5"/>
  <c r="E16" i="5"/>
  <c r="E17" i="5"/>
  <c r="E18" i="5"/>
  <c r="E19" i="5"/>
  <c r="E20" i="5"/>
  <c r="E21" i="5"/>
  <c r="E23" i="5"/>
  <c r="E10" i="5"/>
  <c r="E31" i="9"/>
  <c r="E41" i="9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10" i="4"/>
  <c r="E11" i="3"/>
  <c r="E12" i="3"/>
  <c r="E13" i="3"/>
  <c r="E14" i="3"/>
  <c r="E15" i="3"/>
  <c r="E16" i="3"/>
  <c r="E17" i="3"/>
  <c r="E18" i="3"/>
  <c r="E19" i="3"/>
  <c r="E20" i="3"/>
  <c r="E22" i="3"/>
  <c r="E23" i="3"/>
  <c r="E10" i="3"/>
  <c r="E23" i="8"/>
  <c r="E31" i="8"/>
  <c r="E35" i="8"/>
  <c r="D18" i="10"/>
  <c r="D22" i="10"/>
  <c r="D26" i="10"/>
  <c r="D30" i="10"/>
  <c r="D16" i="9"/>
  <c r="D23" i="9"/>
  <c r="D25" i="9"/>
  <c r="U10" i="19"/>
  <c r="D11" i="4" s="1"/>
  <c r="U11" i="19"/>
  <c r="D12" i="4" s="1"/>
  <c r="U12" i="19"/>
  <c r="D13" i="4" s="1"/>
  <c r="U13" i="19"/>
  <c r="D14" i="4" s="1"/>
  <c r="U14" i="19"/>
  <c r="D15" i="4" s="1"/>
  <c r="U16" i="19"/>
  <c r="D17" i="4" s="1"/>
  <c r="U17" i="19"/>
  <c r="D18" i="4" s="1"/>
  <c r="U18" i="19"/>
  <c r="D19" i="4" s="1"/>
  <c r="U19" i="19"/>
  <c r="D20" i="4" s="1"/>
  <c r="U20" i="19"/>
  <c r="D21" i="4" s="1"/>
  <c r="U21" i="19"/>
  <c r="D22" i="4" s="1"/>
  <c r="U22" i="19"/>
  <c r="D23" i="4" s="1"/>
  <c r="U9" i="19"/>
  <c r="D17" i="8"/>
  <c r="D18" i="8"/>
  <c r="D30" i="8"/>
  <c r="D46" i="8"/>
  <c r="U9" i="18"/>
  <c r="D11" i="3" s="1"/>
  <c r="U10" i="18"/>
  <c r="D12" i="3" s="1"/>
  <c r="U11" i="18"/>
  <c r="D13" i="3" s="1"/>
  <c r="U12" i="18"/>
  <c r="D14" i="3" s="1"/>
  <c r="U13" i="18"/>
  <c r="D15" i="3" s="1"/>
  <c r="U14" i="18"/>
  <c r="D16" i="3" s="1"/>
  <c r="U15" i="18"/>
  <c r="D17" i="3" s="1"/>
  <c r="U16" i="18"/>
  <c r="D18" i="3" s="1"/>
  <c r="U17" i="18"/>
  <c r="D19" i="3" s="1"/>
  <c r="U18" i="18"/>
  <c r="D20" i="3" s="1"/>
  <c r="U19" i="18"/>
  <c r="D21" i="3" s="1"/>
  <c r="U20" i="18"/>
  <c r="D22" i="3" s="1"/>
  <c r="U8" i="18"/>
  <c r="D10" i="3" s="1"/>
  <c r="C10" i="10"/>
  <c r="C15" i="10"/>
  <c r="C19" i="10"/>
  <c r="C28" i="10"/>
  <c r="C42" i="10"/>
  <c r="C11" i="10"/>
  <c r="V12" i="16"/>
  <c r="C13" i="5" s="1"/>
  <c r="V13" i="16"/>
  <c r="C14" i="5" s="1"/>
  <c r="V14" i="16"/>
  <c r="C15" i="5" s="1"/>
  <c r="C10" i="9"/>
  <c r="C15" i="9"/>
  <c r="C17" i="9"/>
  <c r="C31" i="9"/>
  <c r="C33" i="9"/>
  <c r="C42" i="9"/>
  <c r="V11" i="15"/>
  <c r="V12" i="15"/>
  <c r="C14" i="4" s="1"/>
  <c r="V13" i="15"/>
  <c r="C15" i="4" s="1"/>
  <c r="B11" i="10"/>
  <c r="B23" i="10"/>
  <c r="B25" i="10"/>
  <c r="B31" i="10"/>
  <c r="B32" i="10"/>
  <c r="B33" i="10"/>
  <c r="B44" i="10"/>
  <c r="C15" i="8"/>
  <c r="C25" i="8"/>
  <c r="C41" i="8"/>
  <c r="C42" i="8"/>
  <c r="C46" i="8"/>
  <c r="B22" i="14"/>
  <c r="C11" i="8" s="1"/>
  <c r="G10" i="5"/>
  <c r="B12" i="5"/>
  <c r="B13" i="5"/>
  <c r="B14" i="5"/>
  <c r="B15" i="5"/>
  <c r="B16" i="5"/>
  <c r="AC19" i="12"/>
  <c r="B21" i="5" s="1"/>
  <c r="B22" i="5"/>
  <c r="AC19" i="7"/>
  <c r="B21" i="3" s="1"/>
  <c r="AC20" i="7"/>
  <c r="B22" i="3" s="1"/>
  <c r="AC21" i="7"/>
  <c r="B23" i="3" s="1"/>
  <c r="B16" i="9"/>
  <c r="B18" i="9"/>
  <c r="B19" i="9"/>
  <c r="B27" i="9"/>
  <c r="B33" i="9"/>
  <c r="B35" i="9"/>
  <c r="B41" i="9"/>
  <c r="B44" i="9"/>
  <c r="I44" i="9" s="1"/>
  <c r="B10" i="9"/>
  <c r="B23" i="8"/>
  <c r="M11" i="25"/>
  <c r="L11" i="25"/>
  <c r="M11" i="21"/>
  <c r="L11" i="21"/>
  <c r="Q22" i="2"/>
  <c r="O24" i="1"/>
  <c r="N24" i="1"/>
  <c r="L24" i="1"/>
  <c r="K24" i="1"/>
  <c r="I24" i="1"/>
  <c r="H24" i="1"/>
  <c r="F24" i="1"/>
  <c r="E24" i="1"/>
  <c r="L23" i="21"/>
  <c r="Z13" i="1"/>
  <c r="AC23" i="21"/>
  <c r="L18" i="6"/>
  <c r="AC15" i="35"/>
  <c r="AD11" i="21"/>
  <c r="AC11" i="21"/>
  <c r="K15" i="1"/>
  <c r="F15" i="1"/>
  <c r="M10" i="6"/>
  <c r="L10" i="6"/>
  <c r="AA24" i="1"/>
  <c r="Z24" i="1"/>
  <c r="AA23" i="1"/>
  <c r="Z23" i="1"/>
  <c r="AA22" i="1"/>
  <c r="Z22" i="1"/>
  <c r="AA21" i="1"/>
  <c r="Z21" i="1"/>
  <c r="AA20" i="1"/>
  <c r="Z20" i="1"/>
  <c r="AA19" i="1"/>
  <c r="Z19" i="1"/>
  <c r="AA17" i="1"/>
  <c r="Z17" i="1"/>
  <c r="AA16" i="1"/>
  <c r="Z16" i="1"/>
  <c r="AA15" i="1"/>
  <c r="Z15" i="1"/>
  <c r="AA14" i="1"/>
  <c r="Z14" i="1"/>
  <c r="AA12" i="1"/>
  <c r="Z12" i="1"/>
  <c r="AA11" i="1"/>
  <c r="Z11" i="1"/>
  <c r="X24" i="1"/>
  <c r="W24" i="1"/>
  <c r="X22" i="1"/>
  <c r="W22" i="1"/>
  <c r="X16" i="1"/>
  <c r="W16" i="1"/>
  <c r="X14" i="1"/>
  <c r="W14" i="1"/>
  <c r="X12" i="1"/>
  <c r="W12" i="1"/>
  <c r="X11" i="1"/>
  <c r="W11" i="1"/>
  <c r="AD23" i="73"/>
  <c r="AC23" i="73"/>
  <c r="AB24" i="1"/>
  <c r="AD22" i="73"/>
  <c r="AC22" i="73"/>
  <c r="AB23" i="1"/>
  <c r="AD21" i="73"/>
  <c r="AC21" i="73"/>
  <c r="AB22" i="1"/>
  <c r="AD20" i="73"/>
  <c r="AC20" i="73"/>
  <c r="AE20" i="73" s="1"/>
  <c r="AB21" i="1"/>
  <c r="AD19" i="73"/>
  <c r="AC19" i="73"/>
  <c r="AB20" i="1"/>
  <c r="AD18" i="73"/>
  <c r="AC18" i="73"/>
  <c r="AB19" i="1"/>
  <c r="AD17" i="73"/>
  <c r="AC17" i="73"/>
  <c r="AB18" i="1"/>
  <c r="AA18" i="1"/>
  <c r="Z18" i="1"/>
  <c r="AD16" i="73"/>
  <c r="AC16" i="73"/>
  <c r="AB17" i="1"/>
  <c r="AD15" i="73"/>
  <c r="AC15" i="73"/>
  <c r="AB16" i="1"/>
  <c r="AD14" i="73"/>
  <c r="AC14" i="73"/>
  <c r="AB15" i="1"/>
  <c r="AD13" i="73"/>
  <c r="AE13" i="73" s="1"/>
  <c r="AC13" i="73"/>
  <c r="AB14" i="1"/>
  <c r="AD12" i="73"/>
  <c r="AC12" i="73"/>
  <c r="AC11" i="73"/>
  <c r="AB12" i="1"/>
  <c r="AD10" i="73"/>
  <c r="AC10" i="73"/>
  <c r="AE10" i="73" s="1"/>
  <c r="M10" i="73"/>
  <c r="M25" i="73" s="1"/>
  <c r="L10" i="73"/>
  <c r="N10" i="73" s="1"/>
  <c r="AB11" i="1" s="1"/>
  <c r="AD24" i="70"/>
  <c r="AC24" i="70"/>
  <c r="M24" i="70"/>
  <c r="L24" i="70"/>
  <c r="AD23" i="70"/>
  <c r="AC23" i="70"/>
  <c r="AE23" i="70" s="1"/>
  <c r="M23" i="70"/>
  <c r="L23" i="70"/>
  <c r="N23" i="70" s="1"/>
  <c r="Y23" i="1" s="1"/>
  <c r="X23" i="1"/>
  <c r="W23" i="1"/>
  <c r="AD22" i="70"/>
  <c r="AE22" i="70" s="1"/>
  <c r="AC22" i="70"/>
  <c r="M22" i="70"/>
  <c r="N22" i="70" s="1"/>
  <c r="Y22" i="1" s="1"/>
  <c r="L22" i="70"/>
  <c r="AD21" i="70"/>
  <c r="AC21" i="70"/>
  <c r="M21" i="70"/>
  <c r="L21" i="70"/>
  <c r="X21" i="1"/>
  <c r="W21" i="1"/>
  <c r="AD20" i="70"/>
  <c r="AC20" i="70"/>
  <c r="M20" i="70"/>
  <c r="L20" i="70"/>
  <c r="X20" i="1"/>
  <c r="W20" i="1"/>
  <c r="AD19" i="70"/>
  <c r="AC19" i="70"/>
  <c r="M19" i="70"/>
  <c r="L19" i="70"/>
  <c r="X19" i="1"/>
  <c r="W19" i="1"/>
  <c r="AD18" i="70"/>
  <c r="AC18" i="70"/>
  <c r="M18" i="70"/>
  <c r="L18" i="70"/>
  <c r="X18" i="1"/>
  <c r="W18" i="1"/>
  <c r="AD17" i="70"/>
  <c r="AC17" i="70"/>
  <c r="M17" i="70"/>
  <c r="L17" i="70"/>
  <c r="X17" i="1"/>
  <c r="W17" i="1"/>
  <c r="AD16" i="70"/>
  <c r="AC16" i="70"/>
  <c r="M16" i="70"/>
  <c r="L16" i="70"/>
  <c r="AD15" i="70"/>
  <c r="AC15" i="70"/>
  <c r="M15" i="70"/>
  <c r="L15" i="70"/>
  <c r="N15" i="70" s="1"/>
  <c r="Y15" i="1" s="1"/>
  <c r="X15" i="1"/>
  <c r="W15" i="1"/>
  <c r="AD14" i="70"/>
  <c r="AC14" i="70"/>
  <c r="M14" i="70"/>
  <c r="L14" i="70"/>
  <c r="AD13" i="70"/>
  <c r="AC13" i="70"/>
  <c r="M13" i="70"/>
  <c r="L13" i="70"/>
  <c r="X13" i="1"/>
  <c r="W13" i="1"/>
  <c r="AD12" i="70"/>
  <c r="AC12" i="70"/>
  <c r="M12" i="70"/>
  <c r="L12" i="70"/>
  <c r="AD11" i="70"/>
  <c r="AC11" i="70"/>
  <c r="M11" i="70"/>
  <c r="L11" i="70"/>
  <c r="R24" i="2"/>
  <c r="Q24" i="2"/>
  <c r="R23" i="2"/>
  <c r="Q23" i="2"/>
  <c r="R22" i="2"/>
  <c r="R21" i="2"/>
  <c r="Q21" i="2"/>
  <c r="R20" i="2"/>
  <c r="Q20" i="2"/>
  <c r="R16" i="2"/>
  <c r="Q16" i="2"/>
  <c r="R15" i="2"/>
  <c r="Q15" i="2"/>
  <c r="R13" i="2"/>
  <c r="Q13" i="2"/>
  <c r="R12" i="2"/>
  <c r="Q12" i="2"/>
  <c r="R11" i="2"/>
  <c r="Q11" i="2"/>
  <c r="N21" i="67"/>
  <c r="O23" i="4"/>
  <c r="N20" i="67"/>
  <c r="O22" i="4" s="1"/>
  <c r="N19" i="67"/>
  <c r="O21" i="4" s="1"/>
  <c r="N18" i="67"/>
  <c r="O20" i="4"/>
  <c r="N16" i="67"/>
  <c r="O18" i="4"/>
  <c r="N14" i="67"/>
  <c r="O16" i="4" s="1"/>
  <c r="N12" i="67"/>
  <c r="O14" i="4"/>
  <c r="N11" i="67"/>
  <c r="O13" i="4"/>
  <c r="N10" i="67"/>
  <c r="O12" i="4" s="1"/>
  <c r="N9" i="67"/>
  <c r="O11" i="4" s="1"/>
  <c r="N8" i="67"/>
  <c r="O10" i="4"/>
  <c r="N22" i="66"/>
  <c r="O23" i="3" s="1"/>
  <c r="N20" i="66"/>
  <c r="O21" i="3" s="1"/>
  <c r="N19" i="66"/>
  <c r="O20" i="3" s="1"/>
  <c r="N18" i="66"/>
  <c r="O19" i="3" s="1"/>
  <c r="N17" i="66"/>
  <c r="O18" i="3" s="1"/>
  <c r="N16" i="66"/>
  <c r="O17" i="3" s="1"/>
  <c r="N15" i="66"/>
  <c r="O16" i="3" s="1"/>
  <c r="N14" i="66"/>
  <c r="O15" i="3" s="1"/>
  <c r="N13" i="66"/>
  <c r="O14" i="3" s="1"/>
  <c r="N12" i="66"/>
  <c r="O13" i="3" s="1"/>
  <c r="N11" i="66"/>
  <c r="O12" i="3" s="1"/>
  <c r="N10" i="66"/>
  <c r="O11" i="3" s="1"/>
  <c r="N9" i="66"/>
  <c r="AD23" i="65"/>
  <c r="AC23" i="65"/>
  <c r="M23" i="65"/>
  <c r="L23" i="65"/>
  <c r="AD22" i="65"/>
  <c r="AC22" i="65"/>
  <c r="M22" i="65"/>
  <c r="AD21" i="65"/>
  <c r="AA21" i="65"/>
  <c r="AC21" i="65"/>
  <c r="M21" i="65"/>
  <c r="L21" i="65"/>
  <c r="N21" i="65"/>
  <c r="S22" i="2" s="1"/>
  <c r="AD20" i="65"/>
  <c r="AE20" i="65"/>
  <c r="AC20" i="65"/>
  <c r="M20" i="65"/>
  <c r="L20" i="65"/>
  <c r="N20" i="65" s="1"/>
  <c r="S21" i="2" s="1"/>
  <c r="AD19" i="65"/>
  <c r="AC19" i="65"/>
  <c r="AE19" i="65" s="1"/>
  <c r="M19" i="65"/>
  <c r="L19" i="65"/>
  <c r="N19" i="65" s="1"/>
  <c r="S20" i="2" s="1"/>
  <c r="AD18" i="65"/>
  <c r="AA18" i="65"/>
  <c r="AC18" i="65" s="1"/>
  <c r="AE18" i="65" s="1"/>
  <c r="M18" i="65"/>
  <c r="L18" i="65"/>
  <c r="C18" i="65"/>
  <c r="R19" i="2" s="1"/>
  <c r="B18" i="65"/>
  <c r="Q19" i="2" s="1"/>
  <c r="AD17" i="65"/>
  <c r="AC17" i="65"/>
  <c r="AE17" i="65" s="1"/>
  <c r="M17" i="65"/>
  <c r="L17" i="65"/>
  <c r="N17" i="65" s="1"/>
  <c r="S18" i="2" s="1"/>
  <c r="R18" i="2"/>
  <c r="Q18" i="2"/>
  <c r="AD16" i="65"/>
  <c r="AC16" i="65"/>
  <c r="AE16" i="65" s="1"/>
  <c r="M16" i="65"/>
  <c r="L16" i="65"/>
  <c r="C16" i="65"/>
  <c r="R17" i="2" s="1"/>
  <c r="B16" i="65"/>
  <c r="Q17" i="2" s="1"/>
  <c r="AD15" i="65"/>
  <c r="AC15" i="65"/>
  <c r="M15" i="65"/>
  <c r="L15" i="65"/>
  <c r="AD14" i="65"/>
  <c r="AC14" i="65"/>
  <c r="AE14" i="65"/>
  <c r="M14" i="65"/>
  <c r="L14" i="65"/>
  <c r="N14" i="65" s="1"/>
  <c r="S15" i="2" s="1"/>
  <c r="AD13" i="65"/>
  <c r="AC13" i="65"/>
  <c r="M13" i="65"/>
  <c r="L13" i="65"/>
  <c r="R14" i="2"/>
  <c r="Q14" i="2"/>
  <c r="AD12" i="65"/>
  <c r="AC12" i="65"/>
  <c r="AE12" i="65" s="1"/>
  <c r="M12" i="65"/>
  <c r="L12" i="65"/>
  <c r="N12" i="65" s="1"/>
  <c r="S13" i="2" s="1"/>
  <c r="AD11" i="65"/>
  <c r="AC11" i="65"/>
  <c r="M11" i="65"/>
  <c r="L11" i="65"/>
  <c r="AD10" i="65"/>
  <c r="AD25" i="65" s="1"/>
  <c r="AA10" i="65"/>
  <c r="AA25" i="65" s="1"/>
  <c r="M10" i="65"/>
  <c r="M25" i="65" s="1"/>
  <c r="L10" i="65"/>
  <c r="O24" i="2"/>
  <c r="N24" i="2"/>
  <c r="O23" i="2"/>
  <c r="N23" i="2"/>
  <c r="O20" i="2"/>
  <c r="N20" i="2"/>
  <c r="O19" i="2"/>
  <c r="N19" i="2"/>
  <c r="O16" i="2"/>
  <c r="N16" i="2"/>
  <c r="O11" i="2"/>
  <c r="N11" i="2"/>
  <c r="AD22" i="54"/>
  <c r="AC22" i="54"/>
  <c r="AE22" i="54" s="1"/>
  <c r="M22" i="54"/>
  <c r="L22" i="54"/>
  <c r="AD21" i="54"/>
  <c r="M21" i="54"/>
  <c r="L21" i="54"/>
  <c r="AD20" i="54"/>
  <c r="AC20" i="54"/>
  <c r="M20" i="54"/>
  <c r="L20" i="54"/>
  <c r="O22" i="2"/>
  <c r="N22" i="2"/>
  <c r="AD19" i="54"/>
  <c r="AC19" i="54"/>
  <c r="M19" i="54"/>
  <c r="L19" i="54"/>
  <c r="O21" i="2"/>
  <c r="N21" i="2"/>
  <c r="AD18" i="54"/>
  <c r="AC18" i="54"/>
  <c r="M18" i="54"/>
  <c r="N18" i="54" s="1"/>
  <c r="P20" i="2" s="1"/>
  <c r="L18" i="54"/>
  <c r="AD17" i="54"/>
  <c r="AE17" i="54" s="1"/>
  <c r="AC17" i="54"/>
  <c r="M17" i="54"/>
  <c r="L17" i="54"/>
  <c r="AD16" i="54"/>
  <c r="AC16" i="54"/>
  <c r="M16" i="54"/>
  <c r="L16" i="54"/>
  <c r="O18" i="2"/>
  <c r="N18" i="2"/>
  <c r="AD15" i="54"/>
  <c r="AE15" i="54" s="1"/>
  <c r="AC15" i="54"/>
  <c r="M15" i="54"/>
  <c r="L15" i="54"/>
  <c r="AD14" i="54"/>
  <c r="AC14" i="54"/>
  <c r="M14" i="54"/>
  <c r="N14" i="54" s="1"/>
  <c r="P16" i="2" s="1"/>
  <c r="L14" i="54"/>
  <c r="AD13" i="54"/>
  <c r="AC13" i="54"/>
  <c r="M13" i="54"/>
  <c r="L13" i="54"/>
  <c r="O15" i="2"/>
  <c r="N15" i="2"/>
  <c r="AD12" i="54"/>
  <c r="AE12" i="54" s="1"/>
  <c r="AC12" i="54"/>
  <c r="M12" i="54"/>
  <c r="L12" i="54"/>
  <c r="O14" i="2"/>
  <c r="N14" i="2"/>
  <c r="AD11" i="54"/>
  <c r="AC11" i="54"/>
  <c r="M11" i="54"/>
  <c r="L11" i="54"/>
  <c r="O13" i="2"/>
  <c r="N13" i="2"/>
  <c r="AD10" i="54"/>
  <c r="M10" i="54"/>
  <c r="L10" i="54"/>
  <c r="AD9" i="54"/>
  <c r="M9" i="54"/>
  <c r="L9" i="54"/>
  <c r="M24" i="2"/>
  <c r="L24" i="2"/>
  <c r="K24" i="2"/>
  <c r="L21" i="2"/>
  <c r="L20" i="2"/>
  <c r="K20" i="2"/>
  <c r="L19" i="2"/>
  <c r="K19" i="2"/>
  <c r="L16" i="2"/>
  <c r="K16" i="2"/>
  <c r="L11" i="2"/>
  <c r="K11" i="2"/>
  <c r="I24" i="2"/>
  <c r="H24" i="2"/>
  <c r="I21" i="2"/>
  <c r="I16" i="2"/>
  <c r="H16" i="2"/>
  <c r="I11" i="2"/>
  <c r="H11" i="2"/>
  <c r="F11" i="2"/>
  <c r="E11" i="2"/>
  <c r="R22" i="1"/>
  <c r="Q22" i="1"/>
  <c r="R20" i="1"/>
  <c r="Q20" i="1"/>
  <c r="R17" i="1"/>
  <c r="Q17" i="1"/>
  <c r="R15" i="1"/>
  <c r="Q15" i="1"/>
  <c r="R13" i="1"/>
  <c r="Q13" i="1"/>
  <c r="O22" i="1"/>
  <c r="N22" i="1"/>
  <c r="O18" i="1"/>
  <c r="N18" i="1"/>
  <c r="O15" i="1"/>
  <c r="N15" i="1"/>
  <c r="F23" i="1"/>
  <c r="E23" i="1"/>
  <c r="F22" i="1"/>
  <c r="E22" i="1"/>
  <c r="F21" i="1"/>
  <c r="E21" i="1"/>
  <c r="F20" i="1"/>
  <c r="E20" i="1"/>
  <c r="F18" i="1"/>
  <c r="E18" i="1"/>
  <c r="F17" i="1"/>
  <c r="E17" i="1"/>
  <c r="F13" i="1"/>
  <c r="E13" i="1"/>
  <c r="F12" i="1"/>
  <c r="E12" i="1"/>
  <c r="E11" i="1"/>
  <c r="F11" i="1"/>
  <c r="AD23" i="47"/>
  <c r="AC23" i="47"/>
  <c r="AD22" i="47"/>
  <c r="AC22" i="47"/>
  <c r="M22" i="47"/>
  <c r="L22" i="47"/>
  <c r="L23" i="2"/>
  <c r="K23" i="2"/>
  <c r="AD21" i="47"/>
  <c r="AC21" i="47"/>
  <c r="AE21" i="47" s="1"/>
  <c r="M21" i="47"/>
  <c r="L22" i="2"/>
  <c r="K22" i="2"/>
  <c r="AD20" i="47"/>
  <c r="AC20" i="47"/>
  <c r="AE20" i="47" s="1"/>
  <c r="M20" i="47"/>
  <c r="L20" i="47"/>
  <c r="K21" i="2"/>
  <c r="AD19" i="47"/>
  <c r="AC19" i="47"/>
  <c r="AE19" i="47" s="1"/>
  <c r="M19" i="47"/>
  <c r="L19" i="47"/>
  <c r="AD18" i="47"/>
  <c r="AC18" i="47"/>
  <c r="M18" i="47"/>
  <c r="L18" i="47"/>
  <c r="AD17" i="47"/>
  <c r="AC17" i="47"/>
  <c r="M17" i="47"/>
  <c r="N17" i="47" s="1"/>
  <c r="M18" i="2" s="1"/>
  <c r="L17" i="47"/>
  <c r="L18" i="2"/>
  <c r="K18" i="2"/>
  <c r="AD16" i="47"/>
  <c r="AC16" i="47"/>
  <c r="M16" i="47"/>
  <c r="L16" i="47"/>
  <c r="L17" i="2"/>
  <c r="K17" i="2"/>
  <c r="AD15" i="47"/>
  <c r="AA15" i="47"/>
  <c r="AC15" i="47"/>
  <c r="AE15" i="47" s="1"/>
  <c r="M15" i="47"/>
  <c r="L15" i="47"/>
  <c r="AD14" i="47"/>
  <c r="AC14" i="47"/>
  <c r="AE14" i="47" s="1"/>
  <c r="M14" i="47"/>
  <c r="L14" i="47"/>
  <c r="L15" i="2"/>
  <c r="K15" i="2"/>
  <c r="AD13" i="47"/>
  <c r="AC13" i="47"/>
  <c r="M13" i="47"/>
  <c r="L13" i="47"/>
  <c r="L14" i="2"/>
  <c r="K14" i="2"/>
  <c r="AD12" i="47"/>
  <c r="AA12" i="47"/>
  <c r="AC12" i="47" s="1"/>
  <c r="AE12" i="47" s="1"/>
  <c r="M12" i="47"/>
  <c r="L12" i="47"/>
  <c r="N12" i="47" s="1"/>
  <c r="M13" i="2" s="1"/>
  <c r="C12" i="47"/>
  <c r="L13" i="2" s="1"/>
  <c r="K13" i="2"/>
  <c r="AD11" i="47"/>
  <c r="AC11" i="47"/>
  <c r="M11" i="47"/>
  <c r="L11" i="47"/>
  <c r="N11" i="47" s="1"/>
  <c r="M12" i="2" s="1"/>
  <c r="C11" i="47"/>
  <c r="L12" i="2" s="1"/>
  <c r="K12" i="2"/>
  <c r="AD10" i="47"/>
  <c r="AA10" i="47"/>
  <c r="AA25" i="47" s="1"/>
  <c r="M10" i="47"/>
  <c r="M25" i="47" s="1"/>
  <c r="L10" i="47"/>
  <c r="AD23" i="43"/>
  <c r="AC23" i="43"/>
  <c r="AE23" i="43" s="1"/>
  <c r="M23" i="43"/>
  <c r="L23" i="43"/>
  <c r="AD22" i="43"/>
  <c r="AC22" i="43"/>
  <c r="AE22" i="43" s="1"/>
  <c r="M22" i="43"/>
  <c r="L22" i="43"/>
  <c r="N22" i="43" s="1"/>
  <c r="J23" i="2" s="1"/>
  <c r="I23" i="2"/>
  <c r="H23" i="2"/>
  <c r="AD21" i="43"/>
  <c r="AC21" i="43"/>
  <c r="M21" i="43"/>
  <c r="L21" i="43"/>
  <c r="I22" i="2"/>
  <c r="H22" i="2"/>
  <c r="AD20" i="43"/>
  <c r="AC20" i="43"/>
  <c r="M20" i="43"/>
  <c r="L20" i="43"/>
  <c r="H21" i="2"/>
  <c r="AD19" i="43"/>
  <c r="AC19" i="43"/>
  <c r="M19" i="43"/>
  <c r="L19" i="43"/>
  <c r="I20" i="2"/>
  <c r="H20" i="2"/>
  <c r="AD18" i="43"/>
  <c r="AC18" i="43"/>
  <c r="M18" i="43"/>
  <c r="L18" i="43"/>
  <c r="I19" i="2"/>
  <c r="H19" i="2"/>
  <c r="AD17" i="43"/>
  <c r="AC17" i="43"/>
  <c r="M17" i="43"/>
  <c r="L17" i="43"/>
  <c r="N17" i="43" s="1"/>
  <c r="J18" i="2" s="1"/>
  <c r="I18" i="2"/>
  <c r="H18" i="2"/>
  <c r="AD16" i="43"/>
  <c r="AC16" i="43"/>
  <c r="M16" i="43"/>
  <c r="L16" i="43"/>
  <c r="N16" i="43" s="1"/>
  <c r="J17" i="2" s="1"/>
  <c r="I17" i="2"/>
  <c r="H17" i="2"/>
  <c r="AD15" i="43"/>
  <c r="AC15" i="43"/>
  <c r="M15" i="43"/>
  <c r="L15" i="43"/>
  <c r="AD14" i="43"/>
  <c r="AC14" i="43"/>
  <c r="M14" i="43"/>
  <c r="L14" i="43"/>
  <c r="N14" i="43" s="1"/>
  <c r="J15" i="2" s="1"/>
  <c r="I15" i="2"/>
  <c r="H15" i="2"/>
  <c r="AD13" i="43"/>
  <c r="AC13" i="43"/>
  <c r="M13" i="43"/>
  <c r="L13" i="43"/>
  <c r="N13" i="43" s="1"/>
  <c r="J14" i="2" s="1"/>
  <c r="I14" i="2"/>
  <c r="H14" i="2"/>
  <c r="AD12" i="43"/>
  <c r="AC12" i="43"/>
  <c r="M12" i="43"/>
  <c r="L12" i="43"/>
  <c r="H13" i="2"/>
  <c r="AD11" i="43"/>
  <c r="AC11" i="43"/>
  <c r="M11" i="43"/>
  <c r="L11" i="43"/>
  <c r="I12" i="2"/>
  <c r="H12" i="2"/>
  <c r="AD10" i="43"/>
  <c r="M10" i="43"/>
  <c r="L10" i="43"/>
  <c r="AD23" i="39"/>
  <c r="AC23" i="39"/>
  <c r="M23" i="39"/>
  <c r="L23" i="39"/>
  <c r="N23" i="39" s="1"/>
  <c r="G24" i="2" s="1"/>
  <c r="F24" i="2"/>
  <c r="E24" i="2"/>
  <c r="AD22" i="39"/>
  <c r="AC22" i="39"/>
  <c r="M22" i="39"/>
  <c r="F23" i="2"/>
  <c r="E23" i="2"/>
  <c r="AD21" i="39"/>
  <c r="AC21" i="39"/>
  <c r="M21" i="39"/>
  <c r="L21" i="39"/>
  <c r="F22" i="2"/>
  <c r="E22" i="2"/>
  <c r="AD20" i="39"/>
  <c r="AC20" i="39"/>
  <c r="AE20" i="39" s="1"/>
  <c r="M20" i="39"/>
  <c r="L20" i="39"/>
  <c r="F21" i="2"/>
  <c r="E21" i="2"/>
  <c r="AD19" i="39"/>
  <c r="AC19" i="39"/>
  <c r="M19" i="39"/>
  <c r="F20" i="2"/>
  <c r="E20" i="2"/>
  <c r="AD18" i="39"/>
  <c r="AC18" i="39"/>
  <c r="M18" i="39"/>
  <c r="L18" i="39"/>
  <c r="N18" i="39"/>
  <c r="G19" i="2"/>
  <c r="F19" i="2"/>
  <c r="E19" i="2"/>
  <c r="AD17" i="39"/>
  <c r="AC17" i="39"/>
  <c r="M17" i="39"/>
  <c r="L17" i="39"/>
  <c r="F18" i="2"/>
  <c r="E18" i="2"/>
  <c r="AD16" i="39"/>
  <c r="AC16" i="39"/>
  <c r="M16" i="39"/>
  <c r="L16" i="39"/>
  <c r="F17" i="2"/>
  <c r="E17" i="2"/>
  <c r="AD15" i="39"/>
  <c r="AC15" i="39"/>
  <c r="M15" i="39"/>
  <c r="L15" i="39"/>
  <c r="N15" i="39" s="1"/>
  <c r="G16" i="2" s="1"/>
  <c r="F16" i="2"/>
  <c r="E16" i="2"/>
  <c r="AD14" i="39"/>
  <c r="AC14" i="39"/>
  <c r="M14" i="39"/>
  <c r="L14" i="39"/>
  <c r="F15" i="2"/>
  <c r="E15" i="2"/>
  <c r="AD13" i="39"/>
  <c r="AC13" i="39"/>
  <c r="M13" i="39"/>
  <c r="L13" i="39"/>
  <c r="N13" i="39" s="1"/>
  <c r="G14" i="2" s="1"/>
  <c r="F14" i="2"/>
  <c r="E14" i="2"/>
  <c r="AD12" i="39"/>
  <c r="AC12" i="39"/>
  <c r="M12" i="39"/>
  <c r="L12" i="39"/>
  <c r="F13" i="2"/>
  <c r="E13" i="2"/>
  <c r="AD11" i="39"/>
  <c r="AC11" i="39"/>
  <c r="M11" i="39"/>
  <c r="L11" i="39"/>
  <c r="F12" i="2"/>
  <c r="AD10" i="39"/>
  <c r="AC10" i="39"/>
  <c r="M10" i="39"/>
  <c r="N10" i="39" s="1"/>
  <c r="G11" i="2" s="1"/>
  <c r="L10" i="39"/>
  <c r="AD23" i="35"/>
  <c r="AC23" i="35"/>
  <c r="M23" i="35"/>
  <c r="N23" i="35" s="1"/>
  <c r="D24" i="2" s="1"/>
  <c r="L23" i="35"/>
  <c r="C23" i="35"/>
  <c r="C24" i="2" s="1"/>
  <c r="B23" i="35"/>
  <c r="B24" i="2" s="1"/>
  <c r="AD22" i="35"/>
  <c r="AC22" i="35"/>
  <c r="M22" i="35"/>
  <c r="L22" i="35"/>
  <c r="N22" i="35" s="1"/>
  <c r="D23" i="2" s="1"/>
  <c r="C23" i="2"/>
  <c r="B23" i="2"/>
  <c r="AD21" i="35"/>
  <c r="AC21" i="35"/>
  <c r="B22" i="2"/>
  <c r="AD20" i="35"/>
  <c r="AC20" i="35"/>
  <c r="M20" i="35"/>
  <c r="L20" i="35"/>
  <c r="N20" i="35" s="1"/>
  <c r="C21" i="2"/>
  <c r="B21" i="2"/>
  <c r="AD19" i="35"/>
  <c r="AC19" i="35"/>
  <c r="M19" i="35"/>
  <c r="L19" i="35"/>
  <c r="N19" i="35" s="1"/>
  <c r="D20" i="2" s="1"/>
  <c r="C20" i="2"/>
  <c r="B20" i="2"/>
  <c r="AD18" i="35"/>
  <c r="AC18" i="35"/>
  <c r="M18" i="35"/>
  <c r="L18" i="35"/>
  <c r="N18" i="35" s="1"/>
  <c r="D19" i="2" s="1"/>
  <c r="C19" i="2"/>
  <c r="B19" i="2"/>
  <c r="AD17" i="35"/>
  <c r="AC17" i="35"/>
  <c r="M17" i="35"/>
  <c r="L17" i="35"/>
  <c r="C18" i="2"/>
  <c r="B18" i="2"/>
  <c r="AD16" i="35"/>
  <c r="AC16" i="35"/>
  <c r="M16" i="35"/>
  <c r="L16" i="35"/>
  <c r="C17" i="2"/>
  <c r="B17" i="2"/>
  <c r="AD15" i="35"/>
  <c r="AE15" i="35" s="1"/>
  <c r="M15" i="35"/>
  <c r="L15" i="35"/>
  <c r="C16" i="2"/>
  <c r="B16" i="2"/>
  <c r="AD14" i="35"/>
  <c r="AC14" i="35"/>
  <c r="M14" i="35"/>
  <c r="L14" i="35"/>
  <c r="N14" i="35" s="1"/>
  <c r="D15" i="2" s="1"/>
  <c r="C15" i="2"/>
  <c r="B15" i="2"/>
  <c r="AD13" i="35"/>
  <c r="AC13" i="35"/>
  <c r="M13" i="35"/>
  <c r="L13" i="35"/>
  <c r="C14" i="2"/>
  <c r="B14" i="2"/>
  <c r="AD12" i="35"/>
  <c r="AC12" i="35"/>
  <c r="M12" i="35"/>
  <c r="L12" i="35"/>
  <c r="C13" i="2"/>
  <c r="B13" i="2"/>
  <c r="AD11" i="35"/>
  <c r="AC11" i="35"/>
  <c r="M11" i="35"/>
  <c r="L11" i="35"/>
  <c r="C12" i="2"/>
  <c r="B12" i="2"/>
  <c r="AD10" i="35"/>
  <c r="AC10" i="35"/>
  <c r="M10" i="35"/>
  <c r="L10" i="35"/>
  <c r="B11" i="2"/>
  <c r="AD23" i="29"/>
  <c r="AC23" i="29"/>
  <c r="M23" i="29"/>
  <c r="L23" i="29"/>
  <c r="N23" i="29" s="1"/>
  <c r="S24" i="1" s="1"/>
  <c r="C23" i="29"/>
  <c r="R24" i="1" s="1"/>
  <c r="B23" i="29"/>
  <c r="Q24" i="1" s="1"/>
  <c r="AD22" i="29"/>
  <c r="AC22" i="29"/>
  <c r="M22" i="29"/>
  <c r="L22" i="29"/>
  <c r="C22" i="29"/>
  <c r="R23" i="1" s="1"/>
  <c r="B22" i="29"/>
  <c r="Q23" i="1" s="1"/>
  <c r="AD21" i="29"/>
  <c r="AA21" i="29"/>
  <c r="AC21" i="29" s="1"/>
  <c r="AE21" i="29" s="1"/>
  <c r="M21" i="29"/>
  <c r="L21" i="29"/>
  <c r="AD20" i="29"/>
  <c r="AE20" i="29" s="1"/>
  <c r="AC20" i="29"/>
  <c r="M20" i="29"/>
  <c r="L20" i="29"/>
  <c r="R21" i="1"/>
  <c r="Q21" i="1"/>
  <c r="AD19" i="29"/>
  <c r="AC19" i="29"/>
  <c r="AE19" i="29"/>
  <c r="M19" i="29"/>
  <c r="L19" i="29"/>
  <c r="AD18" i="29"/>
  <c r="AA18" i="29"/>
  <c r="AC18" i="29" s="1"/>
  <c r="AE18" i="29" s="1"/>
  <c r="M18" i="29"/>
  <c r="L18" i="29"/>
  <c r="R19" i="1"/>
  <c r="Q19" i="1"/>
  <c r="AD17" i="29"/>
  <c r="AE17" i="29" s="1"/>
  <c r="AC17" i="29"/>
  <c r="M17" i="29"/>
  <c r="L17" i="29"/>
  <c r="R18" i="1"/>
  <c r="Q18" i="1"/>
  <c r="AD16" i="29"/>
  <c r="AC16" i="29"/>
  <c r="M16" i="29"/>
  <c r="L16" i="29"/>
  <c r="AD15" i="29"/>
  <c r="AC15" i="29"/>
  <c r="M15" i="29"/>
  <c r="L15" i="29"/>
  <c r="R16" i="1"/>
  <c r="Q16" i="1"/>
  <c r="AD14" i="29"/>
  <c r="AE14" i="29" s="1"/>
  <c r="AC14" i="29"/>
  <c r="M14" i="29"/>
  <c r="L14" i="29"/>
  <c r="AD13" i="29"/>
  <c r="AC13" i="29"/>
  <c r="M13" i="29"/>
  <c r="L13" i="29"/>
  <c r="R14" i="1"/>
  <c r="Q14" i="1"/>
  <c r="AD12" i="29"/>
  <c r="AC12" i="29"/>
  <c r="M12" i="29"/>
  <c r="L12" i="29"/>
  <c r="AD11" i="29"/>
  <c r="AE11" i="29" s="1"/>
  <c r="AC11" i="29"/>
  <c r="M11" i="29"/>
  <c r="N11" i="29" s="1"/>
  <c r="S12" i="1" s="1"/>
  <c r="L11" i="29"/>
  <c r="R12" i="1"/>
  <c r="Q12" i="1"/>
  <c r="AD10" i="29"/>
  <c r="AA10" i="29"/>
  <c r="AC10" i="29"/>
  <c r="AE10" i="29" s="1"/>
  <c r="M10" i="29"/>
  <c r="L10" i="29"/>
  <c r="R11" i="1"/>
  <c r="AD23" i="25"/>
  <c r="AE23" i="25" s="1"/>
  <c r="M23" i="25"/>
  <c r="L23" i="25"/>
  <c r="N23" i="25" s="1"/>
  <c r="P24" i="1" s="1"/>
  <c r="AD22" i="25"/>
  <c r="AE22" i="25"/>
  <c r="M22" i="25"/>
  <c r="O23" i="1"/>
  <c r="N23" i="1"/>
  <c r="AD21" i="25"/>
  <c r="AE21" i="25"/>
  <c r="M21" i="25"/>
  <c r="N21" i="25" s="1"/>
  <c r="P22" i="1" s="1"/>
  <c r="L21" i="25"/>
  <c r="AD20" i="25"/>
  <c r="AE20" i="25" s="1"/>
  <c r="M20" i="25"/>
  <c r="L20" i="25"/>
  <c r="N20" i="25" s="1"/>
  <c r="O21" i="1"/>
  <c r="N21" i="1"/>
  <c r="AD19" i="25"/>
  <c r="AE19" i="25" s="1"/>
  <c r="M19" i="25"/>
  <c r="N19" i="25" s="1"/>
  <c r="P20" i="1" s="1"/>
  <c r="L19" i="25"/>
  <c r="O20" i="1"/>
  <c r="N20" i="1"/>
  <c r="AD18" i="25"/>
  <c r="AE18" i="25" s="1"/>
  <c r="M18" i="25"/>
  <c r="L18" i="25"/>
  <c r="O19" i="1"/>
  <c r="N19" i="1"/>
  <c r="M17" i="25"/>
  <c r="L17" i="25"/>
  <c r="AD16" i="25"/>
  <c r="AE16" i="25" s="1"/>
  <c r="M16" i="25"/>
  <c r="L16" i="25"/>
  <c r="O17" i="1"/>
  <c r="N17" i="1"/>
  <c r="AD15" i="25"/>
  <c r="AE15" i="25" s="1"/>
  <c r="M15" i="25"/>
  <c r="L15" i="25"/>
  <c r="O16" i="1"/>
  <c r="N16" i="1"/>
  <c r="AD14" i="25"/>
  <c r="AE14" i="25" s="1"/>
  <c r="M14" i="25"/>
  <c r="L14" i="25"/>
  <c r="AD13" i="25"/>
  <c r="AE13" i="25" s="1"/>
  <c r="M13" i="25"/>
  <c r="L13" i="25"/>
  <c r="N13" i="25" s="1"/>
  <c r="P14" i="1" s="1"/>
  <c r="O14" i="1"/>
  <c r="N14" i="1"/>
  <c r="AD12" i="25"/>
  <c r="AE12" i="25" s="1"/>
  <c r="M12" i="25"/>
  <c r="L12" i="25"/>
  <c r="O13" i="1"/>
  <c r="N13" i="1"/>
  <c r="AD11" i="25"/>
  <c r="AE11" i="25" s="1"/>
  <c r="O12" i="1"/>
  <c r="N12" i="1"/>
  <c r="AD10" i="25"/>
  <c r="AC10" i="25"/>
  <c r="AC25" i="25" s="1"/>
  <c r="M10" i="25"/>
  <c r="L10" i="25"/>
  <c r="O11" i="1"/>
  <c r="N11" i="1"/>
  <c r="AD23" i="21"/>
  <c r="AE23" i="21" s="1"/>
  <c r="M23" i="21"/>
  <c r="N23" i="21"/>
  <c r="M24" i="1" s="1"/>
  <c r="AD22" i="21"/>
  <c r="AC22" i="21"/>
  <c r="M22" i="21"/>
  <c r="L22" i="21"/>
  <c r="N22" i="21" s="1"/>
  <c r="L23" i="1"/>
  <c r="K23" i="1"/>
  <c r="AD21" i="21"/>
  <c r="AC21" i="21"/>
  <c r="M21" i="21"/>
  <c r="L21" i="21"/>
  <c r="L22" i="1"/>
  <c r="K22" i="1"/>
  <c r="AD20" i="21"/>
  <c r="AC20" i="21"/>
  <c r="M20" i="21"/>
  <c r="L20" i="21"/>
  <c r="L21" i="1"/>
  <c r="K21" i="1"/>
  <c r="AD19" i="21"/>
  <c r="AC19" i="21"/>
  <c r="M19" i="21"/>
  <c r="L19" i="21"/>
  <c r="L20" i="1"/>
  <c r="K20" i="1"/>
  <c r="AD18" i="21"/>
  <c r="AC18" i="21"/>
  <c r="L19" i="1"/>
  <c r="K19" i="1"/>
  <c r="AD17" i="21"/>
  <c r="AC17" i="21"/>
  <c r="M17" i="21"/>
  <c r="L17" i="21"/>
  <c r="L18" i="1"/>
  <c r="K18" i="1"/>
  <c r="AD16" i="21"/>
  <c r="AC16" i="21"/>
  <c r="M16" i="21"/>
  <c r="L16" i="21"/>
  <c r="L17" i="1"/>
  <c r="K17" i="1"/>
  <c r="AD15" i="21"/>
  <c r="AC15" i="21"/>
  <c r="M15" i="21"/>
  <c r="L15" i="21"/>
  <c r="L16" i="1"/>
  <c r="K16" i="1"/>
  <c r="AD14" i="21"/>
  <c r="AC14" i="21"/>
  <c r="M14" i="21"/>
  <c r="L14" i="21"/>
  <c r="L15" i="1"/>
  <c r="AD13" i="21"/>
  <c r="AC13" i="21"/>
  <c r="M13" i="21"/>
  <c r="L13" i="21"/>
  <c r="L14" i="1"/>
  <c r="K14" i="1"/>
  <c r="AD12" i="21"/>
  <c r="AC12" i="21"/>
  <c r="M12" i="21"/>
  <c r="L12" i="21"/>
  <c r="L13" i="1"/>
  <c r="K13" i="1"/>
  <c r="L12" i="1"/>
  <c r="K12" i="1"/>
  <c r="AD10" i="21"/>
  <c r="AC10" i="21"/>
  <c r="M10" i="21"/>
  <c r="L10" i="21"/>
  <c r="L11" i="1"/>
  <c r="K11" i="1"/>
  <c r="AD23" i="17"/>
  <c r="AC23" i="17"/>
  <c r="M23" i="17"/>
  <c r="L23" i="17"/>
  <c r="AD22" i="17"/>
  <c r="AC22" i="17"/>
  <c r="AE22" i="17" s="1"/>
  <c r="M22" i="17"/>
  <c r="I23" i="1"/>
  <c r="H23" i="1"/>
  <c r="AD21" i="17"/>
  <c r="AC21" i="17"/>
  <c r="M21" i="17"/>
  <c r="L21" i="17"/>
  <c r="I22" i="1"/>
  <c r="H22" i="1"/>
  <c r="AD20" i="17"/>
  <c r="AC20" i="17"/>
  <c r="M20" i="17"/>
  <c r="L20" i="17"/>
  <c r="I21" i="1"/>
  <c r="H21" i="1"/>
  <c r="AD19" i="17"/>
  <c r="AC19" i="17"/>
  <c r="M19" i="17"/>
  <c r="L19" i="17"/>
  <c r="I20" i="1"/>
  <c r="H20" i="1"/>
  <c r="AD18" i="17"/>
  <c r="AC18" i="17"/>
  <c r="M18" i="17"/>
  <c r="L18" i="17"/>
  <c r="I19" i="1"/>
  <c r="H19" i="1"/>
  <c r="AD17" i="17"/>
  <c r="AC17" i="17"/>
  <c r="M17" i="17"/>
  <c r="L17" i="17"/>
  <c r="I18" i="1"/>
  <c r="H18" i="1"/>
  <c r="AD16" i="17"/>
  <c r="AE16" i="17" s="1"/>
  <c r="AC16" i="17"/>
  <c r="M16" i="17"/>
  <c r="N16" i="17" s="1"/>
  <c r="J17" i="1" s="1"/>
  <c r="L16" i="17"/>
  <c r="I17" i="1"/>
  <c r="H17" i="1"/>
  <c r="AD15" i="17"/>
  <c r="AC15" i="17"/>
  <c r="M15" i="17"/>
  <c r="L15" i="17"/>
  <c r="I16" i="1"/>
  <c r="H16" i="1"/>
  <c r="AD14" i="17"/>
  <c r="AC14" i="17"/>
  <c r="M14" i="17"/>
  <c r="L14" i="17"/>
  <c r="I15" i="1"/>
  <c r="H15" i="1"/>
  <c r="AD13" i="17"/>
  <c r="AC13" i="17"/>
  <c r="M13" i="17"/>
  <c r="N13" i="17" s="1"/>
  <c r="J14" i="1" s="1"/>
  <c r="L13" i="17"/>
  <c r="I14" i="1"/>
  <c r="H14" i="1"/>
  <c r="AD12" i="17"/>
  <c r="AC12" i="17"/>
  <c r="M12" i="17"/>
  <c r="L12" i="17"/>
  <c r="I13" i="1"/>
  <c r="H13" i="1"/>
  <c r="AD11" i="17"/>
  <c r="AC11" i="17"/>
  <c r="M11" i="17"/>
  <c r="L11" i="17"/>
  <c r="I12" i="1"/>
  <c r="H12" i="1"/>
  <c r="AD10" i="17"/>
  <c r="AC10" i="17"/>
  <c r="M10" i="17"/>
  <c r="L10" i="17"/>
  <c r="N10" i="17" s="1"/>
  <c r="J11" i="1" s="1"/>
  <c r="I11" i="1"/>
  <c r="H11" i="1"/>
  <c r="U22" i="16"/>
  <c r="V22" i="16" s="1"/>
  <c r="U21" i="16"/>
  <c r="V21" i="16" s="1"/>
  <c r="C22" i="5" s="1"/>
  <c r="U20" i="16"/>
  <c r="V20" i="16" s="1"/>
  <c r="C21" i="5" s="1"/>
  <c r="U21" i="15"/>
  <c r="V21" i="15" s="1"/>
  <c r="C23" i="4" s="1"/>
  <c r="U20" i="15"/>
  <c r="V20" i="15" s="1"/>
  <c r="C22" i="4" s="1"/>
  <c r="U19" i="15"/>
  <c r="V19" i="15" s="1"/>
  <c r="C21" i="4" s="1"/>
  <c r="U18" i="15"/>
  <c r="V18" i="15" s="1"/>
  <c r="C20" i="4" s="1"/>
  <c r="U16" i="15"/>
  <c r="V16" i="15" s="1"/>
  <c r="C18" i="4" s="1"/>
  <c r="U15" i="15"/>
  <c r="V15" i="15" s="1"/>
  <c r="C17" i="4" s="1"/>
  <c r="U10" i="15"/>
  <c r="U9" i="15"/>
  <c r="V9" i="15" s="1"/>
  <c r="C11" i="4" s="1"/>
  <c r="U8" i="15"/>
  <c r="V8" i="15" s="1"/>
  <c r="V20" i="14"/>
  <c r="C23" i="3" s="1"/>
  <c r="V19" i="14"/>
  <c r="C22" i="3" s="1"/>
  <c r="V18" i="14"/>
  <c r="C21" i="3" s="1"/>
  <c r="V17" i="14"/>
  <c r="C20" i="3" s="1"/>
  <c r="V16" i="14"/>
  <c r="C19" i="3" s="1"/>
  <c r="V15" i="14"/>
  <c r="C18" i="3" s="1"/>
  <c r="V14" i="14"/>
  <c r="C17" i="3" s="1"/>
  <c r="V13" i="14"/>
  <c r="C16" i="3" s="1"/>
  <c r="V12" i="14"/>
  <c r="C15" i="3" s="1"/>
  <c r="V11" i="14"/>
  <c r="C14" i="3" s="1"/>
  <c r="V10" i="14"/>
  <c r="C13" i="3" s="1"/>
  <c r="V9" i="14"/>
  <c r="C12" i="3" s="1"/>
  <c r="V8" i="14"/>
  <c r="C11" i="3" s="1"/>
  <c r="V7" i="14"/>
  <c r="C10" i="3" s="1"/>
  <c r="AD23" i="13"/>
  <c r="AA23" i="13"/>
  <c r="AC23" i="13"/>
  <c r="M23" i="13"/>
  <c r="L23" i="13"/>
  <c r="AD22" i="13"/>
  <c r="AA22" i="13"/>
  <c r="AC22" i="13" s="1"/>
  <c r="AE22" i="13" s="1"/>
  <c r="M22" i="13"/>
  <c r="L22" i="13"/>
  <c r="AD21" i="13"/>
  <c r="AA21" i="13"/>
  <c r="AC21" i="13"/>
  <c r="AE21" i="13" s="1"/>
  <c r="M21" i="13"/>
  <c r="L21" i="13"/>
  <c r="AD20" i="13"/>
  <c r="AA20" i="13"/>
  <c r="AC20" i="13"/>
  <c r="M20" i="13"/>
  <c r="L20" i="13"/>
  <c r="AD19" i="13"/>
  <c r="AC19" i="13"/>
  <c r="M19" i="13"/>
  <c r="L19" i="13"/>
  <c r="N19" i="13" s="1"/>
  <c r="G20" i="1" s="1"/>
  <c r="AD18" i="13"/>
  <c r="AC18" i="13"/>
  <c r="AE18" i="13" s="1"/>
  <c r="M18" i="13"/>
  <c r="L18" i="13"/>
  <c r="N18" i="13" s="1"/>
  <c r="G19" i="1" s="1"/>
  <c r="F19" i="1"/>
  <c r="E19" i="1"/>
  <c r="AD17" i="13"/>
  <c r="AC17" i="13"/>
  <c r="M17" i="13"/>
  <c r="L17" i="13"/>
  <c r="AD16" i="13"/>
  <c r="AC16" i="13"/>
  <c r="M16" i="13"/>
  <c r="L16" i="13"/>
  <c r="AD15" i="13"/>
  <c r="AC15" i="13"/>
  <c r="M15" i="13"/>
  <c r="L15" i="13"/>
  <c r="N15" i="13" s="1"/>
  <c r="G16" i="1" s="1"/>
  <c r="F16" i="1"/>
  <c r="AD14" i="13"/>
  <c r="AE14" i="13" s="1"/>
  <c r="AC14" i="13"/>
  <c r="M14" i="13"/>
  <c r="L14" i="13"/>
  <c r="N14" i="13" s="1"/>
  <c r="G15" i="1" s="1"/>
  <c r="AD13" i="13"/>
  <c r="AC13" i="13"/>
  <c r="M13" i="13"/>
  <c r="L13" i="13"/>
  <c r="AD12" i="13"/>
  <c r="AA12" i="13"/>
  <c r="AC12" i="13"/>
  <c r="M12" i="13"/>
  <c r="L12" i="13"/>
  <c r="AD11" i="13"/>
  <c r="AC11" i="13"/>
  <c r="AE11" i="13" s="1"/>
  <c r="M11" i="13"/>
  <c r="L11" i="13"/>
  <c r="N11" i="13" s="1"/>
  <c r="G12" i="1" s="1"/>
  <c r="AD10" i="13"/>
  <c r="AA10" i="13"/>
  <c r="AA25" i="13" s="1"/>
  <c r="AC10" i="13"/>
  <c r="M10" i="13"/>
  <c r="L10" i="13"/>
  <c r="B23" i="4"/>
  <c r="B22" i="4"/>
  <c r="AC19" i="11"/>
  <c r="B21" i="4" s="1"/>
  <c r="B20" i="4"/>
  <c r="B16" i="4"/>
  <c r="B15" i="4"/>
  <c r="B14" i="4"/>
  <c r="B13" i="4"/>
  <c r="B12" i="4"/>
  <c r="B44" i="8"/>
  <c r="AD23" i="6"/>
  <c r="AC23" i="6"/>
  <c r="M23" i="6"/>
  <c r="L23" i="6"/>
  <c r="N23" i="6" s="1"/>
  <c r="D24" i="1" s="1"/>
  <c r="C25" i="6"/>
  <c r="AD22" i="6"/>
  <c r="AC22" i="6"/>
  <c r="M22" i="6"/>
  <c r="C23" i="1"/>
  <c r="B23" i="1"/>
  <c r="AD21" i="6"/>
  <c r="AC21" i="6"/>
  <c r="M21" i="6"/>
  <c r="L21" i="6"/>
  <c r="C22" i="1"/>
  <c r="B22" i="1"/>
  <c r="AD20" i="6"/>
  <c r="AC20" i="6"/>
  <c r="L20" i="6"/>
  <c r="C21" i="1"/>
  <c r="B21" i="1"/>
  <c r="AD19" i="6"/>
  <c r="AC19" i="6"/>
  <c r="M19" i="6"/>
  <c r="L19" i="6"/>
  <c r="C20" i="1"/>
  <c r="B20" i="1"/>
  <c r="AD18" i="6"/>
  <c r="AC18" i="6"/>
  <c r="M18" i="6"/>
  <c r="C19" i="1"/>
  <c r="B19" i="1"/>
  <c r="AD17" i="6"/>
  <c r="AC17" i="6"/>
  <c r="M17" i="6"/>
  <c r="L17" i="6"/>
  <c r="C18" i="1"/>
  <c r="B18" i="1"/>
  <c r="AD16" i="6"/>
  <c r="AC16" i="6"/>
  <c r="M16" i="6"/>
  <c r="L16" i="6"/>
  <c r="C17" i="1"/>
  <c r="B17" i="1"/>
  <c r="AD15" i="6"/>
  <c r="AC15" i="6"/>
  <c r="M15" i="6"/>
  <c r="L15" i="6"/>
  <c r="C16" i="1"/>
  <c r="B16" i="1"/>
  <c r="AD14" i="6"/>
  <c r="AC14" i="6"/>
  <c r="M14" i="6"/>
  <c r="L14" i="6"/>
  <c r="C15" i="1"/>
  <c r="B15" i="1"/>
  <c r="AD13" i="6"/>
  <c r="AC13" i="6"/>
  <c r="M13" i="6"/>
  <c r="L13" i="6"/>
  <c r="C14" i="1"/>
  <c r="B14" i="1"/>
  <c r="AD12" i="6"/>
  <c r="AC12" i="6"/>
  <c r="M12" i="6"/>
  <c r="L12" i="6"/>
  <c r="C13" i="1"/>
  <c r="B13" i="1"/>
  <c r="AD11" i="6"/>
  <c r="AC11" i="6"/>
  <c r="M11" i="6"/>
  <c r="L11" i="6"/>
  <c r="C12" i="1"/>
  <c r="B12" i="1"/>
  <c r="AD10" i="6"/>
  <c r="AC10" i="6"/>
  <c r="C11" i="1"/>
  <c r="B11" i="1"/>
  <c r="E15" i="1"/>
  <c r="AC10" i="65"/>
  <c r="AE10" i="65" s="1"/>
  <c r="F14" i="1"/>
  <c r="E14" i="1"/>
  <c r="N12" i="2"/>
  <c r="O12" i="2"/>
  <c r="C11" i="2"/>
  <c r="E12" i="2"/>
  <c r="AC10" i="47"/>
  <c r="AE10" i="47" s="1"/>
  <c r="AE11" i="47"/>
  <c r="AC10" i="43"/>
  <c r="AE10" i="43" s="1"/>
  <c r="N10" i="47"/>
  <c r="M11" i="2" s="1"/>
  <c r="N15" i="47"/>
  <c r="M16" i="2" s="1"/>
  <c r="N19" i="43"/>
  <c r="J20" i="2" s="1"/>
  <c r="N13" i="47"/>
  <c r="M14" i="2" s="1"/>
  <c r="N23" i="65"/>
  <c r="S24" i="2" s="1"/>
  <c r="N16" i="47"/>
  <c r="M17" i="2"/>
  <c r="N10" i="65"/>
  <c r="S11" i="2"/>
  <c r="N20" i="13"/>
  <c r="G21" i="1" s="1"/>
  <c r="AE16" i="35"/>
  <c r="N23" i="13"/>
  <c r="G24" i="1"/>
  <c r="AE23" i="73"/>
  <c r="AE12" i="29"/>
  <c r="N20" i="47"/>
  <c r="M21" i="2" s="1"/>
  <c r="AE23" i="47"/>
  <c r="N12" i="13"/>
  <c r="G13" i="1" s="1"/>
  <c r="N23" i="17"/>
  <c r="J24" i="1" s="1"/>
  <c r="N23" i="43"/>
  <c r="J24" i="2" s="1"/>
  <c r="AE10" i="13"/>
  <c r="AE12" i="13"/>
  <c r="AE23" i="35"/>
  <c r="N19" i="47"/>
  <c r="M20" i="2"/>
  <c r="N20" i="70"/>
  <c r="Y20" i="1" s="1"/>
  <c r="AE16" i="29"/>
  <c r="AE20" i="13"/>
  <c r="N18" i="47"/>
  <c r="M19" i="2"/>
  <c r="N13" i="65"/>
  <c r="S14" i="2" s="1"/>
  <c r="AE16" i="13"/>
  <c r="N22" i="13"/>
  <c r="G23" i="1"/>
  <c r="AE23" i="13"/>
  <c r="N13" i="29"/>
  <c r="S14" i="1" s="1"/>
  <c r="N19" i="29"/>
  <c r="S20" i="1" s="1"/>
  <c r="AE22" i="29"/>
  <c r="N17" i="29"/>
  <c r="S18" i="1" s="1"/>
  <c r="N11" i="43"/>
  <c r="J12" i="2" s="1"/>
  <c r="N14" i="47"/>
  <c r="N24" i="70"/>
  <c r="Y24" i="1" s="1"/>
  <c r="N10" i="13"/>
  <c r="G11" i="1" s="1"/>
  <c r="N16" i="13"/>
  <c r="G17" i="1" s="1"/>
  <c r="N17" i="13"/>
  <c r="G18" i="1" s="1"/>
  <c r="N15" i="29"/>
  <c r="S16" i="1" s="1"/>
  <c r="N16" i="29"/>
  <c r="S17" i="1" s="1"/>
  <c r="N21" i="29"/>
  <c r="S22" i="1" s="1"/>
  <c r="N21" i="39"/>
  <c r="G22" i="2" s="1"/>
  <c r="N20" i="43"/>
  <c r="J21" i="2" s="1"/>
  <c r="N16" i="65"/>
  <c r="S17" i="2" s="1"/>
  <c r="N18" i="65"/>
  <c r="S19" i="2" s="1"/>
  <c r="N21" i="13"/>
  <c r="G22" i="1" s="1"/>
  <c r="N17" i="25"/>
  <c r="P18" i="1"/>
  <c r="N10" i="29"/>
  <c r="S11" i="1"/>
  <c r="N18" i="29"/>
  <c r="S19" i="1"/>
  <c r="N22" i="29"/>
  <c r="S23" i="1"/>
  <c r="N22" i="54"/>
  <c r="P24" i="2" s="1"/>
  <c r="AE15" i="65"/>
  <c r="AE21" i="65"/>
  <c r="N13" i="70"/>
  <c r="Y13" i="1" s="1"/>
  <c r="AE19" i="73"/>
  <c r="AE21" i="73"/>
  <c r="AE18" i="47"/>
  <c r="N14" i="29"/>
  <c r="S15" i="1"/>
  <c r="AE23" i="65"/>
  <c r="AE17" i="13"/>
  <c r="N12" i="29"/>
  <c r="S13" i="1"/>
  <c r="AE15" i="29"/>
  <c r="AE23" i="29"/>
  <c r="N10" i="43"/>
  <c r="J11" i="2" s="1"/>
  <c r="N21" i="54"/>
  <c r="P23" i="2" s="1"/>
  <c r="O10" i="3"/>
  <c r="E16" i="1"/>
  <c r="AA13" i="1"/>
  <c r="E21" i="3"/>
  <c r="U15" i="19"/>
  <c r="D16" i="4" s="1"/>
  <c r="V11" i="16"/>
  <c r="C12" i="5" s="1"/>
  <c r="V15" i="16"/>
  <c r="C16" i="5" s="1"/>
  <c r="V19" i="16"/>
  <c r="C20" i="5" s="1"/>
  <c r="V10" i="16"/>
  <c r="C11" i="5" s="1"/>
  <c r="V18" i="16"/>
  <c r="C19" i="5" s="1"/>
  <c r="V9" i="16"/>
  <c r="C10" i="5" s="1"/>
  <c r="V17" i="16"/>
  <c r="C18" i="5" s="1"/>
  <c r="V16" i="16"/>
  <c r="C17" i="5" s="1"/>
  <c r="V17" i="15"/>
  <c r="C19" i="4" s="1"/>
  <c r="V10" i="15"/>
  <c r="C12" i="4" s="1"/>
  <c r="V14" i="15"/>
  <c r="C16" i="4" s="1"/>
  <c r="B45" i="8"/>
  <c r="I45" i="8" s="1"/>
  <c r="N15" i="67"/>
  <c r="O17" i="4" s="1"/>
  <c r="N13" i="67"/>
  <c r="O15" i="4" s="1"/>
  <c r="N17" i="67"/>
  <c r="O19" i="4"/>
  <c r="AE19" i="70"/>
  <c r="AE22" i="73"/>
  <c r="AC9" i="54"/>
  <c r="AE9" i="54" s="1"/>
  <c r="M15" i="2"/>
  <c r="D36" i="51"/>
  <c r="G24" i="8"/>
  <c r="G23" i="8"/>
  <c r="C33" i="8"/>
  <c r="N15" i="35"/>
  <c r="D16" i="2" s="1"/>
  <c r="AE13" i="65"/>
  <c r="N21" i="47"/>
  <c r="M22" i="2"/>
  <c r="D11" i="10"/>
  <c r="O17" i="2"/>
  <c r="AE22" i="35"/>
  <c r="N17" i="2"/>
  <c r="I13" i="2"/>
  <c r="Q11" i="1"/>
  <c r="AE16" i="39"/>
  <c r="AE10" i="25"/>
  <c r="C24" i="1"/>
  <c r="B24" i="1"/>
  <c r="B25" i="6"/>
  <c r="G20" i="3"/>
  <c r="D10" i="5"/>
  <c r="D10" i="4"/>
  <c r="C13" i="4"/>
  <c r="F16" i="4"/>
  <c r="E15" i="5"/>
  <c r="B10" i="3"/>
  <c r="N15" i="54"/>
  <c r="N13" i="54"/>
  <c r="P15" i="2" s="1"/>
  <c r="N20" i="54"/>
  <c r="P22" i="2" s="1"/>
  <c r="N17" i="54"/>
  <c r="P19" i="2" s="1"/>
  <c r="N19" i="54"/>
  <c r="P21" i="2" s="1"/>
  <c r="N16" i="54"/>
  <c r="P18" i="2" s="1"/>
  <c r="N11" i="35"/>
  <c r="D12" i="2" s="1"/>
  <c r="D22" i="2"/>
  <c r="N18" i="21"/>
  <c r="M19" i="1" s="1"/>
  <c r="N12" i="17"/>
  <c r="J13" i="1" s="1"/>
  <c r="AE11" i="65"/>
  <c r="AE13" i="47"/>
  <c r="AE20" i="21"/>
  <c r="N17" i="70"/>
  <c r="Y17" i="1" s="1"/>
  <c r="N11" i="70"/>
  <c r="Y11" i="1" s="1"/>
  <c r="N21" i="70"/>
  <c r="Y21" i="1" s="1"/>
  <c r="N21" i="43"/>
  <c r="J22" i="2" s="1"/>
  <c r="N16" i="39"/>
  <c r="G17" i="2" s="1"/>
  <c r="N10" i="35"/>
  <c r="D11" i="2" s="1"/>
  <c r="N16" i="35"/>
  <c r="D17" i="2" s="1"/>
  <c r="N16" i="25"/>
  <c r="P17" i="1" s="1"/>
  <c r="N10" i="25"/>
  <c r="P11" i="1"/>
  <c r="N11" i="25"/>
  <c r="P12" i="1" s="1"/>
  <c r="N16" i="21"/>
  <c r="M17" i="1" s="1"/>
  <c r="N12" i="21"/>
  <c r="M13" i="1" s="1"/>
  <c r="C10" i="8"/>
  <c r="E36" i="52"/>
  <c r="D30" i="52"/>
  <c r="AE13" i="39"/>
  <c r="AE19" i="13"/>
  <c r="AE13" i="54"/>
  <c r="AE11" i="39"/>
  <c r="AE18" i="39"/>
  <c r="AE10" i="17"/>
  <c r="P17" i="2"/>
  <c r="AE22" i="6" l="1"/>
  <c r="AE21" i="17"/>
  <c r="N9" i="54"/>
  <c r="P11" i="2" s="1"/>
  <c r="AE16" i="73"/>
  <c r="AE24" i="70"/>
  <c r="AE20" i="70"/>
  <c r="AE17" i="70"/>
  <c r="AE15" i="70"/>
  <c r="AE12" i="70"/>
  <c r="AE18" i="54"/>
  <c r="AE16" i="54"/>
  <c r="AA24" i="54"/>
  <c r="AE18" i="43"/>
  <c r="AE16" i="43"/>
  <c r="AE14" i="43"/>
  <c r="AE21" i="43"/>
  <c r="AE11" i="43"/>
  <c r="AE19" i="39"/>
  <c r="AE23" i="39"/>
  <c r="AE17" i="39"/>
  <c r="AE12" i="35"/>
  <c r="AE20" i="35"/>
  <c r="AD25" i="82"/>
  <c r="M25" i="82"/>
  <c r="AE18" i="6"/>
  <c r="AE19" i="6"/>
  <c r="AE16" i="21"/>
  <c r="AE11" i="21"/>
  <c r="AE19" i="21"/>
  <c r="AE10" i="21"/>
  <c r="AE23" i="17"/>
  <c r="AE20" i="17"/>
  <c r="AE11" i="17"/>
  <c r="N18" i="70"/>
  <c r="Y18" i="1" s="1"/>
  <c r="N16" i="70"/>
  <c r="Y16" i="1" s="1"/>
  <c r="N12" i="70"/>
  <c r="Y12" i="1" s="1"/>
  <c r="N13" i="96"/>
  <c r="N22" i="95"/>
  <c r="N11" i="93"/>
  <c r="N12" i="54"/>
  <c r="P14" i="2" s="1"/>
  <c r="T14" i="2" s="1"/>
  <c r="N11" i="54"/>
  <c r="P13" i="2" s="1"/>
  <c r="N12" i="43"/>
  <c r="J13" i="2" s="1"/>
  <c r="M25" i="43"/>
  <c r="N20" i="39"/>
  <c r="G21" i="2" s="1"/>
  <c r="N14" i="39"/>
  <c r="G15" i="2" s="1"/>
  <c r="N20" i="29"/>
  <c r="S21" i="1" s="1"/>
  <c r="S26" i="1" s="1"/>
  <c r="N18" i="25"/>
  <c r="P19" i="1" s="1"/>
  <c r="N20" i="21"/>
  <c r="M21" i="1" s="1"/>
  <c r="N19" i="21"/>
  <c r="M20" i="1" s="1"/>
  <c r="N18" i="17"/>
  <c r="J19" i="1" s="1"/>
  <c r="N11" i="17"/>
  <c r="J12" i="1" s="1"/>
  <c r="M25" i="13"/>
  <c r="N14" i="6"/>
  <c r="D15" i="1" s="1"/>
  <c r="N21" i="21"/>
  <c r="M22" i="1" s="1"/>
  <c r="F26" i="1"/>
  <c r="I24" i="4"/>
  <c r="K26" i="2"/>
  <c r="N17" i="3"/>
  <c r="I24" i="79"/>
  <c r="J22" i="3"/>
  <c r="S24" i="36"/>
  <c r="I44" i="8"/>
  <c r="N25" i="29"/>
  <c r="T24" i="2"/>
  <c r="N22" i="65"/>
  <c r="S23" i="2" s="1"/>
  <c r="N12" i="25"/>
  <c r="P13" i="1" s="1"/>
  <c r="AE20" i="43"/>
  <c r="AE22" i="65"/>
  <c r="AE25" i="65" s="1"/>
  <c r="AE16" i="70"/>
  <c r="N19" i="70"/>
  <c r="Y19" i="1" s="1"/>
  <c r="J10" i="3"/>
  <c r="AC10" i="82"/>
  <c r="AE10" i="82" s="1"/>
  <c r="N10" i="93"/>
  <c r="N11" i="95"/>
  <c r="N19" i="96"/>
  <c r="N22" i="96"/>
  <c r="I24" i="5"/>
  <c r="Q24" i="5" s="1"/>
  <c r="AE15" i="6"/>
  <c r="N21" i="6"/>
  <c r="D22" i="1" s="1"/>
  <c r="N18" i="43"/>
  <c r="J19" i="2" s="1"/>
  <c r="T19" i="2" s="1"/>
  <c r="N15" i="65"/>
  <c r="S16" i="2" s="1"/>
  <c r="AE13" i="70"/>
  <c r="AC9" i="93"/>
  <c r="AC9" i="96"/>
  <c r="AE9" i="96" s="1"/>
  <c r="AE24" i="96" s="1"/>
  <c r="N10" i="96"/>
  <c r="N15" i="43"/>
  <c r="J16" i="2" s="1"/>
  <c r="T16" i="2" s="1"/>
  <c r="AE21" i="6"/>
  <c r="AE15" i="13"/>
  <c r="AE14" i="17"/>
  <c r="N17" i="17"/>
  <c r="J18" i="1" s="1"/>
  <c r="AE15" i="39"/>
  <c r="AC25" i="1"/>
  <c r="I24" i="28"/>
  <c r="M25" i="29"/>
  <c r="AE17" i="17"/>
  <c r="AE15" i="21"/>
  <c r="AE18" i="21"/>
  <c r="AE10" i="39"/>
  <c r="AE12" i="73"/>
  <c r="N18" i="93"/>
  <c r="M24" i="95"/>
  <c r="AE13" i="43"/>
  <c r="M26" i="70"/>
  <c r="AE14" i="70"/>
  <c r="AA26" i="1"/>
  <c r="AB37" i="1" s="1"/>
  <c r="U41" i="2" s="1"/>
  <c r="AE12" i="17"/>
  <c r="AE21" i="21"/>
  <c r="AJ24" i="90"/>
  <c r="N15" i="93"/>
  <c r="AE11" i="70"/>
  <c r="W26" i="1"/>
  <c r="AE18" i="82"/>
  <c r="N19" i="93"/>
  <c r="N10" i="95"/>
  <c r="AE19" i="35"/>
  <c r="AE16" i="47"/>
  <c r="AE14" i="73"/>
  <c r="N15" i="96"/>
  <c r="Z26" i="1"/>
  <c r="N22" i="17"/>
  <c r="J23" i="1" s="1"/>
  <c r="AD25" i="29"/>
  <c r="N21" i="17"/>
  <c r="J22" i="1" s="1"/>
  <c r="N15" i="25"/>
  <c r="P16" i="1" s="1"/>
  <c r="AE14" i="39"/>
  <c r="AE18" i="70"/>
  <c r="N22" i="25"/>
  <c r="P23" i="1" s="1"/>
  <c r="N13" i="93"/>
  <c r="N17" i="95"/>
  <c r="N12" i="96"/>
  <c r="AE23" i="6"/>
  <c r="N14" i="21"/>
  <c r="M15" i="1" s="1"/>
  <c r="L25" i="29"/>
  <c r="AE20" i="54"/>
  <c r="AE21" i="70"/>
  <c r="F10" i="3"/>
  <c r="F25" i="3" s="1"/>
  <c r="I23" i="26"/>
  <c r="AC24" i="96"/>
  <c r="AE17" i="43"/>
  <c r="N10" i="54"/>
  <c r="P12" i="2" s="1"/>
  <c r="M24" i="54"/>
  <c r="N26" i="2"/>
  <c r="H26" i="2"/>
  <c r="F26" i="2"/>
  <c r="F27" i="2" s="1"/>
  <c r="E26" i="2"/>
  <c r="N19" i="39"/>
  <c r="G20" i="2" s="1"/>
  <c r="T20" i="2" s="1"/>
  <c r="N12" i="39"/>
  <c r="G13" i="2" s="1"/>
  <c r="N11" i="39"/>
  <c r="G12" i="2" s="1"/>
  <c r="N17" i="39"/>
  <c r="G18" i="2" s="1"/>
  <c r="N17" i="35"/>
  <c r="D18" i="2" s="1"/>
  <c r="N13" i="35"/>
  <c r="D14" i="2" s="1"/>
  <c r="M25" i="35"/>
  <c r="N26" i="1"/>
  <c r="AE17" i="21"/>
  <c r="K26" i="1"/>
  <c r="L26" i="1"/>
  <c r="L27" i="1" s="1"/>
  <c r="N11" i="21"/>
  <c r="M12" i="1" s="1"/>
  <c r="N19" i="17"/>
  <c r="J20" i="1" s="1"/>
  <c r="N15" i="17"/>
  <c r="J16" i="1" s="1"/>
  <c r="E26" i="1"/>
  <c r="N18" i="6"/>
  <c r="D19" i="1" s="1"/>
  <c r="N20" i="6"/>
  <c r="D21" i="1" s="1"/>
  <c r="N17" i="6"/>
  <c r="D18" i="1" s="1"/>
  <c r="N13" i="6"/>
  <c r="D14" i="1" s="1"/>
  <c r="I45" i="10"/>
  <c r="B25" i="82"/>
  <c r="N23" i="77"/>
  <c r="G34" i="51" s="1"/>
  <c r="G46" i="51" s="1"/>
  <c r="L25" i="65"/>
  <c r="N11" i="65"/>
  <c r="S12" i="2" s="1"/>
  <c r="S26" i="2" s="1"/>
  <c r="U34" i="2" s="1"/>
  <c r="N14" i="70"/>
  <c r="Y14" i="1" s="1"/>
  <c r="AE15" i="73"/>
  <c r="AE17" i="73"/>
  <c r="N22" i="6"/>
  <c r="D23" i="1" s="1"/>
  <c r="O26" i="2"/>
  <c r="AC25" i="65"/>
  <c r="N25" i="65"/>
  <c r="AE18" i="73"/>
  <c r="AE11" i="73"/>
  <c r="AC25" i="73"/>
  <c r="AE11" i="54"/>
  <c r="AE14" i="54"/>
  <c r="AE19" i="54"/>
  <c r="AE19" i="43"/>
  <c r="AE21" i="39"/>
  <c r="AE12" i="39"/>
  <c r="AD25" i="39"/>
  <c r="AE11" i="35"/>
  <c r="AE14" i="21"/>
  <c r="AE13" i="21"/>
  <c r="AE16" i="6"/>
  <c r="AE17" i="6"/>
  <c r="AE13" i="6"/>
  <c r="C25" i="82"/>
  <c r="AD26" i="70"/>
  <c r="X26" i="1"/>
  <c r="AB36" i="1" s="1"/>
  <c r="U40" i="2" s="1"/>
  <c r="O26" i="1"/>
  <c r="O27" i="1" s="1"/>
  <c r="L25" i="73"/>
  <c r="AC24" i="1"/>
  <c r="B25" i="35"/>
  <c r="N24" i="66"/>
  <c r="G33" i="53" s="1"/>
  <c r="G45" i="53" s="1"/>
  <c r="O25" i="4"/>
  <c r="O25" i="3"/>
  <c r="L22" i="5"/>
  <c r="L25" i="5" s="1"/>
  <c r="K25" i="46"/>
  <c r="L22" i="4"/>
  <c r="L25" i="4" s="1"/>
  <c r="K24" i="45"/>
  <c r="L22" i="3"/>
  <c r="L25" i="3" s="1"/>
  <c r="K25" i="44"/>
  <c r="Q26" i="49"/>
  <c r="H11" i="51"/>
  <c r="H28" i="52"/>
  <c r="B19" i="51"/>
  <c r="H19" i="51" s="1"/>
  <c r="I30" i="9"/>
  <c r="I18" i="9"/>
  <c r="I18" i="8"/>
  <c r="I15" i="3"/>
  <c r="B25" i="65"/>
  <c r="I18" i="10"/>
  <c r="I30" i="10"/>
  <c r="I16" i="10"/>
  <c r="I16" i="9"/>
  <c r="I45" i="9"/>
  <c r="I16" i="8"/>
  <c r="P15" i="5"/>
  <c r="I24" i="80"/>
  <c r="N14" i="96"/>
  <c r="N16" i="96"/>
  <c r="N18" i="96"/>
  <c r="AE20" i="95"/>
  <c r="N9" i="95"/>
  <c r="N12" i="95"/>
  <c r="M24" i="93"/>
  <c r="C25" i="65"/>
  <c r="M25" i="5"/>
  <c r="M25" i="4"/>
  <c r="K23" i="30"/>
  <c r="P14" i="5"/>
  <c r="P10" i="5"/>
  <c r="D44" i="52"/>
  <c r="H44" i="52" s="1"/>
  <c r="Q24" i="4"/>
  <c r="P21" i="5"/>
  <c r="P13" i="5"/>
  <c r="H20" i="51"/>
  <c r="P18" i="5"/>
  <c r="P12" i="5"/>
  <c r="P23" i="5"/>
  <c r="Y25" i="42"/>
  <c r="P17" i="5"/>
  <c r="P16" i="5"/>
  <c r="P19" i="5"/>
  <c r="P20" i="5"/>
  <c r="P15" i="4"/>
  <c r="P14" i="4"/>
  <c r="Y24" i="41"/>
  <c r="H30" i="52"/>
  <c r="H20" i="52"/>
  <c r="P17" i="4"/>
  <c r="P12" i="4"/>
  <c r="H11" i="52"/>
  <c r="P21" i="4"/>
  <c r="P20" i="4"/>
  <c r="P16" i="4"/>
  <c r="J25" i="5"/>
  <c r="P11" i="5"/>
  <c r="H36" i="51"/>
  <c r="H44" i="51"/>
  <c r="H43" i="51"/>
  <c r="H45" i="52"/>
  <c r="H40" i="52"/>
  <c r="H32" i="52"/>
  <c r="P23" i="4"/>
  <c r="H43" i="52"/>
  <c r="P18" i="4"/>
  <c r="P19" i="4"/>
  <c r="P13" i="4"/>
  <c r="J25" i="4"/>
  <c r="AD25" i="73"/>
  <c r="N25" i="73"/>
  <c r="AB13" i="1"/>
  <c r="AB26" i="1" s="1"/>
  <c r="AB31" i="1" s="1"/>
  <c r="U32" i="2" s="1"/>
  <c r="O23" i="71"/>
  <c r="AC26" i="70"/>
  <c r="P11" i="4"/>
  <c r="N23" i="67"/>
  <c r="G34" i="52" s="1"/>
  <c r="AD24" i="54"/>
  <c r="AE10" i="54"/>
  <c r="L24" i="54"/>
  <c r="L25" i="82"/>
  <c r="N18" i="82"/>
  <c r="AC25" i="29"/>
  <c r="AE13" i="29"/>
  <c r="AE25" i="29" s="1"/>
  <c r="M25" i="25"/>
  <c r="N14" i="25"/>
  <c r="P15" i="1" s="1"/>
  <c r="L25" i="25"/>
  <c r="AD25" i="25"/>
  <c r="AD25" i="21"/>
  <c r="AE12" i="21"/>
  <c r="AC25" i="21"/>
  <c r="N13" i="21"/>
  <c r="M14" i="1" s="1"/>
  <c r="L25" i="21"/>
  <c r="N10" i="21"/>
  <c r="M11" i="1" s="1"/>
  <c r="N17" i="21"/>
  <c r="M18" i="1" s="1"/>
  <c r="M25" i="21"/>
  <c r="N15" i="21"/>
  <c r="M16" i="1" s="1"/>
  <c r="N14" i="17"/>
  <c r="J15" i="1" s="1"/>
  <c r="M25" i="17"/>
  <c r="I26" i="1"/>
  <c r="I27" i="1" s="1"/>
  <c r="H26" i="1"/>
  <c r="AE19" i="17"/>
  <c r="AE18" i="17"/>
  <c r="AE13" i="17"/>
  <c r="AE15" i="17"/>
  <c r="AD25" i="17"/>
  <c r="AC25" i="17"/>
  <c r="L25" i="13"/>
  <c r="N13" i="13"/>
  <c r="AE13" i="13"/>
  <c r="AD25" i="13"/>
  <c r="AC25" i="13"/>
  <c r="L25" i="6"/>
  <c r="N15" i="6"/>
  <c r="D16" i="1" s="1"/>
  <c r="N19" i="6"/>
  <c r="D20" i="1" s="1"/>
  <c r="N12" i="6"/>
  <c r="D13" i="1" s="1"/>
  <c r="N10" i="6"/>
  <c r="D11" i="1" s="1"/>
  <c r="B26" i="1"/>
  <c r="C26" i="1"/>
  <c r="AE20" i="6"/>
  <c r="AE12" i="6"/>
  <c r="AE11" i="6"/>
  <c r="AE10" i="6"/>
  <c r="AE14" i="6"/>
  <c r="AD25" i="6"/>
  <c r="AC25" i="6"/>
  <c r="I26" i="2"/>
  <c r="I27" i="2" s="1"/>
  <c r="AE12" i="43"/>
  <c r="AE15" i="43"/>
  <c r="AD25" i="43"/>
  <c r="AE17" i="47"/>
  <c r="AD25" i="47"/>
  <c r="AC25" i="47"/>
  <c r="L26" i="2"/>
  <c r="L27" i="2" s="1"/>
  <c r="AC25" i="43"/>
  <c r="T22" i="2"/>
  <c r="J25" i="2"/>
  <c r="AC25" i="39"/>
  <c r="T11" i="2"/>
  <c r="T17" i="2"/>
  <c r="T15" i="2"/>
  <c r="M25" i="39"/>
  <c r="Q26" i="1"/>
  <c r="C25" i="29"/>
  <c r="R26" i="1"/>
  <c r="B26" i="2"/>
  <c r="AE13" i="35"/>
  <c r="AE10" i="35"/>
  <c r="AE14" i="35"/>
  <c r="AE21" i="35"/>
  <c r="AE17" i="35"/>
  <c r="AE18" i="35"/>
  <c r="AD25" i="35"/>
  <c r="AC25" i="35"/>
  <c r="C26" i="2"/>
  <c r="N12" i="35"/>
  <c r="D13" i="2" s="1"/>
  <c r="L25" i="35"/>
  <c r="W23" i="99"/>
  <c r="H47" i="10"/>
  <c r="H18" i="5"/>
  <c r="H25" i="5" s="1"/>
  <c r="I26" i="9"/>
  <c r="H47" i="9"/>
  <c r="I24" i="9"/>
  <c r="H25" i="4"/>
  <c r="W23" i="98"/>
  <c r="W23" i="97"/>
  <c r="H18" i="3"/>
  <c r="I18" i="3" s="1"/>
  <c r="H47" i="8"/>
  <c r="I35" i="8"/>
  <c r="G25" i="5"/>
  <c r="K23" i="32"/>
  <c r="G47" i="9"/>
  <c r="G25" i="4"/>
  <c r="K24" i="31"/>
  <c r="G47" i="8"/>
  <c r="G25" i="3"/>
  <c r="I23" i="27"/>
  <c r="I21" i="5"/>
  <c r="I32" i="10"/>
  <c r="U23" i="24"/>
  <c r="I35" i="10"/>
  <c r="I27" i="10"/>
  <c r="I23" i="4"/>
  <c r="U23" i="23"/>
  <c r="I22" i="9"/>
  <c r="I21" i="4"/>
  <c r="I35" i="9"/>
  <c r="I32" i="9"/>
  <c r="E25" i="4"/>
  <c r="I25" i="8"/>
  <c r="I32" i="8"/>
  <c r="I22" i="10"/>
  <c r="I40" i="10"/>
  <c r="I25" i="10"/>
  <c r="U23" i="20"/>
  <c r="D47" i="10"/>
  <c r="D18" i="5"/>
  <c r="D25" i="5" s="1"/>
  <c r="Q26" i="2"/>
  <c r="C25" i="47"/>
  <c r="B25" i="29"/>
  <c r="C25" i="35"/>
  <c r="R26" i="2"/>
  <c r="U43" i="2" s="1"/>
  <c r="I24" i="8"/>
  <c r="I17" i="8"/>
  <c r="I15" i="10"/>
  <c r="I20" i="10"/>
  <c r="I33" i="10"/>
  <c r="I15" i="5"/>
  <c r="I17" i="10"/>
  <c r="I11" i="10"/>
  <c r="I13" i="5"/>
  <c r="I28" i="10"/>
  <c r="I19" i="10"/>
  <c r="I16" i="4"/>
  <c r="I42" i="9"/>
  <c r="I31" i="9"/>
  <c r="I25" i="9"/>
  <c r="I22" i="3"/>
  <c r="I23" i="3"/>
  <c r="I40" i="9"/>
  <c r="I27" i="9"/>
  <c r="D47" i="9"/>
  <c r="I19" i="4"/>
  <c r="D25" i="4"/>
  <c r="U24" i="19"/>
  <c r="I42" i="8"/>
  <c r="I40" i="8"/>
  <c r="I28" i="8"/>
  <c r="I27" i="8"/>
  <c r="I22" i="8"/>
  <c r="I41" i="9"/>
  <c r="I33" i="9"/>
  <c r="I28" i="9"/>
  <c r="I23" i="9"/>
  <c r="I20" i="9"/>
  <c r="I19" i="9"/>
  <c r="I17" i="9"/>
  <c r="I13" i="4"/>
  <c r="I15" i="4"/>
  <c r="I33" i="8"/>
  <c r="I30" i="8"/>
  <c r="I26" i="8"/>
  <c r="I20" i="8"/>
  <c r="I19" i="8"/>
  <c r="I15" i="8"/>
  <c r="I11" i="8"/>
  <c r="I42" i="10"/>
  <c r="I41" i="10"/>
  <c r="I16" i="5"/>
  <c r="I31" i="10"/>
  <c r="I23" i="10"/>
  <c r="I26" i="10"/>
  <c r="I24" i="10"/>
  <c r="I11" i="5"/>
  <c r="I19" i="5"/>
  <c r="AC23" i="12"/>
  <c r="I10" i="10"/>
  <c r="I17" i="5"/>
  <c r="B10" i="5"/>
  <c r="B25" i="5" s="1"/>
  <c r="I14" i="5"/>
  <c r="I15" i="9"/>
  <c r="I11" i="9"/>
  <c r="I10" i="9"/>
  <c r="I18" i="4"/>
  <c r="I14" i="4"/>
  <c r="I17" i="4"/>
  <c r="I11" i="4"/>
  <c r="AJ24" i="89"/>
  <c r="I46" i="8"/>
  <c r="I31" i="8"/>
  <c r="I21" i="3"/>
  <c r="M24" i="96"/>
  <c r="L24" i="96"/>
  <c r="L24" i="93"/>
  <c r="N12" i="93"/>
  <c r="L24" i="95"/>
  <c r="N16" i="95"/>
  <c r="N24" i="95" s="1"/>
  <c r="Q24" i="50"/>
  <c r="D46" i="51"/>
  <c r="H23" i="51"/>
  <c r="H23" i="52"/>
  <c r="G47" i="10"/>
  <c r="N25" i="25"/>
  <c r="L25" i="17"/>
  <c r="P23" i="3"/>
  <c r="N10" i="3"/>
  <c r="N25" i="3" s="1"/>
  <c r="AG23" i="88"/>
  <c r="AG23" i="87"/>
  <c r="L25" i="43"/>
  <c r="L25" i="47"/>
  <c r="N22" i="47"/>
  <c r="H29" i="52"/>
  <c r="N24" i="54"/>
  <c r="E47" i="10"/>
  <c r="E22" i="5"/>
  <c r="E25" i="5" s="1"/>
  <c r="E47" i="9"/>
  <c r="B47" i="10"/>
  <c r="AC23" i="11"/>
  <c r="B47" i="9"/>
  <c r="I22" i="4"/>
  <c r="B25" i="4"/>
  <c r="H32" i="51"/>
  <c r="H29" i="51"/>
  <c r="H28" i="51"/>
  <c r="H26" i="52"/>
  <c r="H27" i="53"/>
  <c r="H28" i="53"/>
  <c r="E45" i="53"/>
  <c r="Q25" i="48"/>
  <c r="H42" i="53"/>
  <c r="H40" i="51"/>
  <c r="K22" i="5"/>
  <c r="K25" i="5" s="1"/>
  <c r="H26" i="51"/>
  <c r="S24" i="38"/>
  <c r="H45" i="51"/>
  <c r="K22" i="4"/>
  <c r="K25" i="4" s="1"/>
  <c r="B46" i="52"/>
  <c r="S24" i="37"/>
  <c r="H43" i="53"/>
  <c r="M22" i="3"/>
  <c r="M25" i="3" s="1"/>
  <c r="H30" i="51"/>
  <c r="H29" i="53"/>
  <c r="H16" i="51"/>
  <c r="E46" i="51"/>
  <c r="E46" i="52"/>
  <c r="H16" i="52"/>
  <c r="O22" i="5"/>
  <c r="H35" i="53"/>
  <c r="D45" i="53"/>
  <c r="H39" i="53"/>
  <c r="H44" i="53"/>
  <c r="P12" i="3"/>
  <c r="H31" i="53"/>
  <c r="H22" i="53"/>
  <c r="H19" i="53"/>
  <c r="E47" i="8"/>
  <c r="U23" i="22"/>
  <c r="U23" i="18"/>
  <c r="D41" i="8"/>
  <c r="D47" i="8" s="1"/>
  <c r="D25" i="3"/>
  <c r="I20" i="5"/>
  <c r="C23" i="5"/>
  <c r="I23" i="5" s="1"/>
  <c r="C44" i="10"/>
  <c r="I44" i="10" s="1"/>
  <c r="U24" i="16"/>
  <c r="C46" i="10" s="1"/>
  <c r="I46" i="10" s="1"/>
  <c r="V24" i="16"/>
  <c r="I20" i="4"/>
  <c r="V23" i="15"/>
  <c r="C10" i="4"/>
  <c r="U23" i="15"/>
  <c r="C46" i="9" s="1"/>
  <c r="I46" i="9" s="1"/>
  <c r="C47" i="8"/>
  <c r="C25" i="3"/>
  <c r="V22" i="14"/>
  <c r="I17" i="3"/>
  <c r="I16" i="3"/>
  <c r="I19" i="3"/>
  <c r="I11" i="3"/>
  <c r="I13" i="3"/>
  <c r="I20" i="3"/>
  <c r="AC23" i="7"/>
  <c r="I14" i="3"/>
  <c r="B12" i="3"/>
  <c r="B25" i="3" s="1"/>
  <c r="I10" i="8"/>
  <c r="B47" i="8"/>
  <c r="AE25" i="25"/>
  <c r="N16" i="6"/>
  <c r="D17" i="1" s="1"/>
  <c r="L26" i="70"/>
  <c r="P21" i="1"/>
  <c r="N20" i="17"/>
  <c r="M25" i="6"/>
  <c r="N11" i="6"/>
  <c r="D12" i="1" s="1"/>
  <c r="L25" i="39"/>
  <c r="D21" i="2"/>
  <c r="AC21" i="54"/>
  <c r="AC21" i="95"/>
  <c r="AE22" i="47"/>
  <c r="AE25" i="47" s="1"/>
  <c r="AE22" i="39"/>
  <c r="N22" i="39"/>
  <c r="AE22" i="21"/>
  <c r="M23" i="1"/>
  <c r="P20" i="3"/>
  <c r="P21" i="3"/>
  <c r="P17" i="3"/>
  <c r="P19" i="3"/>
  <c r="P18" i="3"/>
  <c r="P11" i="3"/>
  <c r="P16" i="3"/>
  <c r="P15" i="3"/>
  <c r="P14" i="3"/>
  <c r="P13" i="3"/>
  <c r="K25" i="3"/>
  <c r="H10" i="53"/>
  <c r="Y24" i="40"/>
  <c r="C45" i="53"/>
  <c r="H25" i="53"/>
  <c r="B45" i="53"/>
  <c r="C46" i="51"/>
  <c r="H36" i="52"/>
  <c r="C46" i="52"/>
  <c r="I24" i="3"/>
  <c r="Q24" i="3" s="1"/>
  <c r="E25" i="3"/>
  <c r="AG23" i="86"/>
  <c r="AJ25" i="91"/>
  <c r="N10" i="4"/>
  <c r="F46" i="52"/>
  <c r="I24" i="81"/>
  <c r="H38" i="51"/>
  <c r="F46" i="51"/>
  <c r="N25" i="5"/>
  <c r="F45" i="53"/>
  <c r="H12" i="53"/>
  <c r="F25" i="5"/>
  <c r="F47" i="10"/>
  <c r="I12" i="5"/>
  <c r="F47" i="9"/>
  <c r="F25" i="4"/>
  <c r="I12" i="4"/>
  <c r="F23" i="8"/>
  <c r="I23" i="8" s="1"/>
  <c r="N26" i="70" l="1"/>
  <c r="T12" i="2"/>
  <c r="AE26" i="70"/>
  <c r="AE25" i="39"/>
  <c r="AE25" i="82"/>
  <c r="AE25" i="13"/>
  <c r="Y26" i="1"/>
  <c r="AB30" i="1" s="1"/>
  <c r="U31" i="2" s="1"/>
  <c r="P26" i="2"/>
  <c r="U24" i="2"/>
  <c r="T18" i="2"/>
  <c r="P26" i="1"/>
  <c r="AC15" i="1"/>
  <c r="U15" i="2" s="1"/>
  <c r="AC18" i="1"/>
  <c r="AC22" i="1"/>
  <c r="J25" i="3"/>
  <c r="I10" i="3"/>
  <c r="H33" i="53"/>
  <c r="AC25" i="82"/>
  <c r="N25" i="43"/>
  <c r="AC24" i="93"/>
  <c r="AE9" i="93"/>
  <c r="AE24" i="93" s="1"/>
  <c r="N24" i="93"/>
  <c r="AC11" i="1"/>
  <c r="U11" i="2" s="1"/>
  <c r="AE25" i="43"/>
  <c r="T13" i="2"/>
  <c r="U22" i="2"/>
  <c r="N25" i="35"/>
  <c r="AE25" i="21"/>
  <c r="M26" i="1"/>
  <c r="N25" i="21"/>
  <c r="AC20" i="1"/>
  <c r="U20" i="2" s="1"/>
  <c r="AC17" i="1"/>
  <c r="U17" i="2" s="1"/>
  <c r="AC12" i="1"/>
  <c r="U12" i="2" s="1"/>
  <c r="H34" i="51"/>
  <c r="H46" i="51" s="1"/>
  <c r="AE25" i="73"/>
  <c r="AC13" i="1"/>
  <c r="AC23" i="1"/>
  <c r="AE25" i="17"/>
  <c r="AB35" i="1"/>
  <c r="U39" i="2" s="1"/>
  <c r="B46" i="51"/>
  <c r="Q23" i="4"/>
  <c r="P10" i="3"/>
  <c r="Q10" i="3" s="1"/>
  <c r="Q15" i="5"/>
  <c r="Q23" i="5"/>
  <c r="D46" i="52"/>
  <c r="Q21" i="4"/>
  <c r="Q14" i="5"/>
  <c r="Q20" i="5"/>
  <c r="N24" i="96"/>
  <c r="Q16" i="5"/>
  <c r="Q14" i="4"/>
  <c r="Q15" i="4"/>
  <c r="Q19" i="5"/>
  <c r="Q11" i="5"/>
  <c r="Q21" i="5"/>
  <c r="Q17" i="5"/>
  <c r="P22" i="5"/>
  <c r="P25" i="5" s="1"/>
  <c r="Q18" i="4"/>
  <c r="Q17" i="4"/>
  <c r="Q20" i="4"/>
  <c r="P22" i="4"/>
  <c r="Q16" i="4"/>
  <c r="Q19" i="4"/>
  <c r="Q13" i="4"/>
  <c r="Q23" i="3"/>
  <c r="Q11" i="4"/>
  <c r="H34" i="52"/>
  <c r="G46" i="52"/>
  <c r="U42" i="2"/>
  <c r="N25" i="82"/>
  <c r="V19" i="1"/>
  <c r="AC16" i="1"/>
  <c r="U16" i="2" s="1"/>
  <c r="N25" i="17"/>
  <c r="N25" i="13"/>
  <c r="G14" i="1"/>
  <c r="AE25" i="6"/>
  <c r="J26" i="2"/>
  <c r="T25" i="2"/>
  <c r="U25" i="2" s="1"/>
  <c r="AE25" i="35"/>
  <c r="H25" i="3"/>
  <c r="F47" i="8"/>
  <c r="I47" i="8" s="1"/>
  <c r="I18" i="5"/>
  <c r="Q18" i="5" s="1"/>
  <c r="I41" i="8"/>
  <c r="C47" i="10"/>
  <c r="I47" i="10" s="1"/>
  <c r="Q21" i="3"/>
  <c r="I10" i="5"/>
  <c r="Q10" i="5" s="1"/>
  <c r="M23" i="2"/>
  <c r="M26" i="2" s="1"/>
  <c r="N25" i="47"/>
  <c r="I22" i="5"/>
  <c r="P22" i="3"/>
  <c r="Q22" i="3" s="1"/>
  <c r="O25" i="5"/>
  <c r="Q18" i="3"/>
  <c r="Q13" i="3"/>
  <c r="C25" i="5"/>
  <c r="C25" i="4"/>
  <c r="I10" i="4"/>
  <c r="I25" i="4" s="1"/>
  <c r="C47" i="9"/>
  <c r="I47" i="9" s="1"/>
  <c r="Q17" i="3"/>
  <c r="Q16" i="3"/>
  <c r="Q15" i="3"/>
  <c r="Q19" i="3"/>
  <c r="Q11" i="3"/>
  <c r="Q20" i="3"/>
  <c r="Q14" i="3"/>
  <c r="I12" i="3"/>
  <c r="I25" i="3" s="1"/>
  <c r="N25" i="6"/>
  <c r="J21" i="1"/>
  <c r="D26" i="1"/>
  <c r="D26" i="2"/>
  <c r="T21" i="2"/>
  <c r="AE21" i="54"/>
  <c r="AE24" i="54" s="1"/>
  <c r="AC24" i="54"/>
  <c r="AC24" i="95"/>
  <c r="AE21" i="95"/>
  <c r="AE24" i="95" s="1"/>
  <c r="N25" i="39"/>
  <c r="G23" i="2"/>
  <c r="H45" i="53"/>
  <c r="P10" i="4"/>
  <c r="N25" i="4"/>
  <c r="Q13" i="5"/>
  <c r="Q12" i="5"/>
  <c r="Q12" i="4"/>
  <c r="U18" i="2" l="1"/>
  <c r="U13" i="2"/>
  <c r="AB38" i="1"/>
  <c r="U44" i="2"/>
  <c r="W42" i="2" s="1"/>
  <c r="H46" i="52"/>
  <c r="Q22" i="4"/>
  <c r="Q22" i="5"/>
  <c r="Q25" i="5" s="1"/>
  <c r="V26" i="1"/>
  <c r="AC19" i="1"/>
  <c r="U19" i="2" s="1"/>
  <c r="G26" i="1"/>
  <c r="AC14" i="1"/>
  <c r="U14" i="2" s="1"/>
  <c r="I25" i="5"/>
  <c r="P25" i="3"/>
  <c r="Q12" i="3"/>
  <c r="Q25" i="3" s="1"/>
  <c r="AC21" i="1"/>
  <c r="J26" i="1"/>
  <c r="G26" i="2"/>
  <c r="U33" i="2" s="1"/>
  <c r="T23" i="2"/>
  <c r="Q10" i="4"/>
  <c r="P25" i="4"/>
  <c r="Q25" i="4" l="1"/>
  <c r="AC26" i="1"/>
  <c r="AB29" i="1" s="1"/>
  <c r="U30" i="2" s="1"/>
  <c r="U35" i="2" s="1"/>
  <c r="W35" i="2" s="1"/>
  <c r="U21" i="2"/>
  <c r="T26" i="2"/>
  <c r="U23" i="2"/>
  <c r="AB32" i="1" l="1"/>
  <c r="U2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AI20" authorId="0" shapeId="0" xr:uid="{00000000-0006-0000-0E00-000003000000}">
      <text>
        <r>
          <rPr>
            <b/>
            <sz val="9"/>
            <color indexed="81"/>
            <rFont val="Tahoma"/>
            <family val="2"/>
          </rPr>
          <t>belokok 0.13tm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AI11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gerut 686.4tm</t>
        </r>
      </text>
    </comment>
    <comment ref="T12" authorId="0" shapeId="0" xr:uid="{00000000-0006-0000-0F00-000002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k.ltmtbut 32tm</t>
        </r>
      </text>
    </comment>
    <comment ref="AI20" authorId="0" shapeId="0" xr:uid="{00000000-0006-0000-0F00-000003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belokok 3212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AJ22" authorId="0" shapeId="0" xr:uid="{00000000-0006-0000-1000-000001000000}">
      <text>
        <r>
          <rPr>
            <b/>
            <sz val="9"/>
            <color indexed="81"/>
            <rFont val="Tahoma"/>
            <family val="2"/>
          </rPr>
          <t>sabah dan labuan
harga borong=harga runcit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FARZANA BINTI ISMAIL</author>
  </authors>
  <commentList>
    <comment ref="I20" authorId="0" shapeId="0" xr:uid="{380A1271-89A2-4B55-B3A6-FD3456FCD023}">
      <text>
        <r>
          <rPr>
            <b/>
            <sz val="9"/>
            <color indexed="81"/>
            <rFont val="Tahoma"/>
            <family val="2"/>
          </rPr>
          <t>FARZANA BINTI ISMAIL:</t>
        </r>
        <r>
          <rPr>
            <sz val="9"/>
            <color indexed="81"/>
            <rFont val="Tahoma"/>
            <family val="2"/>
          </rPr>
          <t xml:space="preserve">
2.54 k.npah + 2.629514 k.kulit lmbut
</t>
        </r>
      </text>
    </comment>
    <comment ref="S21" authorId="0" shapeId="0" xr:uid="{7CC868BA-5223-4715-8CA2-B6F407FA6E54}">
      <text>
        <r>
          <rPr>
            <b/>
            <sz val="9"/>
            <color indexed="81"/>
            <rFont val="Tahoma"/>
            <family val="2"/>
          </rPr>
          <t>FARZANA BINTI ISMAIL:</t>
        </r>
        <r>
          <rPr>
            <sz val="9"/>
            <color indexed="81"/>
            <rFont val="Tahoma"/>
            <family val="2"/>
          </rPr>
          <t xml:space="preserve">
ikan kolam,udang harimau,udang putih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FARZANA BINTI ISMAIL</author>
  </authors>
  <commentList>
    <comment ref="X20" authorId="0" shapeId="0" xr:uid="{1C58F083-3DB5-4153-9BED-7DB23EAB8432}">
      <text>
        <r>
          <rPr>
            <b/>
            <sz val="9"/>
            <color indexed="81"/>
            <rFont val="Tahoma"/>
            <family val="2"/>
          </rPr>
          <t>FARZANA BINTI ISMAIL:</t>
        </r>
        <r>
          <rPr>
            <sz val="9"/>
            <color indexed="81"/>
            <rFont val="Tahoma"/>
            <family val="2"/>
          </rPr>
          <t xml:space="preserve">
0.43 pelbagai + 0.13 Belokok Kepala Lekok</t>
        </r>
      </text>
    </comment>
    <comment ref="O21" authorId="0" shapeId="0" xr:uid="{A6287B44-64FD-4D31-A069-AAF25EF19F1F}">
      <text>
        <r>
          <rPr>
            <b/>
            <sz val="9"/>
            <color indexed="81"/>
            <rFont val="Tahoma"/>
            <family val="2"/>
          </rPr>
          <t>FARZANA BINTI ISMAIL:</t>
        </r>
        <r>
          <rPr>
            <sz val="9"/>
            <color indexed="81"/>
            <rFont val="Tahoma"/>
            <family val="2"/>
          </rPr>
          <t xml:space="preserve">
k.tikus + k. memeng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A17" authorId="0" shapeId="0" xr:uid="{00000000-0006-0000-3700-000001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termasuk tangki fiber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FARZANA BINTI ISMAIL</author>
  </authors>
  <commentList>
    <comment ref="D22" authorId="0" shapeId="0" xr:uid="{4A9B2513-23F5-454E-86A9-3CF54D5D87A9}">
      <text>
        <r>
          <rPr>
            <b/>
            <sz val="9"/>
            <color indexed="81"/>
            <rFont val="Tahoma"/>
            <family val="2"/>
          </rPr>
          <t>FARZANA BINTI ISMAIL:</t>
        </r>
        <r>
          <rPr>
            <sz val="9"/>
            <color indexed="81"/>
            <rFont val="Tahoma"/>
            <family val="2"/>
          </rPr>
          <t xml:space="preserve">
ketam + ketam lembut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B21" authorId="0" shapeId="0" xr:uid="{00000000-0006-0000-4200-000001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2019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H12" authorId="0" shapeId="0" xr:uid="{00000000-0006-0000-4300-000001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benih kerang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A22" authorId="0" shapeId="0" xr:uid="{00000000-0006-0000-4C00-000001000000}">
      <text>
        <r>
          <rPr>
            <b/>
            <sz val="9"/>
            <color indexed="81"/>
            <rFont val="Tahoma"/>
            <family val="2"/>
          </rPr>
          <t>sumber: surat JPLS 17feb2021</t>
        </r>
      </text>
    </comment>
  </commentList>
</comments>
</file>

<file path=xl/sharedStrings.xml><?xml version="1.0" encoding="utf-8"?>
<sst xmlns="http://schemas.openxmlformats.org/spreadsheetml/2006/main" count="4164" uniqueCount="757">
  <si>
    <t>MALAYSIA</t>
  </si>
  <si>
    <t>Perlis</t>
  </si>
  <si>
    <t>Kedah</t>
  </si>
  <si>
    <t>Perak</t>
  </si>
  <si>
    <t>Selangor</t>
  </si>
  <si>
    <t>Pahang</t>
  </si>
  <si>
    <t>Terengganu</t>
  </si>
  <si>
    <t>Sarawak</t>
  </si>
  <si>
    <t>Sabah</t>
  </si>
  <si>
    <t>Negeri Sembilan</t>
  </si>
  <si>
    <t>Kelantan</t>
  </si>
  <si>
    <t>BILANGAN DAN LUAS KOLAM DAN SANGKAR AIR TAWAR, BEKAS LOMBONG, TANGKI SIMEN, TANGKI KANVAS DAN KANDANG IKAN</t>
  </si>
  <si>
    <t>NUMBER AND AREA OF FRESHWATER PONDS AND CAGES, EX-MINING POOLS, CEMENT TANKS, CANVAS TANKS, PEN CULTURE</t>
  </si>
  <si>
    <t>Pulau Pinang</t>
  </si>
  <si>
    <t>Melaka</t>
  </si>
  <si>
    <t>Johor</t>
  </si>
  <si>
    <t>W.P. Labuan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</si>
  <si>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</si>
  <si>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>Kolam Air Tawar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 Ponds</t>
    </r>
  </si>
  <si>
    <r>
      <t>Sangkar Air Tawar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 Cages</t>
    </r>
  </si>
  <si>
    <r>
      <t>Bekas Lombong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Ex-Mining Pools</t>
    </r>
  </si>
  <si>
    <r>
      <t>Tangki Simen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Cement Tanks</t>
    </r>
  </si>
  <si>
    <r>
      <t>Kandang Ikan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Pen Culture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</si>
  <si>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</si>
  <si>
    <r>
      <t>Tumbuhan Akuatik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Aquatic Plants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</si>
  <si>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State</t>
    </r>
  </si>
  <si>
    <r>
      <t>Kolam Air Payau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Brackishwater Ponds</t>
    </r>
  </si>
  <si>
    <r>
      <t>Sangkar Air Payau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Brackishwater Cages</t>
    </r>
  </si>
  <si>
    <t>-</t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</si>
  <si>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14.1</t>
    </r>
  </si>
  <si>
    <r>
      <t>(TAN METRIK/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</si>
  <si>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t>Air Tawar/</t>
    </r>
    <r>
      <rPr>
        <i/>
        <sz val="8"/>
        <color indexed="12"/>
        <rFont val="Arial"/>
        <family val="2"/>
      </rPr>
      <t>Freshwater</t>
    </r>
  </si>
  <si>
    <r>
      <t>Air Payau/</t>
    </r>
    <r>
      <rPr>
        <i/>
        <sz val="8"/>
        <color indexed="12"/>
        <rFont val="Arial"/>
        <family val="2"/>
      </rPr>
      <t>Brackishwater</t>
    </r>
  </si>
  <si>
    <r>
      <t>Jumlah
Besar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
Total</t>
    </r>
    <r>
      <rPr>
        <sz val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</si>
  <si>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r>
      <t>Kolam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Ponds</t>
    </r>
    <r>
      <rPr>
        <sz val="8"/>
        <rFont val="Arial"/>
        <family val="2"/>
      </rPr>
      <t xml:space="preserve">
</t>
    </r>
  </si>
  <si>
    <r>
      <t>Bekas
Lombong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Ex-Mining
Pools</t>
    </r>
  </si>
  <si>
    <r>
      <t>Sangkar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Cages</t>
    </r>
    <r>
      <rPr>
        <sz val="8"/>
        <rFont val="Arial"/>
        <family val="2"/>
      </rPr>
      <t xml:space="preserve">
</t>
    </r>
  </si>
  <si>
    <r>
      <t>Tangki
Simen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Cement Tanks</t>
    </r>
  </si>
  <si>
    <r>
      <t xml:space="preserve">Tangki
Kanvas
</t>
    </r>
    <r>
      <rPr>
        <i/>
        <sz val="8"/>
        <color indexed="12"/>
        <rFont val="Arial"/>
        <family val="2"/>
      </rPr>
      <t>Canvas
Tanks</t>
    </r>
  </si>
  <si>
    <r>
      <t>Kandang
Ikan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Pen
Culture</t>
    </r>
  </si>
  <si>
    <r>
      <t>Jumlah
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
Total</t>
    </r>
  </si>
  <si>
    <r>
      <t xml:space="preserve">Kandang Air Payau
</t>
    </r>
    <r>
      <rPr>
        <i/>
        <sz val="8"/>
        <color indexed="12"/>
        <rFont val="Arial"/>
        <family val="2"/>
      </rPr>
      <t>Brackish-water 
Pen Culture</t>
    </r>
  </si>
  <si>
    <r>
      <t>Rumpai
Laut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Seaweeds</t>
    </r>
    <r>
      <rPr>
        <i/>
        <sz val="8"/>
        <rFont val="Arial"/>
        <family val="2"/>
      </rPr>
      <t xml:space="preserve">
</t>
    </r>
    <r>
      <rPr>
        <sz val="8"/>
        <rFont val="Arial"/>
        <family val="2"/>
      </rPr>
      <t>(</t>
    </r>
    <r>
      <rPr>
        <b/>
        <sz val="8"/>
        <rFont val="Arial"/>
        <family val="2"/>
      </rPr>
      <t>basah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wet</t>
    </r>
    <r>
      <rPr>
        <sz val="8"/>
        <rFont val="Arial"/>
        <family val="2"/>
      </rPr>
      <t>)</t>
    </r>
  </si>
  <si>
    <r>
      <t>Jumlah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</si>
  <si>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14.2</t>
    </r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</si>
  <si>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b/>
        <i/>
        <sz val="9"/>
        <rFont val="Arial"/>
        <family val="2"/>
      </rPr>
      <t>)</t>
    </r>
  </si>
  <si>
    <r>
      <t>Air Payau/</t>
    </r>
    <r>
      <rPr>
        <i/>
        <sz val="8"/>
        <color indexed="12"/>
        <rFont val="Arial"/>
        <family val="2"/>
      </rPr>
      <t xml:space="preserve">Brackishwater </t>
    </r>
  </si>
  <si>
    <r>
      <t>Jumlah
Besar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
Total</t>
    </r>
    <r>
      <rPr>
        <sz val="8"/>
        <rFont val="Arial"/>
        <family val="2"/>
      </rPr>
      <t xml:space="preserve">
</t>
    </r>
  </si>
  <si>
    <r>
      <t xml:space="preserve">Tangki Kanvas
</t>
    </r>
    <r>
      <rPr>
        <i/>
        <sz val="8"/>
        <color indexed="12"/>
        <rFont val="Arial"/>
        <family val="2"/>
      </rPr>
      <t>Canvas
Tanks</t>
    </r>
  </si>
  <si>
    <r>
      <t xml:space="preserve">Kandang Air Payau
</t>
    </r>
    <r>
      <rPr>
        <i/>
        <sz val="8"/>
        <color indexed="12"/>
        <rFont val="Arial"/>
        <family val="2"/>
      </rPr>
      <t>Brackishwater 
Pen Culture</t>
    </r>
  </si>
  <si>
    <r>
      <t>Rumpai
Laut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Seaweeds</t>
    </r>
    <r>
      <rPr>
        <sz val="8"/>
        <rFont val="Arial"/>
        <family val="2"/>
      </rPr>
      <t xml:space="preserve">
(</t>
    </r>
    <r>
      <rPr>
        <b/>
        <sz val="8"/>
        <rFont val="Arial"/>
        <family val="2"/>
      </rPr>
      <t>basah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wet</t>
    </r>
    <r>
      <rPr>
        <sz val="8"/>
        <rFont val="Arial"/>
        <family val="2"/>
      </rPr>
      <t>)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</si>
  <si>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14.3</t>
    </r>
  </si>
  <si>
    <r>
      <t>(NILAI DALAM RM ' 000/</t>
    </r>
    <r>
      <rPr>
        <i/>
        <sz val="9"/>
        <color indexed="12"/>
        <rFont val="Arial"/>
        <family val="2"/>
      </rPr>
      <t>VALUE IN RM '000</t>
    </r>
    <r>
      <rPr>
        <b/>
        <sz val="9"/>
        <rFont val="Arial"/>
        <family val="2"/>
      </rPr>
      <t>)</t>
    </r>
  </si>
  <si>
    <r>
      <t>Air Payau /</t>
    </r>
    <r>
      <rPr>
        <i/>
        <sz val="8"/>
        <color indexed="12"/>
        <rFont val="Arial"/>
        <family val="2"/>
      </rPr>
      <t xml:space="preserve">Brackishwater </t>
    </r>
  </si>
  <si>
    <r>
      <t xml:space="preserve">Jumlah
Besar
</t>
    </r>
    <r>
      <rPr>
        <i/>
        <sz val="8"/>
        <color indexed="12"/>
        <rFont val="Arial"/>
        <family val="2"/>
      </rPr>
      <t>Grand
Total</t>
    </r>
  </si>
  <si>
    <r>
      <t>Bilangan Penternak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Culturists</t>
    </r>
  </si>
  <si>
    <r>
      <t xml:space="preserve">Bilangan Pekerja
</t>
    </r>
    <r>
      <rPr>
        <i/>
        <sz val="8"/>
        <color indexed="12"/>
        <rFont val="Arial"/>
        <family val="2"/>
      </rPr>
      <t>Number Of Workers</t>
    </r>
  </si>
  <si>
    <r>
      <t>Bilangan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Number</t>
    </r>
  </si>
  <si>
    <r>
      <t>Luas (Ha</t>
    </r>
    <r>
      <rPr>
        <sz val="8"/>
        <rFont val="Arial"/>
        <family val="2"/>
      </rPr>
      <t xml:space="preserve">)
</t>
    </r>
    <r>
      <rPr>
        <i/>
        <sz val="8"/>
        <color indexed="12"/>
        <rFont val="Arial"/>
        <family val="2"/>
      </rPr>
      <t>Area (Ha)</t>
    </r>
  </si>
  <si>
    <r>
      <t>Bumiputera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Bumiputeras</t>
    </r>
  </si>
  <si>
    <r>
      <t xml:space="preserve">Cina
</t>
    </r>
    <r>
      <rPr>
        <i/>
        <sz val="8"/>
        <color indexed="12"/>
        <rFont val="Arial"/>
        <family val="2"/>
      </rPr>
      <t>Chinese</t>
    </r>
  </si>
  <si>
    <r>
      <t xml:space="preserve">India
</t>
    </r>
    <r>
      <rPr>
        <i/>
        <sz val="8"/>
        <color indexed="12"/>
        <rFont val="Arial"/>
        <family val="2"/>
      </rPr>
      <t>Indians</t>
    </r>
  </si>
  <si>
    <r>
      <t xml:space="preserve">Lain-Lain
</t>
    </r>
    <r>
      <rPr>
        <i/>
        <sz val="8"/>
        <color indexed="12"/>
        <rFont val="Arial"/>
        <family val="2"/>
      </rPr>
      <t>Others</t>
    </r>
  </si>
  <si>
    <r>
      <t>Jumlah 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Sub-Total</t>
    </r>
  </si>
  <si>
    <r>
      <rPr>
        <b/>
        <sz val="8"/>
        <rFont val="Arial"/>
        <family val="2"/>
      </rPr>
      <t>Jumlah Besar</t>
    </r>
    <r>
      <rPr>
        <i/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 Total</t>
    </r>
  </si>
  <si>
    <r>
      <t xml:space="preserve">Indonesia
</t>
    </r>
    <r>
      <rPr>
        <i/>
        <sz val="8"/>
        <color indexed="12"/>
        <rFont val="Arial"/>
        <family val="2"/>
      </rPr>
      <t>Indonesians</t>
    </r>
  </si>
  <si>
    <r>
      <t xml:space="preserve">Thailand
</t>
    </r>
    <r>
      <rPr>
        <i/>
        <sz val="8"/>
        <color indexed="12"/>
        <rFont val="Arial"/>
        <family val="2"/>
      </rPr>
      <t>Thais</t>
    </r>
  </si>
  <si>
    <r>
      <t xml:space="preserve">Bangladesh
</t>
    </r>
    <r>
      <rPr>
        <i/>
        <sz val="8"/>
        <color indexed="12"/>
        <rFont val="Arial"/>
        <family val="2"/>
      </rPr>
      <t>Bangladesh</t>
    </r>
  </si>
  <si>
    <r>
      <t>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</t>
    </r>
  </si>
  <si>
    <r>
      <rPr>
        <b/>
        <sz val="8"/>
        <rFont val="Arial"/>
        <family val="2"/>
      </rPr>
      <t>P</t>
    </r>
    <r>
      <rPr>
        <sz val="8"/>
        <color indexed="12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</t>
    </r>
  </si>
  <si>
    <r>
      <rPr>
        <b/>
        <sz val="8"/>
        <rFont val="Arial"/>
        <family val="2"/>
      </rPr>
      <t>L</t>
    </r>
    <r>
      <rPr>
        <sz val="8"/>
        <color indexed="12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</t>
    </r>
  </si>
  <si>
    <r>
      <t>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</t>
    </r>
  </si>
  <si>
    <r>
      <t xml:space="preserve">P
</t>
    </r>
    <r>
      <rPr>
        <i/>
        <sz val="8"/>
        <color indexed="12"/>
        <rFont val="Arial"/>
        <family val="2"/>
      </rPr>
      <t>F</t>
    </r>
  </si>
  <si>
    <t>Nota: Lain-Lain - Termasuk Filipina, Singapura dan Myanmar (Bilangan Pekerja)</t>
  </si>
  <si>
    <t>Note:  Others - Includes Filipinos, Singaporeans and Myanmar (Number of Workers)</t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</si>
  <si>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15.2</t>
    </r>
  </si>
  <si>
    <t xml:space="preserve">
Jade Perch
</t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</si>
  <si>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</si>
  <si>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Puyu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Climbing Perch</t>
    </r>
  </si>
  <si>
    <r>
      <t>Rohu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Labeo Rohita</t>
    </r>
  </si>
  <si>
    <r>
      <t>Sepat Siam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Snakeskin Gouramy</t>
    </r>
  </si>
  <si>
    <t>Nota: Pelbagai - Spesies tidak dinyatakan oleh negeri</t>
  </si>
  <si>
    <t>Note: Miscellaneous - Species not mentioned by state</t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</si>
  <si>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</si>
  <si>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 xml:space="preserve">Bilangan Pekerja
</t>
    </r>
    <r>
      <rPr>
        <i/>
        <sz val="8"/>
        <rFont val="Arial"/>
        <family val="2"/>
      </rPr>
      <t>Number Of Workers</t>
    </r>
  </si>
  <si>
    <r>
      <t>Jadual 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>16.2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</si>
  <si>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 xml:space="preserve">) </t>
    </r>
    <r>
      <rPr>
        <b/>
        <sz val="10"/>
        <rFont val="Arial"/>
        <family val="2"/>
      </rPr>
      <t>16.3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</si>
  <si>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16.4</t>
    </r>
  </si>
  <si>
    <r>
      <t xml:space="preserve">Luas (m2)
</t>
    </r>
    <r>
      <rPr>
        <i/>
        <sz val="8"/>
        <color indexed="12"/>
        <rFont val="Arial"/>
        <family val="2"/>
      </rPr>
      <t>Area (m2)</t>
    </r>
  </si>
  <si>
    <r>
      <t xml:space="preserve">Bumiputera
</t>
    </r>
    <r>
      <rPr>
        <i/>
        <sz val="8"/>
        <color indexed="12"/>
        <rFont val="Arial"/>
        <family val="2"/>
      </rPr>
      <t>Bumiputeras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</si>
  <si>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17.3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</si>
  <si>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17.4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</si>
  <si>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18.2</t>
    </r>
  </si>
  <si>
    <r>
      <t>Patin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Catfish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</si>
  <si>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18.3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</si>
  <si>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18.4</t>
    </r>
  </si>
  <si>
    <r>
      <rPr>
        <b/>
        <sz val="8"/>
        <rFont val="Arial"/>
        <family val="2"/>
      </rPr>
      <t>Tangki Kanvas</t>
    </r>
    <r>
      <rPr>
        <sz val="8"/>
        <color indexed="48"/>
        <rFont val="Arial"/>
        <family val="2"/>
      </rPr>
      <t xml:space="preserve">
</t>
    </r>
    <r>
      <rPr>
        <i/>
        <sz val="8"/>
        <color indexed="48"/>
        <rFont val="Arial"/>
        <family val="2"/>
      </rPr>
      <t>Canvas Tanks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</si>
  <si>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19.2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</si>
  <si>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19.3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</si>
  <si>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19.4</t>
    </r>
  </si>
  <si>
    <r>
      <t xml:space="preserve">Luas (Ha)
</t>
    </r>
    <r>
      <rPr>
        <i/>
        <sz val="8"/>
        <color indexed="12"/>
        <rFont val="Arial"/>
        <family val="2"/>
      </rPr>
      <t>Area (Ha</t>
    </r>
    <r>
      <rPr>
        <i/>
        <sz val="8"/>
        <rFont val="Arial"/>
        <family val="2"/>
      </rPr>
      <t>)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</si>
  <si>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 xml:space="preserve">) </t>
    </r>
    <r>
      <rPr>
        <b/>
        <sz val="10"/>
        <rFont val="Arial"/>
        <family val="2"/>
      </rPr>
      <t>20.3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</si>
  <si>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20.4</t>
    </r>
  </si>
  <si>
    <t>(RM/kg)</t>
  </si>
  <si>
    <r>
      <t>Spesis/Negeri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Species/State</t>
    </r>
  </si>
  <si>
    <t xml:space="preserve">Pulau Pinang </t>
  </si>
  <si>
    <r>
      <t>Harga bertimbang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Weighted price</t>
    </r>
  </si>
  <si>
    <r>
      <rPr>
        <b/>
        <sz val="8"/>
        <rFont val="Arial"/>
        <family val="2"/>
      </rPr>
      <t>Belida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</si>
  <si>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Belut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Eel</t>
    </r>
  </si>
  <si>
    <r>
      <rPr>
        <b/>
        <sz val="8"/>
        <rFont val="Arial"/>
        <family val="2"/>
      </rPr>
      <t>Bujuk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</si>
  <si>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Gohok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</si>
  <si>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Haruan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 Head</t>
    </r>
  </si>
  <si>
    <t>Jade Pearch</t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</si>
  <si>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</si>
  <si>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Juara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</si>
  <si>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Kalui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Gouramy</t>
    </r>
  </si>
  <si>
    <r>
      <rPr>
        <b/>
        <sz val="8"/>
        <rFont val="Arial"/>
        <family val="2"/>
      </rPr>
      <t>Kap Kepala Besar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Big Head Carp</t>
    </r>
  </si>
  <si>
    <r>
      <rPr>
        <b/>
        <sz val="8"/>
        <rFont val="Arial"/>
        <family val="2"/>
      </rPr>
      <t>Kap Rumput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Grass Carp</t>
    </r>
  </si>
  <si>
    <r>
      <rPr>
        <b/>
        <sz val="8"/>
        <rFont val="Arial"/>
        <family val="2"/>
      </rPr>
      <t>Kelabau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</si>
  <si>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</si>
  <si>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Keli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Catfish</t>
    </r>
    <r>
      <rPr>
        <sz val="8"/>
        <color indexed="12"/>
        <rFont val="Arial"/>
        <family val="2"/>
      </rPr>
      <t xml:space="preserve"> </t>
    </r>
  </si>
  <si>
    <r>
      <rPr>
        <b/>
        <sz val="8"/>
        <rFont val="Arial"/>
        <family val="2"/>
      </rPr>
      <t>Kenerek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</si>
  <si>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Kerai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</si>
  <si>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Ketutu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Goby</t>
    </r>
  </si>
  <si>
    <r>
      <rPr>
        <b/>
        <sz val="8"/>
        <rFont val="Arial"/>
        <family val="2"/>
      </rPr>
      <t>Lampam Jawa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Javanese Carp</t>
    </r>
  </si>
  <si>
    <r>
      <rPr>
        <b/>
        <sz val="8"/>
        <rFont val="Arial"/>
        <family val="2"/>
      </rPr>
      <t>Lampam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</si>
  <si>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 xml:space="preserve">Lee Koh 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Cammon Carp</t>
    </r>
  </si>
  <si>
    <r>
      <rPr>
        <b/>
        <sz val="8"/>
        <rFont val="Arial"/>
        <family val="2"/>
      </rPr>
      <t>Lomah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</si>
  <si>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Mriga</t>
    </r>
    <r>
      <rPr>
        <sz val="8"/>
        <rFont val="Arial"/>
        <family val="2"/>
      </rPr>
      <t>l/</t>
    </r>
    <r>
      <rPr>
        <sz val="8"/>
        <color indexed="12"/>
        <rFont val="Arial"/>
        <family val="2"/>
      </rPr>
      <t>Mrigal Carp</t>
    </r>
  </si>
  <si>
    <r>
      <rPr>
        <b/>
        <sz val="8"/>
        <rFont val="Arial"/>
        <family val="2"/>
      </rPr>
      <t>Patin Buah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</si>
  <si>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t xml:space="preserve">Pulau Pinang </t>
    </r>
    <r>
      <rPr>
        <i/>
        <sz val="8"/>
        <rFont val="Arial"/>
        <family val="2"/>
      </rPr>
      <t>Penang</t>
    </r>
  </si>
  <si>
    <t>Labuan</t>
  </si>
  <si>
    <r>
      <rPr>
        <b/>
        <sz val="8"/>
        <rFont val="Arial"/>
        <family val="2"/>
      </rPr>
      <t>Patin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</si>
  <si>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Munchong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</si>
  <si>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Climbing Perch</t>
    </r>
  </si>
  <si>
    <r>
      <rPr>
        <b/>
        <sz val="8"/>
        <rFont val="Arial"/>
        <family val="2"/>
      </rPr>
      <t>Rohu</t>
    </r>
    <r>
      <rPr>
        <i/>
        <sz val="8"/>
        <color indexed="30"/>
        <rFont val="Arial"/>
        <family val="2"/>
      </rPr>
      <t>/Labeo Rohita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</si>
  <si>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</si>
  <si>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Selat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</si>
  <si>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Sepat Padi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Three Spot Gouramy</t>
    </r>
  </si>
  <si>
    <r>
      <rPr>
        <b/>
        <sz val="8"/>
        <rFont val="Arial"/>
        <family val="2"/>
      </rPr>
      <t>Sepat Siam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Snakeskin Gouramy</t>
    </r>
  </si>
  <si>
    <r>
      <rPr>
        <b/>
        <sz val="8"/>
        <rFont val="Arial"/>
        <family val="2"/>
      </rPr>
      <t xml:space="preserve">Siakap Air Tawar 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Sea bass</t>
    </r>
  </si>
  <si>
    <r>
      <rPr>
        <b/>
        <sz val="8"/>
        <rFont val="Arial"/>
        <family val="2"/>
      </rPr>
      <t>Tamalian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</si>
  <si>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Tapah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Catfish</t>
    </r>
  </si>
  <si>
    <r>
      <rPr>
        <b/>
        <sz val="8"/>
        <rFont val="Arial"/>
        <family val="2"/>
      </rPr>
      <t>Temakang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Kissing Gouramy</t>
    </r>
  </si>
  <si>
    <r>
      <rPr>
        <b/>
        <sz val="8"/>
        <rFont val="Arial"/>
        <family val="2"/>
      </rPr>
      <t>Temoleh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</si>
  <si>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Temperas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</si>
  <si>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</si>
  <si>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Tengelan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</si>
  <si>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Terubul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</si>
  <si>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 xml:space="preserve">Tilapia Hitam 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 xml:space="preserve">Black </t>
    </r>
    <r>
      <rPr>
        <i/>
        <sz val="8"/>
        <color indexed="12"/>
        <rFont val="Arial"/>
        <family val="2"/>
      </rPr>
      <t>Tilapia</t>
    </r>
    <r>
      <rPr>
        <i/>
        <sz val="8"/>
        <rFont val="Arial"/>
        <family val="2"/>
      </rPr>
      <t xml:space="preserve"> </t>
    </r>
  </si>
  <si>
    <r>
      <rPr>
        <b/>
        <sz val="8"/>
        <rFont val="Arial"/>
        <family val="2"/>
      </rPr>
      <t>Tilapia Merah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Red Tilapia</t>
    </r>
  </si>
  <si>
    <r>
      <rPr>
        <b/>
        <sz val="8"/>
        <rFont val="Arial"/>
        <family val="2"/>
      </rPr>
      <t>Toman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Snake Head</t>
    </r>
  </si>
  <si>
    <r>
      <rPr>
        <b/>
        <sz val="8"/>
        <rFont val="Arial"/>
        <family val="2"/>
      </rPr>
      <t>Udang Galah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Freshwater Prawn</t>
    </r>
  </si>
  <si>
    <r>
      <rPr>
        <b/>
        <sz val="8"/>
        <rFont val="Arial"/>
        <family val="2"/>
      </rPr>
      <t>Pelbagai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Miscellaneous</t>
    </r>
  </si>
  <si>
    <r>
      <t>(RM</t>
    </r>
    <r>
      <rPr>
        <b/>
        <i/>
        <sz val="9"/>
        <rFont val="Arial"/>
        <family val="2"/>
      </rPr>
      <t>/</t>
    </r>
    <r>
      <rPr>
        <b/>
        <sz val="9"/>
        <rFont val="Arial"/>
        <family val="2"/>
      </rPr>
      <t>kg)</t>
    </r>
  </si>
  <si>
    <r>
      <t xml:space="preserve">Kolam Air Payau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Brackishwater Ponds</t>
    </r>
  </si>
  <si>
    <r>
      <t xml:space="preserve">Luas (Ha)
</t>
    </r>
    <r>
      <rPr>
        <i/>
        <sz val="8"/>
        <color indexed="12"/>
        <rFont val="Arial"/>
        <family val="2"/>
      </rPr>
      <t>Area (Ha)</t>
    </r>
  </si>
  <si>
    <r>
      <t>Jumlah</t>
    </r>
    <r>
      <rPr>
        <i/>
        <sz val="8"/>
        <rFont val="Arial"/>
        <family val="2"/>
      </rPr>
      <t>/Total</t>
    </r>
  </si>
  <si>
    <r>
      <t xml:space="preserve">Senangin
</t>
    </r>
    <r>
      <rPr>
        <i/>
        <sz val="8"/>
        <color indexed="12"/>
        <rFont val="Arial"/>
        <family val="2"/>
      </rPr>
      <t>Threadfin</t>
    </r>
  </si>
  <si>
    <r>
      <t xml:space="preserve">Luas (m2)
</t>
    </r>
    <r>
      <rPr>
        <i/>
        <sz val="8"/>
        <color indexed="12"/>
        <rFont val="Arial"/>
        <family val="2"/>
      </rPr>
      <t>Area(m2)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</si>
  <si>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23.4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</si>
  <si>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24.4</t>
    </r>
  </si>
  <si>
    <r>
      <t xml:space="preserve">Kandang Air Payau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Brackishwater Pen Culture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</si>
  <si>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25.4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</si>
  <si>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14.7</t>
    </r>
  </si>
  <si>
    <r>
      <t>Spesies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Species</t>
    </r>
  </si>
  <si>
    <r>
      <t>Sistem Ternakan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Culture System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</si>
  <si>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</si>
  <si>
    <r>
      <t xml:space="preserve">Sangkar Air Payau
</t>
    </r>
    <r>
      <rPr>
        <i/>
        <sz val="8"/>
        <color indexed="12"/>
        <rFont val="Arial"/>
        <family val="2"/>
      </rPr>
      <t>Brackishwater Cages</t>
    </r>
  </si>
  <si>
    <r>
      <t xml:space="preserve">Siput Sudu
</t>
    </r>
    <r>
      <rPr>
        <i/>
        <sz val="8"/>
        <color indexed="12"/>
        <rFont val="Arial"/>
        <family val="2"/>
      </rPr>
      <t>Mussels</t>
    </r>
  </si>
  <si>
    <r>
      <t xml:space="preserve">Tiram
</t>
    </r>
    <r>
      <rPr>
        <i/>
        <sz val="8"/>
        <color indexed="12"/>
        <rFont val="Arial"/>
        <family val="2"/>
      </rPr>
      <t>Oysters</t>
    </r>
  </si>
  <si>
    <r>
      <t xml:space="preserve">Rumpai Laut 
</t>
    </r>
    <r>
      <rPr>
        <i/>
        <sz val="8"/>
        <color indexed="12"/>
        <rFont val="Arial"/>
        <family val="2"/>
      </rPr>
      <t>Seaweeds</t>
    </r>
    <r>
      <rPr>
        <i/>
        <sz val="8"/>
        <rFont val="Arial"/>
        <family val="2"/>
      </rPr>
      <t xml:space="preserve">
(</t>
    </r>
    <r>
      <rPr>
        <b/>
        <i/>
        <sz val="8"/>
        <rFont val="Arial"/>
        <family val="2"/>
      </rPr>
      <t>basah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wet</t>
    </r>
    <r>
      <rPr>
        <i/>
        <sz val="8"/>
        <rFont val="Arial"/>
        <family val="2"/>
      </rPr>
      <t>)</t>
    </r>
  </si>
  <si>
    <r>
      <t xml:space="preserve">Bawal Emas
</t>
    </r>
    <r>
      <rPr>
        <i/>
        <sz val="8"/>
        <color indexed="12"/>
        <rFont val="Arial"/>
        <family val="2"/>
      </rPr>
      <t>Trachinotus blochii</t>
    </r>
  </si>
  <si>
    <r>
      <t xml:space="preserve">Belanak
</t>
    </r>
    <r>
      <rPr>
        <i/>
        <sz val="8"/>
        <color indexed="12"/>
        <rFont val="Arial"/>
        <family val="2"/>
      </rPr>
      <t>Mullet</t>
    </r>
  </si>
  <si>
    <r>
      <t xml:space="preserve">Gerut-Gerut 
</t>
    </r>
    <r>
      <rPr>
        <i/>
        <sz val="8"/>
        <color indexed="12"/>
        <rFont val="Arial"/>
        <family val="2"/>
      </rPr>
      <t>Grunter</t>
    </r>
  </si>
  <si>
    <r>
      <t xml:space="preserve">Jenahak
</t>
    </r>
    <r>
      <rPr>
        <i/>
        <sz val="8"/>
        <color indexed="12"/>
        <rFont val="Arial"/>
        <family val="2"/>
      </rPr>
      <t>Mangrove Snapper</t>
    </r>
  </si>
  <si>
    <r>
      <t xml:space="preserve">Kerang Dewasa
</t>
    </r>
    <r>
      <rPr>
        <i/>
        <sz val="8"/>
        <color indexed="12"/>
        <rFont val="Arial"/>
        <family val="2"/>
      </rPr>
      <t>Cockles</t>
    </r>
  </si>
  <si>
    <r>
      <t xml:space="preserve">Kerapu
</t>
    </r>
    <r>
      <rPr>
        <i/>
        <sz val="8"/>
        <color indexed="12"/>
        <rFont val="Arial"/>
        <family val="2"/>
      </rPr>
      <t>Grouper</t>
    </r>
  </si>
  <si>
    <r>
      <t xml:space="preserve">Ketam Nipah
</t>
    </r>
    <r>
      <rPr>
        <i/>
        <sz val="8"/>
        <color indexed="12"/>
        <rFont val="Arial"/>
        <family val="2"/>
      </rPr>
      <t>Mud Crab</t>
    </r>
  </si>
  <si>
    <r>
      <t xml:space="preserve">Lokan  
</t>
    </r>
    <r>
      <rPr>
        <i/>
        <sz val="8"/>
        <color indexed="12"/>
        <rFont val="Arial"/>
        <family val="2"/>
      </rPr>
      <t>Polymesoda expansa</t>
    </r>
  </si>
  <si>
    <r>
      <t xml:space="preserve">Merah
</t>
    </r>
    <r>
      <rPr>
        <i/>
        <sz val="8"/>
        <color indexed="12"/>
        <rFont val="Arial"/>
        <family val="2"/>
      </rPr>
      <t>Red Snapper</t>
    </r>
  </si>
  <si>
    <r>
      <t xml:space="preserve">Rumpai Laut
</t>
    </r>
    <r>
      <rPr>
        <i/>
        <sz val="8"/>
        <color indexed="12"/>
        <rFont val="Arial"/>
        <family val="2"/>
      </rPr>
      <t>Seaweeds</t>
    </r>
  </si>
  <si>
    <r>
      <t xml:space="preserve">Siakap Merah
</t>
    </r>
    <r>
      <rPr>
        <i/>
        <sz val="8"/>
        <color indexed="12"/>
        <rFont val="Arial"/>
        <family val="2"/>
      </rPr>
      <t>Mangrove Red Snapper</t>
    </r>
  </si>
  <si>
    <r>
      <t xml:space="preserve">Tilapia Merah
</t>
    </r>
    <r>
      <rPr>
        <i/>
        <sz val="8"/>
        <color indexed="12"/>
        <rFont val="Arial"/>
        <family val="2"/>
      </rPr>
      <t>Red Tilapia</t>
    </r>
  </si>
  <si>
    <r>
      <t xml:space="preserve">Udang Harimau
</t>
    </r>
    <r>
      <rPr>
        <i/>
        <sz val="8"/>
        <color indexed="12"/>
        <rFont val="Arial"/>
        <family val="2"/>
      </rPr>
      <t>Tiger Prawn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</si>
  <si>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Others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</si>
  <si>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 xml:space="preserve">) </t>
    </r>
    <r>
      <rPr>
        <b/>
        <sz val="10"/>
        <rFont val="Arial"/>
        <family val="2"/>
      </rPr>
      <t>14.4</t>
    </r>
  </si>
  <si>
    <r>
      <t xml:space="preserve">Tangki Kanvas
</t>
    </r>
    <r>
      <rPr>
        <i/>
        <sz val="8"/>
        <color indexed="12"/>
        <rFont val="Arial"/>
        <family val="2"/>
      </rPr>
      <t>Canvas Tanks</t>
    </r>
  </si>
  <si>
    <r>
      <t>Belida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Feather Back</t>
    </r>
  </si>
  <si>
    <r>
      <t>Haruan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Snakehead</t>
    </r>
  </si>
  <si>
    <r>
      <t>Jade Perch</t>
    </r>
    <r>
      <rPr>
        <sz val="8"/>
        <rFont val="Arial"/>
        <family val="2"/>
      </rPr>
      <t xml:space="preserve">
</t>
    </r>
  </si>
  <si>
    <r>
      <t>Jelawat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</si>
  <si>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Kap Kepala Besar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Big Head Carp</t>
    </r>
  </si>
  <si>
    <r>
      <t>Kap Rumput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Grass Carp</t>
    </r>
  </si>
  <si>
    <r>
      <t>Kelah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</si>
  <si>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 Catfish</t>
    </r>
  </si>
  <si>
    <r>
      <t>Kerai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Carp/Barb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</si>
  <si>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</si>
  <si>
    <r>
      <t>Lampam Jawa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Javanese Carp</t>
    </r>
  </si>
  <si>
    <r>
      <t>Lee Koh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Common Carp</t>
    </r>
  </si>
  <si>
    <r>
      <t xml:space="preserve">Mrigal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Mrigal Carp / Indian Carp</t>
    </r>
  </si>
  <si>
    <r>
      <t xml:space="preserve">Sebarau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Carp</t>
    </r>
  </si>
  <si>
    <r>
      <t xml:space="preserve">Siakap Air Tawar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 Sea bass</t>
    </r>
  </si>
  <si>
    <r>
      <t xml:space="preserve">Tapah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Catfish</t>
    </r>
  </si>
  <si>
    <r>
      <t>Tenggalan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Carp/Barp</t>
    </r>
  </si>
  <si>
    <r>
      <t>Terubul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Carp</t>
    </r>
  </si>
  <si>
    <r>
      <t>Tilapia 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 Tilapia</t>
    </r>
  </si>
  <si>
    <r>
      <t>Tilapia 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 Tilapia</t>
    </r>
  </si>
  <si>
    <r>
      <t>Toman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Snakehead</t>
    </r>
  </si>
  <si>
    <r>
      <t>Udang Galah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Freshwater Prawn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</si>
  <si>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</si>
  <si>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 xml:space="preserve">) </t>
    </r>
    <r>
      <rPr>
        <b/>
        <sz val="10"/>
        <rFont val="Arial"/>
        <family val="2"/>
      </rPr>
      <t>14.5</t>
    </r>
  </si>
  <si>
    <r>
      <t xml:space="preserve">Mrigal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Mrigal Carp/Indian Carp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</si>
  <si>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 xml:space="preserve"> )</t>
    </r>
    <r>
      <rPr>
        <b/>
        <sz val="10"/>
        <rFont val="Arial"/>
        <family val="2"/>
      </rPr>
      <t xml:space="preserve"> 14.6</t>
    </r>
  </si>
  <si>
    <r>
      <t>(NILAI DALAM RM ' 000/</t>
    </r>
    <r>
      <rPr>
        <i/>
        <sz val="9"/>
        <color indexed="12"/>
        <rFont val="Arial"/>
        <family val="2"/>
      </rPr>
      <t>VALUE IN RM '000</t>
    </r>
    <r>
      <rPr>
        <b/>
        <sz val="9"/>
        <color indexed="12"/>
        <rFont val="Arial"/>
        <family val="2"/>
      </rPr>
      <t>)</t>
    </r>
  </si>
  <si>
    <r>
      <t>Kolam Air Tawar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Freshwater Ponds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</si>
  <si>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 xml:space="preserve">) </t>
    </r>
    <r>
      <rPr>
        <b/>
        <sz val="10"/>
        <rFont val="Arial"/>
        <family val="2"/>
      </rPr>
      <t>14.8</t>
    </r>
  </si>
  <si>
    <r>
      <t>Jadual</t>
    </r>
    <r>
      <rPr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b/>
        <sz val="10"/>
        <rFont val="Arial"/>
        <family val="2"/>
      </rPr>
      <t>) 14.9</t>
    </r>
  </si>
  <si>
    <r>
      <t>Kolam Air  Payau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Brackishwater Ponds</t>
    </r>
  </si>
  <si>
    <r>
      <t xml:space="preserve">Luas (Ha)
</t>
    </r>
    <r>
      <rPr>
        <i/>
        <sz val="8"/>
        <color indexed="12"/>
        <rFont val="Arial"/>
        <family val="2"/>
      </rPr>
      <t>Area(Ha)</t>
    </r>
  </si>
  <si>
    <r>
      <t>Januari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January</t>
    </r>
  </si>
  <si>
    <r>
      <t>Februari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February</t>
    </r>
  </si>
  <si>
    <r>
      <t>Mac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March</t>
    </r>
  </si>
  <si>
    <r>
      <t>April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April</t>
    </r>
  </si>
  <si>
    <r>
      <t>Mei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May</t>
    </r>
  </si>
  <si>
    <r>
      <t>Jun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June</t>
    </r>
  </si>
  <si>
    <r>
      <t>Julai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July</t>
    </r>
  </si>
  <si>
    <r>
      <t>Ogos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August</t>
    </r>
  </si>
  <si>
    <r>
      <t>September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September</t>
    </r>
  </si>
  <si>
    <r>
      <t>Oktober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October</t>
    </r>
  </si>
  <si>
    <r>
      <t>November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November</t>
    </r>
  </si>
  <si>
    <r>
      <t>Disember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December</t>
    </r>
  </si>
  <si>
    <r>
      <t>Ternakan Rumpai Laut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Seaweed Culture</t>
    </r>
  </si>
  <si>
    <r>
      <t xml:space="preserve">Bil. Tali
</t>
    </r>
    <r>
      <rPr>
        <i/>
        <sz val="8"/>
        <color indexed="12"/>
        <rFont val="Arial"/>
        <family val="2"/>
      </rPr>
      <t>Longline</t>
    </r>
  </si>
  <si>
    <r>
      <t>(RM</t>
    </r>
    <r>
      <rPr>
        <i/>
        <sz val="9"/>
        <rFont val="Arial"/>
        <family val="2"/>
      </rPr>
      <t>/</t>
    </r>
    <r>
      <rPr>
        <b/>
        <sz val="9"/>
        <rFont val="Arial"/>
        <family val="2"/>
      </rPr>
      <t>kg</t>
    </r>
    <r>
      <rPr>
        <b/>
        <i/>
        <sz val="9"/>
        <rFont val="Arial"/>
        <family val="2"/>
      </rPr>
      <t>)</t>
    </r>
  </si>
  <si>
    <r>
      <t>Spesies/Negeri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Species/State</t>
    </r>
  </si>
  <si>
    <r>
      <t>Bawal Emas</t>
    </r>
    <r>
      <rPr>
        <b/>
        <sz val="8"/>
        <color indexed="12"/>
        <rFont val="Arial"/>
        <family val="2"/>
      </rPr>
      <t>/</t>
    </r>
    <r>
      <rPr>
        <i/>
        <sz val="8"/>
        <color indexed="12"/>
        <rFont val="Arial"/>
        <family val="2"/>
      </rPr>
      <t>Trachinotus Blochii</t>
    </r>
  </si>
  <si>
    <r>
      <rPr>
        <b/>
        <sz val="8"/>
        <rFont val="Arial"/>
        <family val="2"/>
      </rPr>
      <t>Benih Kerang</t>
    </r>
    <r>
      <rPr>
        <b/>
        <sz val="8"/>
        <color indexed="12"/>
        <rFont val="Arial"/>
        <family val="2"/>
      </rPr>
      <t>/</t>
    </r>
    <r>
      <rPr>
        <i/>
        <sz val="8"/>
        <color indexed="12"/>
        <rFont val="Arial"/>
        <family val="2"/>
      </rPr>
      <t>Cockle Seeds</t>
    </r>
  </si>
  <si>
    <r>
      <rPr>
        <b/>
        <sz val="8"/>
        <rFont val="Arial"/>
        <family val="2"/>
      </rPr>
      <t>Belanak</t>
    </r>
    <r>
      <rPr>
        <b/>
        <sz val="8"/>
        <color indexed="12"/>
        <rFont val="Arial"/>
        <family val="2"/>
      </rPr>
      <t>/</t>
    </r>
    <r>
      <rPr>
        <i/>
        <sz val="8"/>
        <color indexed="12"/>
        <rFont val="Arial"/>
        <family val="2"/>
      </rPr>
      <t>Mullet</t>
    </r>
  </si>
  <si>
    <r>
      <rPr>
        <b/>
        <sz val="8"/>
        <rFont val="Arial"/>
        <family val="2"/>
      </rPr>
      <t>Gerut-Gerut</t>
    </r>
    <r>
      <rPr>
        <b/>
        <sz val="8"/>
        <color indexed="12"/>
        <rFont val="Arial"/>
        <family val="2"/>
      </rPr>
      <t xml:space="preserve"> /</t>
    </r>
    <r>
      <rPr>
        <i/>
        <sz val="8"/>
        <color indexed="12"/>
        <rFont val="Arial"/>
        <family val="2"/>
      </rPr>
      <t>Grunter</t>
    </r>
  </si>
  <si>
    <r>
      <t>Jenahak/</t>
    </r>
    <r>
      <rPr>
        <i/>
        <sz val="8"/>
        <color indexed="12"/>
        <rFont val="Arial"/>
        <family val="2"/>
      </rPr>
      <t>Mangrove Snapper</t>
    </r>
  </si>
  <si>
    <r>
      <t>Kerang/</t>
    </r>
    <r>
      <rPr>
        <i/>
        <sz val="8"/>
        <color indexed="12"/>
        <rFont val="Arial"/>
        <family val="2"/>
      </rPr>
      <t>Cockles</t>
    </r>
  </si>
  <si>
    <r>
      <t>Kerapu/</t>
    </r>
    <r>
      <rPr>
        <i/>
        <sz val="8"/>
        <color indexed="12"/>
        <rFont val="Arial"/>
        <family val="2"/>
      </rPr>
      <t>Grouper</t>
    </r>
  </si>
  <si>
    <r>
      <t>Ketam Nipah/</t>
    </r>
    <r>
      <rPr>
        <i/>
        <sz val="8"/>
        <color indexed="12"/>
        <rFont val="Arial"/>
        <family val="2"/>
      </rPr>
      <t>Mud Crab</t>
    </r>
  </si>
  <si>
    <r>
      <t>Merah/</t>
    </r>
    <r>
      <rPr>
        <i/>
        <sz val="8"/>
        <color indexed="12"/>
        <rFont val="Arial"/>
        <family val="2"/>
      </rPr>
      <t>Red Snapper</t>
    </r>
  </si>
  <si>
    <r>
      <t>Senangin/</t>
    </r>
    <r>
      <rPr>
        <i/>
        <sz val="8"/>
        <color indexed="12"/>
        <rFont val="Arial"/>
        <family val="2"/>
      </rPr>
      <t>Threadfin</t>
    </r>
  </si>
  <si>
    <r>
      <t>Siakap Merah/</t>
    </r>
    <r>
      <rPr>
        <sz val="8"/>
        <color indexed="12"/>
        <rFont val="Arial"/>
        <family val="2"/>
      </rPr>
      <t xml:space="preserve">Mangrove </t>
    </r>
    <r>
      <rPr>
        <i/>
        <sz val="8"/>
        <color indexed="12"/>
        <rFont val="Arial"/>
        <family val="2"/>
      </rPr>
      <t>Red Snapper</t>
    </r>
  </si>
  <si>
    <r>
      <t>Siput Sudu/</t>
    </r>
    <r>
      <rPr>
        <i/>
        <sz val="8"/>
        <color indexed="12"/>
        <rFont val="Arial"/>
        <family val="2"/>
      </rPr>
      <t>Mussels</t>
    </r>
  </si>
  <si>
    <r>
      <t>Tilapia Merah/</t>
    </r>
    <r>
      <rPr>
        <i/>
        <sz val="8"/>
        <color indexed="12"/>
        <rFont val="Arial"/>
        <family val="2"/>
      </rPr>
      <t>Red Tilapia</t>
    </r>
  </si>
  <si>
    <r>
      <t>Tiram/</t>
    </r>
    <r>
      <rPr>
        <i/>
        <sz val="8"/>
        <color indexed="12"/>
        <rFont val="Arial"/>
        <family val="2"/>
      </rPr>
      <t>Oyster</t>
    </r>
  </si>
  <si>
    <r>
      <t>Udang Harimau/</t>
    </r>
    <r>
      <rPr>
        <i/>
        <sz val="8"/>
        <color indexed="12"/>
        <rFont val="Arial"/>
        <family val="2"/>
      </rPr>
      <t>Tiger Prawn</t>
    </r>
  </si>
  <si>
    <r>
      <t>Pelbagai/</t>
    </r>
    <r>
      <rPr>
        <i/>
        <sz val="8"/>
        <color indexed="12"/>
        <rFont val="Arial"/>
        <family val="2"/>
      </rPr>
      <t>Miscellaneous</t>
    </r>
  </si>
  <si>
    <r>
      <t>(RM</t>
    </r>
    <r>
      <rPr>
        <i/>
        <sz val="9"/>
        <rFont val="Arial"/>
        <family val="2"/>
      </rPr>
      <t>/</t>
    </r>
    <r>
      <rPr>
        <b/>
        <sz val="9"/>
        <rFont val="Arial"/>
        <family val="2"/>
      </rPr>
      <t>kg)</t>
    </r>
  </si>
  <si>
    <r>
      <t>Benih Kerang/</t>
    </r>
    <r>
      <rPr>
        <i/>
        <sz val="8"/>
        <color indexed="12"/>
        <rFont val="Arial"/>
        <family val="2"/>
      </rPr>
      <t>Cockle Seeds</t>
    </r>
  </si>
  <si>
    <r>
      <t>Negeri/Kumpulan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State/Group</t>
    </r>
  </si>
  <si>
    <t xml:space="preserve">Anabantids
</t>
  </si>
  <si>
    <t xml:space="preserve">Callichthyids
</t>
  </si>
  <si>
    <t xml:space="preserve">Characins
</t>
  </si>
  <si>
    <t xml:space="preserve">Chichlids
</t>
  </si>
  <si>
    <t xml:space="preserve">Cobitids
</t>
  </si>
  <si>
    <t xml:space="preserve">Cyprinids Barb/Danio/Goldfish/Koi
</t>
  </si>
  <si>
    <t xml:space="preserve">Loricariidae
</t>
  </si>
  <si>
    <t xml:space="preserve">Osteoglossids
</t>
  </si>
  <si>
    <t xml:space="preserve">Poecilids
</t>
  </si>
  <si>
    <r>
      <t xml:space="preserve">Lain-Lain
</t>
    </r>
    <r>
      <rPr>
        <sz val="8"/>
        <color indexed="12"/>
        <rFont val="Arial"/>
        <family val="2"/>
      </rPr>
      <t>Others</t>
    </r>
  </si>
  <si>
    <r>
      <t>Jumlah</t>
    </r>
    <r>
      <rPr>
        <sz val="8"/>
        <rFont val="Arial"/>
        <family val="2"/>
      </rPr>
      <t xml:space="preserve">
</t>
    </r>
    <r>
      <rPr>
        <sz val="8"/>
        <color indexed="12"/>
        <rFont val="Arial"/>
        <family val="2"/>
      </rPr>
      <t>Total</t>
    </r>
  </si>
  <si>
    <r>
      <t xml:space="preserve">Tumbuhan
Akuatik*
</t>
    </r>
    <r>
      <rPr>
        <sz val="8"/>
        <color indexed="12"/>
        <rFont val="Arial"/>
        <family val="2"/>
      </rPr>
      <t>Aquatic
Plants</t>
    </r>
  </si>
  <si>
    <r>
      <t xml:space="preserve">*  </t>
    </r>
    <r>
      <rPr>
        <b/>
        <sz val="8"/>
        <rFont val="Arial"/>
        <family val="2"/>
      </rPr>
      <t>Kuantiti dalam ikat</t>
    </r>
    <r>
      <rPr>
        <sz val="8"/>
        <rFont val="Arial"/>
        <family val="2"/>
      </rPr>
      <t xml:space="preserve"> /</t>
    </r>
    <r>
      <rPr>
        <i/>
        <sz val="8"/>
        <rFont val="Arial"/>
        <family val="2"/>
      </rPr>
      <t xml:space="preserve"> </t>
    </r>
    <r>
      <rPr>
        <i/>
        <sz val="8"/>
        <color indexed="12"/>
        <rFont val="Arial"/>
        <family val="2"/>
      </rPr>
      <t>Quantity in bundles</t>
    </r>
  </si>
  <si>
    <r>
      <t xml:space="preserve">(NILAI DALAM RM / </t>
    </r>
    <r>
      <rPr>
        <i/>
        <sz val="9"/>
        <color indexed="12"/>
        <rFont val="Arial"/>
        <family val="2"/>
      </rPr>
      <t>VALUE IN RM</t>
    </r>
    <r>
      <rPr>
        <i/>
        <sz val="9"/>
        <rFont val="Arial"/>
        <family val="2"/>
      </rPr>
      <t>)</t>
    </r>
  </si>
  <si>
    <r>
      <t xml:space="preserve">Tumbuhan
Akuatik
</t>
    </r>
    <r>
      <rPr>
        <i/>
        <sz val="8"/>
        <color indexed="12"/>
        <rFont val="Arial"/>
        <family val="2"/>
      </rPr>
      <t>Aquatic
Plants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</si>
  <si>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17.2</t>
    </r>
  </si>
  <si>
    <r>
      <t xml:space="preserve">Tangki Air Masin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Brackishwater Tanks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</si>
  <si>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24.3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</si>
  <si>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25.2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</si>
  <si>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25.3</t>
    </r>
  </si>
  <si>
    <r>
      <t>TAN METRIK (berat basah)/</t>
    </r>
    <r>
      <rPr>
        <i/>
        <sz val="9"/>
        <color indexed="12"/>
        <rFont val="Arial"/>
        <family val="2"/>
      </rPr>
      <t xml:space="preserve">TONNES 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wet weight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</t>
    </r>
  </si>
  <si>
    <r>
      <t>Ikan Hiasan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Ornamental Fish</t>
    </r>
  </si>
  <si>
    <r>
      <t>(BILANGAN DALAM EKOR DAN IKAT/</t>
    </r>
    <r>
      <rPr>
        <i/>
        <sz val="9"/>
        <color indexed="12"/>
        <rFont val="Arial"/>
        <family val="2"/>
      </rPr>
      <t>NUMBER IN PIECES</t>
    </r>
    <r>
      <rPr>
        <i/>
        <sz val="9"/>
        <rFont val="Arial"/>
        <family val="2"/>
      </rPr>
      <t>)</t>
    </r>
  </si>
  <si>
    <r>
      <t>Kalui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Gouramy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</si>
  <si>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State</t>
    </r>
  </si>
  <si>
    <r>
      <t>Kolam Air Tawar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Freshwater Ponds</t>
    </r>
  </si>
  <si>
    <r>
      <t>Bekas Lombong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Ex-Mining Pools</t>
    </r>
  </si>
  <si>
    <r>
      <t>Sangkar Air Tawar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Freshwater Cages</t>
    </r>
  </si>
  <si>
    <r>
      <t>Tangki Simen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Cement Tanks</t>
    </r>
  </si>
  <si>
    <r>
      <t>Tangki Kanvas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Canvas Tanks</t>
    </r>
  </si>
  <si>
    <r>
      <t>Kandang Ikan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Pen Culture</t>
    </r>
  </si>
  <si>
    <r>
      <t>Ikan Hiasan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Ornamental Fish</t>
    </r>
  </si>
  <si>
    <r>
      <t>Tumbuhan Akuatik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Aquatic Plants</t>
    </r>
  </si>
  <si>
    <r>
      <t>Jumlah 
Penternak
Air Tawar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Total No.Of 
Freshwater
Culturists</t>
    </r>
  </si>
  <si>
    <r>
      <t>Bil.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No.</t>
    </r>
    <r>
      <rPr>
        <sz val="8"/>
        <rFont val="Arial"/>
        <family val="2"/>
      </rPr>
      <t xml:space="preserve">
</t>
    </r>
  </si>
  <si>
    <r>
      <t>Luas
(Ha)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Area
(Ha)</t>
    </r>
  </si>
  <si>
    <r>
      <rPr>
        <b/>
        <sz val="8"/>
        <rFont val="Arial"/>
        <family val="2"/>
      </rPr>
      <t>Bil.
Penternak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No. Of
Culturists</t>
    </r>
  </si>
  <si>
    <r>
      <t>Bil.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No</t>
    </r>
    <r>
      <rPr>
        <i/>
        <sz val="8"/>
        <rFont val="Arial"/>
        <family val="2"/>
      </rPr>
      <t>.</t>
    </r>
    <r>
      <rPr>
        <sz val="8"/>
        <rFont val="Arial"/>
        <family val="2"/>
      </rPr>
      <t xml:space="preserve">
</t>
    </r>
  </si>
  <si>
    <r>
      <t>Luas
(m</t>
    </r>
    <r>
      <rPr>
        <b/>
        <i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>)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Area
(m</t>
    </r>
    <r>
      <rPr>
        <i/>
        <vertAlign val="superscript"/>
        <sz val="8"/>
        <color rgb="FF0000FF"/>
        <rFont val="Arial"/>
        <family val="2"/>
      </rPr>
      <t>2</t>
    </r>
    <r>
      <rPr>
        <i/>
        <sz val="8"/>
        <color rgb="FF0000FF"/>
        <rFont val="Arial"/>
        <family val="2"/>
      </rPr>
      <t>)</t>
    </r>
  </si>
  <si>
    <r>
      <t>Luas
(m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>)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Area
(m</t>
    </r>
    <r>
      <rPr>
        <i/>
        <vertAlign val="superscript"/>
        <sz val="8"/>
        <color rgb="FF0000FF"/>
        <rFont val="Arial"/>
        <family val="2"/>
      </rPr>
      <t>2</t>
    </r>
    <r>
      <rPr>
        <i/>
        <sz val="8"/>
        <color rgb="FF0000FF"/>
        <rFont val="Arial"/>
        <family val="2"/>
      </rPr>
      <t>)</t>
    </r>
  </si>
  <si>
    <r>
      <t xml:space="preserve">Bil.
</t>
    </r>
    <r>
      <rPr>
        <i/>
        <sz val="8"/>
        <color rgb="FF0000FF"/>
        <rFont val="Arial"/>
        <family val="2"/>
      </rPr>
      <t>No.</t>
    </r>
  </si>
  <si>
    <r>
      <t xml:space="preserve">Luas (m²)
</t>
    </r>
    <r>
      <rPr>
        <i/>
        <sz val="8"/>
        <color rgb="FF0000FF"/>
        <rFont val="Arial"/>
        <family val="2"/>
      </rPr>
      <t>Area (m²)</t>
    </r>
  </si>
  <si>
    <r>
      <t>Bil.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No.</t>
    </r>
    <r>
      <rPr>
        <sz val="8"/>
        <color rgb="FF0000FF"/>
        <rFont val="Arial"/>
        <family val="2"/>
      </rPr>
      <t xml:space="preserve">
</t>
    </r>
  </si>
  <si>
    <r>
      <t>Kolam Air Payau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Brackishwater Ponds</t>
    </r>
  </si>
  <si>
    <r>
      <t>Sangkar Air Payau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Brackishwater Cages</t>
    </r>
  </si>
  <si>
    <r>
      <t>Kandang Air Payau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Brackishwater Pen Culture</t>
    </r>
  </si>
  <si>
    <r>
      <t>Rumpai Laut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Seaweeds</t>
    </r>
  </si>
  <si>
    <r>
      <t>Jumlah 
Penternak
Air 
Payau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Total No. 
Of 
Brackish
water
Culturists</t>
    </r>
  </si>
  <si>
    <r>
      <t xml:space="preserve">Jumlah Besar
Penternak
Akuakultur
</t>
    </r>
    <r>
      <rPr>
        <i/>
        <sz val="8"/>
        <color rgb="FF0000FF"/>
        <rFont val="Arial"/>
        <family val="2"/>
      </rPr>
      <t>Grand
Total
Aquaculture
Culturists</t>
    </r>
    <r>
      <rPr>
        <b/>
        <sz val="8"/>
        <rFont val="Arial"/>
        <family val="2"/>
      </rPr>
      <t xml:space="preserve">
</t>
    </r>
  </si>
  <si>
    <r>
      <t>Luas
(m2)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Area
(m2)</t>
    </r>
  </si>
  <si>
    <r>
      <t xml:space="preserve">Bil.
</t>
    </r>
    <r>
      <rPr>
        <b/>
        <i/>
        <sz val="8"/>
        <color rgb="FF0000FF"/>
        <rFont val="Arial"/>
        <family val="2"/>
      </rPr>
      <t>No.</t>
    </r>
    <r>
      <rPr>
        <b/>
        <sz val="8"/>
        <rFont val="Arial"/>
        <family val="2"/>
      </rPr>
      <t xml:space="preserve">
</t>
    </r>
  </si>
  <si>
    <r>
      <t xml:space="preserve">Luas
(m2)
</t>
    </r>
    <r>
      <rPr>
        <b/>
        <i/>
        <sz val="8"/>
        <color rgb="FF0000FF"/>
        <rFont val="Arial"/>
        <family val="2"/>
      </rPr>
      <t>Area
(m2)</t>
    </r>
  </si>
  <si>
    <r>
      <t xml:space="preserve">Bil. Tali
</t>
    </r>
    <r>
      <rPr>
        <i/>
        <sz val="8"/>
        <color rgb="FF0000FF"/>
        <rFont val="Arial"/>
        <family val="2"/>
      </rPr>
      <t>No.
Of Longline</t>
    </r>
  </si>
  <si>
    <t>Penternak</t>
  </si>
  <si>
    <t>AT</t>
  </si>
  <si>
    <t>IH</t>
  </si>
  <si>
    <t>T.Akuatik</t>
  </si>
  <si>
    <t>AP</t>
  </si>
  <si>
    <t>RL</t>
  </si>
  <si>
    <t>Keluasan(HA)</t>
  </si>
  <si>
    <r>
      <t>Jadual</t>
    </r>
    <r>
      <rPr>
        <i/>
        <sz val="10"/>
        <rFont val="Arial"/>
        <family val="2"/>
      </rPr>
      <t xml:space="preserve"> 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13.1</t>
    </r>
  </si>
  <si>
    <r>
      <t>Jadual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13.2</t>
    </r>
  </si>
  <si>
    <r>
      <t>Januari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January</t>
    </r>
  </si>
  <si>
    <r>
      <t>Februari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February</t>
    </r>
  </si>
  <si>
    <r>
      <t>April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April</t>
    </r>
  </si>
  <si>
    <r>
      <t>Mei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May</t>
    </r>
  </si>
  <si>
    <r>
      <t>Mac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March</t>
    </r>
  </si>
  <si>
    <r>
      <t>Jun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June</t>
    </r>
  </si>
  <si>
    <r>
      <t>Julai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July</t>
    </r>
  </si>
  <si>
    <r>
      <t>Ogos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August</t>
    </r>
  </si>
  <si>
    <r>
      <t>September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September</t>
    </r>
  </si>
  <si>
    <r>
      <t>Oktober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October</t>
    </r>
  </si>
  <si>
    <r>
      <t>November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November</t>
    </r>
  </si>
  <si>
    <r>
      <t>Disember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December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</si>
  <si>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Total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</si>
  <si>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Total</t>
    </r>
  </si>
  <si>
    <r>
      <t>Jumlah</t>
    </r>
    <r>
      <rPr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Total</t>
    </r>
  </si>
  <si>
    <r>
      <t xml:space="preserve">Bilangan Pekerja
</t>
    </r>
    <r>
      <rPr>
        <i/>
        <sz val="8"/>
        <color rgb="FF0000FF"/>
        <rFont val="Arial"/>
        <family val="2"/>
      </rPr>
      <t>Number Of Workers</t>
    </r>
  </si>
  <si>
    <r>
      <t xml:space="preserve">Kerapu Hybrid
</t>
    </r>
    <r>
      <rPr>
        <i/>
        <sz val="8"/>
        <color rgb="FF0000FF"/>
        <rFont val="Arial"/>
        <family val="2"/>
      </rPr>
      <t>Hybrid Grouper</t>
    </r>
  </si>
  <si>
    <t xml:space="preserve">Cypinodontids
</t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</si>
  <si>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>20.2</t>
    </r>
  </si>
  <si>
    <t xml:space="preserve">Selangor </t>
  </si>
  <si>
    <r>
      <t>(TAN METRIK/</t>
    </r>
    <r>
      <rPr>
        <i/>
        <sz val="10"/>
        <color indexed="12"/>
        <rFont val="Arial"/>
        <family val="2"/>
      </rPr>
      <t>TONNES</t>
    </r>
    <r>
      <rPr>
        <i/>
        <sz val="10"/>
        <rFont val="Arial"/>
        <family val="2"/>
      </rPr>
      <t>)</t>
    </r>
  </si>
  <si>
    <r>
      <t>Negeri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State</t>
    </r>
  </si>
  <si>
    <r>
      <t>Haruan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Snake Head</t>
    </r>
    <r>
      <rPr>
        <sz val="10"/>
        <rFont val="Arial"/>
        <family val="2"/>
      </rPr>
      <t xml:space="preserve">
</t>
    </r>
  </si>
  <si>
    <r>
      <t>Jelawat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River
Carp</t>
    </r>
  </si>
  <si>
    <r>
      <t>Kalui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Giant Gouramy</t>
    </r>
    <r>
      <rPr>
        <sz val="10"/>
        <rFont val="Arial"/>
        <family val="2"/>
      </rPr>
      <t xml:space="preserve">
</t>
    </r>
  </si>
  <si>
    <r>
      <t>Kap Kepala
Besar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 xml:space="preserve">Big Head
Carp </t>
    </r>
  </si>
  <si>
    <r>
      <t>Kap Rumput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Grass</t>
    </r>
    <r>
      <rPr>
        <sz val="10"/>
        <color indexed="12"/>
        <rFont val="Arial"/>
        <family val="2"/>
      </rPr>
      <t xml:space="preserve">
Carp</t>
    </r>
  </si>
  <si>
    <r>
      <t>Kelah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Rriver Carp</t>
    </r>
  </si>
  <si>
    <r>
      <t>Keli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Freshwater
Catfish</t>
    </r>
  </si>
  <si>
    <r>
      <t xml:space="preserve">Kerai 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 xml:space="preserve">Carp/Barb
</t>
    </r>
  </si>
  <si>
    <r>
      <t>Ketutu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Goby</t>
    </r>
    <r>
      <rPr>
        <sz val="10"/>
        <rFont val="Arial"/>
        <family val="2"/>
      </rPr>
      <t xml:space="preserve">
</t>
    </r>
  </si>
  <si>
    <r>
      <t>Lampam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 xml:space="preserve">Jawa
</t>
    </r>
    <r>
      <rPr>
        <i/>
        <sz val="10"/>
        <color indexed="12"/>
        <rFont val="Arial"/>
        <family val="2"/>
      </rPr>
      <t>Javanese</t>
    </r>
    <r>
      <rPr>
        <sz val="10"/>
        <color indexed="12"/>
        <rFont val="Arial"/>
        <family val="2"/>
      </rPr>
      <t xml:space="preserve">
C</t>
    </r>
    <r>
      <rPr>
        <i/>
        <sz val="10"/>
        <color indexed="12"/>
        <rFont val="Arial"/>
        <family val="2"/>
      </rPr>
      <t>arp</t>
    </r>
  </si>
  <si>
    <r>
      <t xml:space="preserve">Lampam Sungai 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River Carp</t>
    </r>
  </si>
  <si>
    <r>
      <t>Lee
Koh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Common
Carp</t>
    </r>
  </si>
  <si>
    <r>
      <t>Patin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River
Catfish</t>
    </r>
  </si>
  <si>
    <r>
      <t>Puyu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Climbing Perch</t>
    </r>
  </si>
  <si>
    <r>
      <t>Rohu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Labeo Rohita</t>
    </r>
  </si>
  <si>
    <r>
      <t>Sepat Siam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Snakeskin Gouramy</t>
    </r>
  </si>
  <si>
    <r>
      <t>Tilapia
Hitam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Black
Tilapia</t>
    </r>
  </si>
  <si>
    <r>
      <t>Tilapia
Merah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Red
Tilapia</t>
    </r>
  </si>
  <si>
    <r>
      <t>Toman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Giant
Snake Head</t>
    </r>
  </si>
  <si>
    <r>
      <t>Udang
Galah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Giant Fresh-
water Prawn</t>
    </r>
  </si>
  <si>
    <r>
      <t>Pelbagai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Miscellaneous</t>
    </r>
    <r>
      <rPr>
        <sz val="10"/>
        <rFont val="Arial"/>
        <family val="2"/>
      </rPr>
      <t xml:space="preserve">
</t>
    </r>
  </si>
  <si>
    <r>
      <t>Jumlah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Total</t>
    </r>
    <r>
      <rPr>
        <sz val="10"/>
        <rFont val="Arial"/>
        <family val="2"/>
      </rPr>
      <t xml:space="preserve">
</t>
    </r>
  </si>
  <si>
    <r>
      <t>Jumlah</t>
    </r>
    <r>
      <rPr>
        <i/>
        <sz val="10"/>
        <rFont val="Arial"/>
        <family val="2"/>
      </rPr>
      <t>/</t>
    </r>
    <r>
      <rPr>
        <i/>
        <sz val="10"/>
        <color indexed="12"/>
        <rFont val="Arial"/>
        <family val="2"/>
      </rPr>
      <t>Total</t>
    </r>
  </si>
  <si>
    <r>
      <t>(NILAI DALAM RM ' 000</t>
    </r>
    <r>
      <rPr>
        <i/>
        <sz val="10"/>
        <rFont val="Arial"/>
        <family val="2"/>
      </rPr>
      <t>/</t>
    </r>
    <r>
      <rPr>
        <i/>
        <sz val="10"/>
        <color indexed="12"/>
        <rFont val="Arial"/>
        <family val="2"/>
      </rPr>
      <t>VALUE IN RM '000</t>
    </r>
    <r>
      <rPr>
        <i/>
        <sz val="10"/>
        <rFont val="Arial"/>
        <family val="2"/>
      </rPr>
      <t>)</t>
    </r>
  </si>
  <si>
    <r>
      <t>Jumlah</t>
    </r>
    <r>
      <rPr>
        <i/>
        <sz val="10"/>
        <rFont val="Arial"/>
        <family val="2"/>
      </rPr>
      <t xml:space="preserve">/ </t>
    </r>
    <r>
      <rPr>
        <i/>
        <sz val="10"/>
        <color indexed="12"/>
        <rFont val="Arial"/>
        <family val="2"/>
      </rPr>
      <t>Total</t>
    </r>
    <r>
      <rPr>
        <i/>
        <sz val="10"/>
        <rFont val="Arial"/>
        <family val="2"/>
      </rPr>
      <t xml:space="preserve">
</t>
    </r>
  </si>
  <si>
    <r>
      <t xml:space="preserve">Negeri
</t>
    </r>
    <r>
      <rPr>
        <i/>
        <sz val="10"/>
        <color indexed="12"/>
        <rFont val="Arial"/>
        <family val="2"/>
      </rPr>
      <t>State</t>
    </r>
  </si>
  <si>
    <r>
      <t>Kap Kepala
Besar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Big Head
Carp</t>
    </r>
  </si>
  <si>
    <r>
      <t>Kap Rumput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Grass Carp</t>
    </r>
    <r>
      <rPr>
        <sz val="10"/>
        <rFont val="Arial"/>
        <family val="2"/>
      </rPr>
      <t xml:space="preserve">
</t>
    </r>
  </si>
  <si>
    <r>
      <t>Lampam
Jawa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 xml:space="preserve">Javanese
Carp  </t>
    </r>
    <r>
      <rPr>
        <i/>
        <sz val="10"/>
        <rFont val="Arial"/>
        <family val="2"/>
      </rPr>
      <t xml:space="preserve">    </t>
    </r>
    <r>
      <rPr>
        <sz val="10"/>
        <rFont val="Arial"/>
        <family val="2"/>
      </rPr>
      <t xml:space="preserve"> </t>
    </r>
  </si>
  <si>
    <r>
      <t>Lee Koh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Common
Carp</t>
    </r>
  </si>
  <si>
    <r>
      <t>Jumlah/</t>
    </r>
    <r>
      <rPr>
        <i/>
        <sz val="10"/>
        <color indexed="12"/>
        <rFont val="Arial"/>
        <family val="2"/>
      </rPr>
      <t>Total</t>
    </r>
  </si>
  <si>
    <r>
      <t>(TAN METRIK</t>
    </r>
    <r>
      <rPr>
        <i/>
        <sz val="10"/>
        <rFont val="Arial"/>
        <family val="2"/>
      </rPr>
      <t>/</t>
    </r>
    <r>
      <rPr>
        <i/>
        <sz val="10"/>
        <color indexed="12"/>
        <rFont val="Arial"/>
        <family val="2"/>
      </rPr>
      <t>TONNES</t>
    </r>
    <r>
      <rPr>
        <i/>
        <sz val="10"/>
        <rFont val="Arial"/>
        <family val="2"/>
      </rPr>
      <t>)</t>
    </r>
  </si>
  <si>
    <r>
      <t xml:space="preserve">Patin
</t>
    </r>
    <r>
      <rPr>
        <i/>
        <sz val="10"/>
        <color indexed="12"/>
        <rFont val="Arial"/>
        <family val="2"/>
      </rPr>
      <t>River
Catfish</t>
    </r>
  </si>
  <si>
    <r>
      <t>Udang Galah</t>
    </r>
    <r>
      <rPr>
        <sz val="10"/>
        <rFont val="Arial"/>
        <family val="2"/>
      </rPr>
      <t xml:space="preserve">
</t>
    </r>
    <r>
      <rPr>
        <i/>
        <sz val="10"/>
        <color rgb="FF0000FF"/>
        <rFont val="Arial"/>
        <family val="2"/>
      </rPr>
      <t>Giant Freshwater Prawn</t>
    </r>
  </si>
  <si>
    <r>
      <t>Patin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River Catfish</t>
    </r>
  </si>
  <si>
    <r>
      <t>(NILAI DALAM RM ' 000</t>
    </r>
    <r>
      <rPr>
        <i/>
        <sz val="10"/>
        <rFont val="Arial"/>
        <family val="2"/>
      </rPr>
      <t>/</t>
    </r>
    <r>
      <rPr>
        <i/>
        <sz val="10"/>
        <color indexed="12"/>
        <rFont val="Arial"/>
        <family val="2"/>
      </rPr>
      <t>VALUE IN RM '000)</t>
    </r>
  </si>
  <si>
    <r>
      <t>(NILAI DALAM RM ' 000/</t>
    </r>
    <r>
      <rPr>
        <i/>
        <sz val="10"/>
        <color indexed="12"/>
        <rFont val="Arial"/>
        <family val="2"/>
      </rPr>
      <t>VALUE IN RM '000</t>
    </r>
    <r>
      <rPr>
        <b/>
        <sz val="10"/>
        <rFont val="Arial"/>
        <family val="2"/>
      </rPr>
      <t>)</t>
    </r>
  </si>
  <si>
    <r>
      <t xml:space="preserve">Keli
</t>
    </r>
    <r>
      <rPr>
        <i/>
        <sz val="10"/>
        <color indexed="12"/>
        <rFont val="Arial"/>
        <family val="2"/>
      </rPr>
      <t>Freshwater
Catfish</t>
    </r>
  </si>
  <si>
    <r>
      <t xml:space="preserve">Pelbagai
</t>
    </r>
    <r>
      <rPr>
        <i/>
        <sz val="10"/>
        <color indexed="12"/>
        <rFont val="Arial"/>
        <family val="2"/>
      </rPr>
      <t>Miscellaneous</t>
    </r>
    <r>
      <rPr>
        <i/>
        <sz val="10"/>
        <rFont val="Arial"/>
        <family val="2"/>
      </rPr>
      <t xml:space="preserve">
</t>
    </r>
  </si>
  <si>
    <r>
      <t>(TAN METRIK</t>
    </r>
    <r>
      <rPr>
        <b/>
        <i/>
        <sz val="10"/>
        <rFont val="Arial"/>
        <family val="2"/>
      </rPr>
      <t>/</t>
    </r>
    <r>
      <rPr>
        <i/>
        <sz val="10"/>
        <color indexed="12"/>
        <rFont val="Arial"/>
        <family val="2"/>
      </rPr>
      <t>TONNES</t>
    </r>
    <r>
      <rPr>
        <b/>
        <i/>
        <sz val="10"/>
        <rFont val="Arial"/>
        <family val="2"/>
      </rPr>
      <t>)</t>
    </r>
  </si>
  <si>
    <r>
      <t>Lampam
Jawa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 xml:space="preserve">Javanese
Carp     </t>
    </r>
    <r>
      <rPr>
        <i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</t>
    </r>
  </si>
  <si>
    <r>
      <t>Jenahak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Mangrove
Snapper</t>
    </r>
  </si>
  <si>
    <r>
      <t>Kerapu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Grouper</t>
    </r>
    <r>
      <rPr>
        <sz val="10"/>
        <rFont val="Arial"/>
        <family val="2"/>
      </rPr>
      <t xml:space="preserve">
</t>
    </r>
  </si>
  <si>
    <r>
      <t>Ketam Nipah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Mud
Crab</t>
    </r>
  </si>
  <si>
    <r>
      <t xml:space="preserve">Merah
</t>
    </r>
    <r>
      <rPr>
        <i/>
        <sz val="10"/>
        <color indexed="12"/>
        <rFont val="Arial"/>
        <family val="2"/>
      </rPr>
      <t>Red
Snapper</t>
    </r>
  </si>
  <si>
    <r>
      <t>Tilapia
Merah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Red Tilapia</t>
    </r>
    <r>
      <rPr>
        <sz val="10"/>
        <rFont val="Arial"/>
        <family val="2"/>
      </rPr>
      <t xml:space="preserve">
</t>
    </r>
  </si>
  <si>
    <r>
      <t xml:space="preserve">Udang
Harimau
</t>
    </r>
    <r>
      <rPr>
        <i/>
        <sz val="10"/>
        <color indexed="12"/>
        <rFont val="Arial"/>
        <family val="2"/>
      </rPr>
      <t>Tiger
Prawn</t>
    </r>
  </si>
  <si>
    <r>
      <t>Jumlah</t>
    </r>
    <r>
      <rPr>
        <b/>
        <i/>
        <sz val="10"/>
        <rFont val="Arial"/>
        <family val="2"/>
      </rPr>
      <t>/</t>
    </r>
    <r>
      <rPr>
        <i/>
        <sz val="10"/>
        <color rgb="FF0000FF"/>
        <rFont val="Arial"/>
        <family val="2"/>
      </rPr>
      <t>Total</t>
    </r>
  </si>
  <si>
    <r>
      <t>Jumlah</t>
    </r>
    <r>
      <rPr>
        <i/>
        <sz val="10"/>
        <rFont val="Arial"/>
        <family val="2"/>
      </rPr>
      <t>/</t>
    </r>
    <r>
      <rPr>
        <i/>
        <sz val="10"/>
        <color rgb="FF0000FF"/>
        <rFont val="Arial"/>
        <family val="2"/>
      </rPr>
      <t>Total</t>
    </r>
  </si>
  <si>
    <r>
      <t>(TAN METRIK</t>
    </r>
    <r>
      <rPr>
        <i/>
        <sz val="10"/>
        <rFont val="Arial"/>
        <family val="2"/>
      </rPr>
      <t>/</t>
    </r>
    <r>
      <rPr>
        <i/>
        <sz val="10"/>
        <color rgb="FF0000FF"/>
        <rFont val="Arial"/>
        <family val="2"/>
      </rPr>
      <t>TONNES</t>
    </r>
    <r>
      <rPr>
        <i/>
        <sz val="10"/>
        <rFont val="Arial"/>
        <family val="2"/>
      </rPr>
      <t>)</t>
    </r>
  </si>
  <si>
    <r>
      <t>Bawal Emas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Trachinotus
Blochii</t>
    </r>
  </si>
  <si>
    <r>
      <t>Belanak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Mullet</t>
    </r>
  </si>
  <si>
    <r>
      <t xml:space="preserve">Nyok-Nyok 
</t>
    </r>
    <r>
      <rPr>
        <i/>
        <sz val="10"/>
        <color indexed="12"/>
        <rFont val="Arial"/>
        <family val="2"/>
      </rPr>
      <t>Horse Mackerel</t>
    </r>
  </si>
  <si>
    <r>
      <t xml:space="preserve">Senangin
</t>
    </r>
    <r>
      <rPr>
        <i/>
        <sz val="10"/>
        <color indexed="12"/>
        <rFont val="Arial"/>
        <family val="2"/>
      </rPr>
      <t>Threadfin</t>
    </r>
  </si>
  <si>
    <r>
      <t xml:space="preserve">Siakap
Merah
</t>
    </r>
    <r>
      <rPr>
        <i/>
        <sz val="10"/>
        <color indexed="12"/>
        <rFont val="Arial"/>
        <family val="2"/>
      </rPr>
      <t>Mangrove
Red Snapper</t>
    </r>
  </si>
  <si>
    <r>
      <t>Jumlah/</t>
    </r>
    <r>
      <rPr>
        <i/>
        <sz val="10"/>
        <color rgb="FF0000FF"/>
        <rFont val="Arial"/>
        <family val="2"/>
      </rPr>
      <t>Total</t>
    </r>
  </si>
  <si>
    <r>
      <t>Jumlah</t>
    </r>
    <r>
      <rPr>
        <b/>
        <i/>
        <sz val="10"/>
        <rFont val="Arial"/>
        <family val="2"/>
      </rPr>
      <t>/</t>
    </r>
    <r>
      <rPr>
        <i/>
        <sz val="10"/>
        <color indexed="12"/>
        <rFont val="Arial"/>
        <family val="2"/>
      </rPr>
      <t>Total</t>
    </r>
  </si>
  <si>
    <r>
      <t xml:space="preserve">Kerapu
</t>
    </r>
    <r>
      <rPr>
        <i/>
        <sz val="10"/>
        <color indexed="12"/>
        <rFont val="Arial"/>
        <family val="2"/>
      </rPr>
      <t>Grouper</t>
    </r>
    <r>
      <rPr>
        <i/>
        <sz val="10"/>
        <rFont val="Arial"/>
        <family val="2"/>
      </rPr>
      <t xml:space="preserve">
</t>
    </r>
  </si>
  <si>
    <r>
      <t>Merah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Red Snapper</t>
    </r>
    <r>
      <rPr>
        <sz val="10"/>
        <rFont val="Arial"/>
        <family val="2"/>
      </rPr>
      <t xml:space="preserve">
</t>
    </r>
  </si>
  <si>
    <r>
      <t>Balat</t>
    </r>
    <r>
      <rPr>
        <b/>
        <sz val="8"/>
        <color indexed="12"/>
        <rFont val="Arial"/>
        <family val="2"/>
      </rPr>
      <t>/</t>
    </r>
    <r>
      <rPr>
        <b/>
        <sz val="8"/>
        <rFont val="Arial"/>
        <family val="2"/>
      </rPr>
      <t>Gamat</t>
    </r>
    <r>
      <rPr>
        <b/>
        <sz val="8"/>
        <color indexed="12"/>
        <rFont val="Arial"/>
        <family val="2"/>
      </rPr>
      <t xml:space="preserve"> </t>
    </r>
    <r>
      <rPr>
        <i/>
        <sz val="8"/>
        <color indexed="12"/>
        <rFont val="Arial"/>
        <family val="2"/>
      </rPr>
      <t>Sea cucumber</t>
    </r>
  </si>
  <si>
    <r>
      <t>Tilapia Hitam /</t>
    </r>
    <r>
      <rPr>
        <i/>
        <sz val="8"/>
        <color rgb="FF0000FF"/>
        <rFont val="Arial"/>
        <family val="2"/>
      </rPr>
      <t>Black Tilapia</t>
    </r>
    <r>
      <rPr>
        <b/>
        <sz val="8"/>
        <rFont val="Arial"/>
        <family val="2"/>
      </rPr>
      <t xml:space="preserve"> </t>
    </r>
  </si>
  <si>
    <r>
      <t>Tangki Air Payau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Brackishwater Tanks</t>
    </r>
  </si>
  <si>
    <r>
      <t xml:space="preserve">Tangki
Air Payau </t>
    </r>
    <r>
      <rPr>
        <i/>
        <sz val="8"/>
        <color indexed="12"/>
        <rFont val="Arial"/>
        <family val="2"/>
      </rPr>
      <t>Brackish-water 
Tanks</t>
    </r>
  </si>
  <si>
    <r>
      <t xml:space="preserve">Tangki Air Payau
</t>
    </r>
    <r>
      <rPr>
        <i/>
        <sz val="8"/>
        <color indexed="12"/>
        <rFont val="Arial"/>
        <family val="2"/>
      </rPr>
      <t>Brackishwater Tanks</t>
    </r>
  </si>
  <si>
    <r>
      <t xml:space="preserve">Tangki Air Payau 
</t>
    </r>
    <r>
      <rPr>
        <i/>
        <sz val="8"/>
        <color indexed="12"/>
        <rFont val="Arial"/>
        <family val="2"/>
      </rPr>
      <t>Brackishwater Tanks</t>
    </r>
  </si>
  <si>
    <r>
      <t xml:space="preserve">Tangki Air Payau
</t>
    </r>
    <r>
      <rPr>
        <i/>
        <sz val="8"/>
        <color indexed="12"/>
        <rFont val="Arial"/>
        <family val="2"/>
      </rPr>
      <t>Brackishwater</t>
    </r>
    <r>
      <rPr>
        <b/>
        <sz val="8"/>
        <color indexed="12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Tanks</t>
    </r>
  </si>
  <si>
    <r>
      <t>Siakap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Seabass</t>
    </r>
    <r>
      <rPr>
        <sz val="10"/>
        <rFont val="Arial"/>
        <family val="2"/>
      </rPr>
      <t xml:space="preserve">
</t>
    </r>
  </si>
  <si>
    <r>
      <t>Siakap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Seabass</t>
    </r>
  </si>
  <si>
    <r>
      <t>Cupak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Indian Threadfish</t>
    </r>
  </si>
  <si>
    <r>
      <t>Gerong-Gerong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Golden Trevally</t>
    </r>
  </si>
  <si>
    <r>
      <t>Kerapu Harimau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Brown-Marbled Grouper</t>
    </r>
    <r>
      <rPr>
        <sz val="10"/>
        <rFont val="Arial"/>
        <family val="2"/>
      </rPr>
      <t xml:space="preserve">
</t>
    </r>
  </si>
  <si>
    <r>
      <t>Kerapu Hybrid</t>
    </r>
    <r>
      <rPr>
        <sz val="10"/>
        <rFont val="Arial"/>
        <family val="2"/>
      </rPr>
      <t xml:space="preserve">
</t>
    </r>
    <r>
      <rPr>
        <i/>
        <sz val="10"/>
        <color rgb="FF0000FF"/>
        <rFont val="Arial"/>
        <family val="2"/>
      </rPr>
      <t>Hybrid</t>
    </r>
    <r>
      <rPr>
        <i/>
        <sz val="10"/>
        <color indexed="12"/>
        <rFont val="Arial"/>
        <family val="2"/>
      </rPr>
      <t xml:space="preserve"> Grouper</t>
    </r>
    <r>
      <rPr>
        <sz val="10"/>
        <rFont val="Arial"/>
        <family val="2"/>
      </rPr>
      <t xml:space="preserve">
</t>
    </r>
  </si>
  <si>
    <r>
      <t xml:space="preserve">Kerapu Kertang 
</t>
    </r>
    <r>
      <rPr>
        <i/>
        <sz val="10"/>
        <color rgb="FF0000FF"/>
        <rFont val="Arial"/>
        <family val="2"/>
      </rPr>
      <t>Atlantic Goliath Grouper</t>
    </r>
  </si>
  <si>
    <r>
      <t>Kerapu Tikus/Mameng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Mouse Grouper</t>
    </r>
  </si>
  <si>
    <r>
      <t>Balat/Gamat</t>
    </r>
    <r>
      <rPr>
        <sz val="10"/>
        <color indexed="12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Sea Cucumber</t>
    </r>
    <r>
      <rPr>
        <sz val="10"/>
        <rFont val="Arial"/>
        <family val="2"/>
      </rPr>
      <t xml:space="preserve">
</t>
    </r>
  </si>
  <si>
    <r>
      <t xml:space="preserve">Kerapu Tikus/Mameng
</t>
    </r>
    <r>
      <rPr>
        <i/>
        <sz val="10"/>
        <color indexed="12"/>
        <rFont val="Arial"/>
        <family val="2"/>
      </rPr>
      <t>Mouse Grouper</t>
    </r>
    <r>
      <rPr>
        <i/>
        <sz val="10"/>
        <rFont val="Arial"/>
        <family val="2"/>
      </rPr>
      <t xml:space="preserve">
</t>
    </r>
  </si>
  <si>
    <r>
      <t xml:space="preserve">Lokan
</t>
    </r>
    <r>
      <rPr>
        <i/>
        <sz val="10"/>
        <color indexed="12"/>
        <rFont val="Arial"/>
        <family val="2"/>
      </rPr>
      <t>Polymesoda Expansa</t>
    </r>
    <r>
      <rPr>
        <i/>
        <sz val="10"/>
        <rFont val="Arial"/>
        <family val="2"/>
      </rPr>
      <t xml:space="preserve">
</t>
    </r>
  </si>
  <si>
    <r>
      <t>Siakap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Seabass</t>
    </r>
    <r>
      <rPr>
        <i/>
        <sz val="10"/>
        <rFont val="Arial"/>
        <family val="2"/>
      </rPr>
      <t xml:space="preserve">
</t>
    </r>
  </si>
  <si>
    <t>``</t>
  </si>
  <si>
    <t>Abalone</t>
  </si>
  <si>
    <r>
      <t xml:space="preserve">Kerang
</t>
    </r>
    <r>
      <rPr>
        <i/>
        <sz val="10"/>
        <color rgb="FF0000FF"/>
        <rFont val="Arial"/>
        <family val="2"/>
      </rPr>
      <t>Cockle</t>
    </r>
  </si>
  <si>
    <r>
      <t xml:space="preserve">Siput Sudu
</t>
    </r>
    <r>
      <rPr>
        <i/>
        <sz val="10"/>
        <color rgb="FF0000FF"/>
        <rFont val="Arial"/>
        <family val="2"/>
      </rPr>
      <t>Mussles</t>
    </r>
  </si>
  <si>
    <r>
      <t xml:space="preserve">Tiram
</t>
    </r>
    <r>
      <rPr>
        <i/>
        <sz val="10"/>
        <color rgb="FF0000FF"/>
        <rFont val="Arial"/>
        <family val="2"/>
      </rPr>
      <t>Oyster</t>
    </r>
  </si>
  <si>
    <r>
      <t xml:space="preserve">Abalone
</t>
    </r>
    <r>
      <rPr>
        <i/>
        <sz val="8"/>
        <color rgb="FF0000FF"/>
        <rFont val="Arial"/>
        <family val="2"/>
      </rPr>
      <t>Abalone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</si>
  <si>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26.2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</si>
  <si>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26.3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</si>
  <si>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26.4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</si>
  <si>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30.1</t>
    </r>
  </si>
  <si>
    <r>
      <t>Abalone</t>
    </r>
    <r>
      <rPr>
        <b/>
        <sz val="8"/>
        <color rgb="FF0000FF"/>
        <rFont val="Arial"/>
        <family val="2"/>
      </rPr>
      <t>/</t>
    </r>
    <r>
      <rPr>
        <i/>
        <sz val="8"/>
        <color rgb="FF0000FF"/>
        <rFont val="Arial"/>
        <family val="2"/>
      </rPr>
      <t>Abalone</t>
    </r>
  </si>
  <si>
    <r>
      <rPr>
        <b/>
        <sz val="10"/>
        <rFont val="Arial"/>
        <family val="2"/>
      </rPr>
      <t>Sebarau</t>
    </r>
    <r>
      <rPr>
        <sz val="10"/>
        <rFont val="Arial"/>
        <family val="2"/>
      </rPr>
      <t xml:space="preserve">
</t>
    </r>
    <r>
      <rPr>
        <i/>
        <sz val="10"/>
        <color rgb="FF0000FF"/>
        <rFont val="Arial"/>
        <family val="2"/>
      </rPr>
      <t>Carp</t>
    </r>
  </si>
  <si>
    <r>
      <t>Tilapia
Gift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Gift
Tilapia</t>
    </r>
  </si>
  <si>
    <r>
      <t>Tilapia Gift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Gift Tilapia</t>
    </r>
  </si>
  <si>
    <r>
      <t xml:space="preserve">Estet
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Estet
</t>
    </r>
  </si>
  <si>
    <r>
      <t>Estet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Estet</t>
    </r>
  </si>
  <si>
    <r>
      <t>Estet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Estet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</si>
  <si>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 xml:space="preserve">) </t>
    </r>
    <r>
      <rPr>
        <b/>
        <sz val="10"/>
        <rFont val="Arial"/>
        <family val="2"/>
      </rPr>
      <t>21.3</t>
    </r>
  </si>
  <si>
    <r>
      <t>Jadual</t>
    </r>
    <r>
      <rPr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22.1</t>
    </r>
  </si>
  <si>
    <r>
      <t>Jadual</t>
    </r>
    <r>
      <rPr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22.2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</si>
  <si>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23.2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</si>
  <si>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24.2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</si>
  <si>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28.1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</si>
  <si>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28.3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</si>
  <si>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28.4</t>
    </r>
  </si>
  <si>
    <r>
      <t>Jadual</t>
    </r>
    <r>
      <rPr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29.1</t>
    </r>
  </si>
  <si>
    <r>
      <t>Jadual</t>
    </r>
    <r>
      <rPr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29.2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</si>
  <si>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30.2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</si>
  <si>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30.3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</si>
  <si>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31.1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</si>
  <si>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27.4</t>
    </r>
  </si>
  <si>
    <r>
      <t xml:space="preserve">Rumpai Laut
</t>
    </r>
    <r>
      <rPr>
        <i/>
        <sz val="10"/>
        <color rgb="FF0000FF"/>
        <rFont val="Arial"/>
        <family val="2"/>
      </rPr>
      <t>Seaweed</t>
    </r>
  </si>
  <si>
    <r>
      <t>Kerapu Tikus/ Mameng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Mouse Grouper</t>
    </r>
  </si>
  <si>
    <r>
      <t>Balat/ Gamat</t>
    </r>
    <r>
      <rPr>
        <sz val="10"/>
        <color indexed="12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Sea Cucumber</t>
    </r>
    <r>
      <rPr>
        <sz val="10"/>
        <rFont val="Arial"/>
        <family val="2"/>
      </rPr>
      <t xml:space="preserve">
</t>
    </r>
  </si>
  <si>
    <r>
      <t xml:space="preserve">Kerai 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 xml:space="preserve">Carp/ Barb
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</si>
  <si>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14.10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</si>
  <si>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14.11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</si>
  <si>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14.12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</si>
  <si>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14.13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</si>
  <si>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14.14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</si>
  <si>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14.15</t>
    </r>
  </si>
  <si>
    <r>
      <t xml:space="preserve">Ternakan Kerang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Cockle Culture</t>
    </r>
  </si>
  <si>
    <r>
      <t>Ternakan Tiram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Oyster Culture</t>
    </r>
  </si>
  <si>
    <r>
      <t>Ternakan Siput Sudu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Mussel Culture</t>
    </r>
  </si>
  <si>
    <r>
      <t>sambung dari Jadual 29.2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cont'd from Table 30.2</t>
    </r>
  </si>
  <si>
    <t>BILANGAN DAN LUAS KOLAM, SANGKAR DAN TANGKI AIR PAYAU/MASIN, KERANG-KERANGAN DAN RUMPAI LAUT</t>
  </si>
  <si>
    <t>NUMBER AND AREA OF BRACKISHWATER/ MARINE PONDS, CAGES AND TANKS, MOLLUSCS AND SEAWEEDS</t>
  </si>
  <si>
    <r>
      <rPr>
        <b/>
        <sz val="8"/>
        <rFont val="Arial"/>
        <family val="2"/>
      </rPr>
      <t>Kerang-kerangan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Molluscs</t>
    </r>
  </si>
  <si>
    <r>
      <t>Kerang-kerangan</t>
    </r>
    <r>
      <rPr>
        <sz val="8"/>
        <color indexed="12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Molluscs</t>
    </r>
    <r>
      <rPr>
        <sz val="8"/>
        <rFont val="Arial"/>
        <family val="2"/>
      </rPr>
      <t xml:space="preserve">
</t>
    </r>
  </si>
  <si>
    <r>
      <t>Banding / Baulu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Milkfish</t>
    </r>
  </si>
  <si>
    <r>
      <t xml:space="preserve">Kerapu Sunoh
</t>
    </r>
    <r>
      <rPr>
        <i/>
        <sz val="8"/>
        <color rgb="FF0000FF"/>
        <rFont val="Arial"/>
        <family val="2"/>
      </rPr>
      <t>Spotted Coral Grouper</t>
    </r>
  </si>
  <si>
    <r>
      <t xml:space="preserve">Udang Karang
</t>
    </r>
    <r>
      <rPr>
        <i/>
        <sz val="8"/>
        <color rgb="FF0000FF"/>
        <rFont val="Arial"/>
        <family val="2"/>
      </rPr>
      <t>Lobster</t>
    </r>
  </si>
  <si>
    <r>
      <t xml:space="preserve">Udang Kara
</t>
    </r>
    <r>
      <rPr>
        <i/>
        <sz val="8"/>
        <color rgb="FF0000FF"/>
        <rFont val="Arial"/>
        <family val="2"/>
      </rPr>
      <t>Crayfish</t>
    </r>
  </si>
  <si>
    <r>
      <t>Baung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 xml:space="preserve">Channel </t>
    </r>
    <r>
      <rPr>
        <i/>
        <sz val="8"/>
        <color indexed="12"/>
        <rFont val="Arial"/>
        <family val="2"/>
      </rPr>
      <t>Catfish</t>
    </r>
  </si>
  <si>
    <r>
      <t xml:space="preserve">Udang Putih
</t>
    </r>
    <r>
      <rPr>
        <i/>
        <sz val="8"/>
        <color indexed="12"/>
        <rFont val="Arial"/>
        <family val="2"/>
      </rPr>
      <t>White Shrimp</t>
    </r>
  </si>
  <si>
    <r>
      <t xml:space="preserve">Benih Kerang
</t>
    </r>
    <r>
      <rPr>
        <i/>
        <sz val="8"/>
        <color indexed="12"/>
        <rFont val="Arial"/>
        <family val="2"/>
      </rPr>
      <t>Cockles Seeds</t>
    </r>
  </si>
  <si>
    <r>
      <t>Kerang-kerangan</t>
    </r>
    <r>
      <rPr>
        <sz val="8"/>
        <color indexed="12"/>
        <rFont val="Arial"/>
        <family val="2"/>
      </rPr>
      <t xml:space="preserve">
Molluscs</t>
    </r>
    <r>
      <rPr>
        <i/>
        <sz val="8"/>
        <color indexed="12"/>
        <rFont val="Arial"/>
        <family val="2"/>
      </rPr>
      <t xml:space="preserve">   </t>
    </r>
    <r>
      <rPr>
        <sz val="8"/>
        <rFont val="Arial"/>
        <family val="2"/>
      </rPr>
      <t xml:space="preserve">
</t>
    </r>
  </si>
  <si>
    <r>
      <t>Pacu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 xml:space="preserve">Colossoma </t>
    </r>
    <r>
      <rPr>
        <i/>
        <sz val="8"/>
        <color indexed="12"/>
        <rFont val="Arial"/>
        <family val="2"/>
      </rPr>
      <t xml:space="preserve">Macropomum </t>
    </r>
  </si>
  <si>
    <r>
      <t xml:space="preserve">Cupak
</t>
    </r>
    <r>
      <rPr>
        <i/>
        <sz val="8"/>
        <color indexed="12"/>
        <rFont val="Arial"/>
        <family val="2"/>
      </rPr>
      <t>Indian Threadfish</t>
    </r>
  </si>
  <si>
    <r>
      <t xml:space="preserve">Gamat/Balat
</t>
    </r>
    <r>
      <rPr>
        <i/>
        <sz val="8"/>
        <color indexed="12"/>
        <rFont val="Arial"/>
        <family val="2"/>
      </rPr>
      <t xml:space="preserve">Sea Cucumber </t>
    </r>
  </si>
  <si>
    <r>
      <t xml:space="preserve">Gerong-Gerong
</t>
    </r>
    <r>
      <rPr>
        <i/>
        <sz val="8"/>
        <color indexed="12"/>
        <rFont val="Arial"/>
        <family val="2"/>
      </rPr>
      <t>Golden Trevally</t>
    </r>
  </si>
  <si>
    <r>
      <t xml:space="preserve">Kerapu Bara
</t>
    </r>
    <r>
      <rPr>
        <i/>
        <sz val="8"/>
        <color indexed="12"/>
        <rFont val="Arial"/>
        <family val="2"/>
      </rPr>
      <t>Blacktip Grouper</t>
    </r>
  </si>
  <si>
    <r>
      <t xml:space="preserve">Kerapu Harimau
</t>
    </r>
    <r>
      <rPr>
        <i/>
        <sz val="8"/>
        <color indexed="12"/>
        <rFont val="Arial"/>
        <family val="2"/>
      </rPr>
      <t>Brown Marbled Grouper</t>
    </r>
  </si>
  <si>
    <r>
      <t xml:space="preserve">Kerapu Kertang 
</t>
    </r>
    <r>
      <rPr>
        <i/>
        <sz val="8"/>
        <color indexed="12"/>
        <rFont val="Arial"/>
        <family val="2"/>
      </rPr>
      <t>Atlantic Goliath Grouper</t>
    </r>
  </si>
  <si>
    <r>
      <t>Kerapu Tikus/Mameng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Mouse Grouper</t>
    </r>
  </si>
  <si>
    <r>
      <t xml:space="preserve">Nyok-Nyok
</t>
    </r>
    <r>
      <rPr>
        <i/>
        <sz val="8"/>
        <color indexed="12"/>
        <rFont val="Arial"/>
        <family val="2"/>
      </rPr>
      <t>Horse Mackerel</t>
    </r>
  </si>
  <si>
    <r>
      <t xml:space="preserve">Siakap
</t>
    </r>
    <r>
      <rPr>
        <i/>
        <sz val="8"/>
        <color indexed="12"/>
        <rFont val="Arial"/>
        <family val="2"/>
      </rPr>
      <t>Seabass</t>
    </r>
  </si>
  <si>
    <r>
      <t xml:space="preserve">Banding / Baulu
 </t>
    </r>
    <r>
      <rPr>
        <i/>
        <sz val="10"/>
        <color indexed="12"/>
        <rFont val="Arial"/>
        <family val="2"/>
      </rPr>
      <t>Milkfish</t>
    </r>
  </si>
  <si>
    <r>
      <t>Baung</t>
    </r>
    <r>
      <rPr>
        <sz val="10"/>
        <rFont val="Arial"/>
        <family val="2"/>
      </rPr>
      <t xml:space="preserve">
</t>
    </r>
    <r>
      <rPr>
        <i/>
        <sz val="10"/>
        <color rgb="FF0000FF"/>
        <rFont val="Arial"/>
        <family val="2"/>
      </rPr>
      <t>Channel</t>
    </r>
    <r>
      <rPr>
        <i/>
        <sz val="10"/>
        <color indexed="12"/>
        <rFont val="Arial"/>
        <family val="2"/>
      </rPr>
      <t xml:space="preserve">
Catfish</t>
    </r>
  </si>
  <si>
    <r>
      <t xml:space="preserve">Pacu
</t>
    </r>
    <r>
      <rPr>
        <i/>
        <sz val="10"/>
        <color rgb="FF0000FF"/>
        <rFont val="Arial"/>
        <family val="2"/>
      </rPr>
      <t>Colossoma</t>
    </r>
    <r>
      <rPr>
        <i/>
        <sz val="10"/>
        <color indexed="12"/>
        <rFont val="Arial"/>
        <family val="2"/>
      </rPr>
      <t xml:space="preserve">
Macropomum</t>
    </r>
  </si>
  <si>
    <r>
      <t xml:space="preserve">Udang Kara
</t>
    </r>
    <r>
      <rPr>
        <i/>
        <sz val="10"/>
        <color rgb="FF0000FF"/>
        <rFont val="Arial"/>
        <family val="2"/>
      </rPr>
      <t>Crayfish</t>
    </r>
  </si>
  <si>
    <r>
      <t xml:space="preserve">Kerapu Sunoh 
</t>
    </r>
    <r>
      <rPr>
        <i/>
        <sz val="10"/>
        <color rgb="FF0000FF"/>
        <rFont val="Arial"/>
        <family val="2"/>
      </rPr>
      <t>Spotted Coral Grouper</t>
    </r>
  </si>
  <si>
    <r>
      <t>Udang Putih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White Shrimp</t>
    </r>
  </si>
  <si>
    <r>
      <t>Udang Karang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 xml:space="preserve"> Lobster</t>
    </r>
    <r>
      <rPr>
        <i/>
        <sz val="10"/>
        <rFont val="Arial"/>
        <family val="2"/>
      </rPr>
      <t xml:space="preserve">
</t>
    </r>
  </si>
  <si>
    <r>
      <t>Baung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Channel
Catfish</t>
    </r>
  </si>
  <si>
    <r>
      <t xml:space="preserve">Udang Karang
</t>
    </r>
    <r>
      <rPr>
        <i/>
        <sz val="10"/>
        <color rgb="FF0000FF"/>
        <rFont val="Arial"/>
        <family val="2"/>
      </rPr>
      <t>Crayfish</t>
    </r>
    <r>
      <rPr>
        <sz val="10"/>
        <rFont val="Arial"/>
        <family val="2"/>
      </rPr>
      <t xml:space="preserve">
</t>
    </r>
  </si>
  <si>
    <r>
      <t xml:space="preserve">Pacu
</t>
    </r>
    <r>
      <rPr>
        <i/>
        <sz val="10"/>
        <color indexed="12"/>
        <rFont val="Arial"/>
        <family val="2"/>
      </rPr>
      <t>Colossoma
Macropomum</t>
    </r>
  </si>
  <si>
    <r>
      <t xml:space="preserve">Udang Kara
</t>
    </r>
    <r>
      <rPr>
        <i/>
        <sz val="10"/>
        <color rgb="FF0000FF"/>
        <rFont val="Arial"/>
        <family val="2"/>
      </rPr>
      <t>Crayfish</t>
    </r>
    <r>
      <rPr>
        <sz val="10"/>
        <rFont val="Arial"/>
        <family val="2"/>
      </rPr>
      <t xml:space="preserve">
</t>
    </r>
  </si>
  <si>
    <r>
      <rPr>
        <b/>
        <sz val="8"/>
        <rFont val="Arial"/>
        <family val="2"/>
      </rPr>
      <t>Banding/Baulu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Milkfish</t>
    </r>
  </si>
  <si>
    <r>
      <rPr>
        <b/>
        <sz val="8"/>
        <rFont val="Arial"/>
        <family val="2"/>
      </rPr>
      <t>Baung</t>
    </r>
    <r>
      <rPr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Channel</t>
    </r>
    <r>
      <rPr>
        <i/>
        <sz val="8"/>
        <color indexed="12"/>
        <rFont val="Arial"/>
        <family val="2"/>
      </rPr>
      <t xml:space="preserve"> Catfish</t>
    </r>
  </si>
  <si>
    <r>
      <rPr>
        <b/>
        <sz val="8"/>
        <rFont val="Arial"/>
        <family val="2"/>
      </rPr>
      <t>Pacu</t>
    </r>
    <r>
      <rPr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Colossoma</t>
    </r>
    <r>
      <rPr>
        <i/>
        <sz val="8"/>
        <color indexed="12"/>
        <rFont val="Arial"/>
        <family val="2"/>
      </rPr>
      <t xml:space="preserve"> Macropomum</t>
    </r>
  </si>
  <si>
    <r>
      <rPr>
        <b/>
        <sz val="8"/>
        <rFont val="Arial"/>
        <family val="2"/>
      </rPr>
      <t xml:space="preserve">Tilapia Gift </t>
    </r>
    <r>
      <rPr>
        <sz val="8"/>
        <rFont val="Arial"/>
        <family val="2"/>
      </rPr>
      <t>/</t>
    </r>
    <r>
      <rPr>
        <i/>
        <sz val="8"/>
        <color rgb="FF0000FF"/>
        <rFont val="Arial"/>
        <family val="2"/>
      </rPr>
      <t xml:space="preserve">Gift </t>
    </r>
    <r>
      <rPr>
        <i/>
        <sz val="8"/>
        <color indexed="12"/>
        <rFont val="Arial"/>
        <family val="2"/>
      </rPr>
      <t>Tilapia</t>
    </r>
    <r>
      <rPr>
        <i/>
        <sz val="8"/>
        <rFont val="Arial"/>
        <family val="2"/>
      </rPr>
      <t xml:space="preserve"> </t>
    </r>
  </si>
  <si>
    <r>
      <t>Udang Kara/</t>
    </r>
    <r>
      <rPr>
        <i/>
        <sz val="8"/>
        <color rgb="FF0000FF"/>
        <rFont val="Arial"/>
        <family val="2"/>
      </rPr>
      <t>Crayfish</t>
    </r>
  </si>
  <si>
    <r>
      <t>sambung dari Jadual 22.2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cont'd from Table 22.2</t>
    </r>
  </si>
  <si>
    <r>
      <t>sambung dari Jadual 22.1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cont'd from Table 22.1</t>
    </r>
  </si>
  <si>
    <r>
      <t xml:space="preserve">Banding / Baulu
</t>
    </r>
    <r>
      <rPr>
        <i/>
        <sz val="10"/>
        <color indexed="12"/>
        <rFont val="Arial"/>
        <family val="2"/>
      </rPr>
      <t>Milkfish</t>
    </r>
    <r>
      <rPr>
        <b/>
        <sz val="10"/>
        <rFont val="Arial"/>
        <family val="2"/>
      </rPr>
      <t xml:space="preserve">
</t>
    </r>
  </si>
  <si>
    <r>
      <t>Udang Putih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 xml:space="preserve"> White Shrimp</t>
    </r>
  </si>
  <si>
    <r>
      <t>Udang Karang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Lobster</t>
    </r>
    <r>
      <rPr>
        <i/>
        <sz val="10"/>
        <rFont val="Arial"/>
        <family val="2"/>
      </rPr>
      <t xml:space="preserve">
</t>
    </r>
  </si>
  <si>
    <r>
      <t>Bil. Unit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Units</t>
    </r>
  </si>
  <si>
    <r>
      <rPr>
        <b/>
        <sz val="9"/>
        <rFont val="Arial"/>
        <family val="2"/>
      </rPr>
      <t>Jadual</t>
    </r>
    <r>
      <rPr>
        <sz val="9"/>
        <rFont val="Arial"/>
        <family val="2"/>
      </rPr>
      <t xml:space="preserve"> (</t>
    </r>
    <r>
      <rPr>
        <i/>
        <sz val="9"/>
        <color rgb="FF0000FF"/>
        <rFont val="Arial"/>
        <family val="2"/>
      </rPr>
      <t>Table</t>
    </r>
    <r>
      <rPr>
        <sz val="9"/>
        <rFont val="Arial"/>
        <family val="2"/>
      </rPr>
      <t xml:space="preserve">) </t>
    </r>
    <r>
      <rPr>
        <b/>
        <sz val="9"/>
        <rFont val="Arial"/>
        <family val="2"/>
      </rPr>
      <t>27.7</t>
    </r>
  </si>
  <si>
    <r>
      <rPr>
        <b/>
        <sz val="9"/>
        <rFont val="Arial"/>
        <family val="2"/>
      </rPr>
      <t>Jadual</t>
    </r>
    <r>
      <rPr>
        <sz val="9"/>
        <rFont val="Arial"/>
        <family val="2"/>
      </rPr>
      <t xml:space="preserve"> (</t>
    </r>
    <r>
      <rPr>
        <i/>
        <sz val="9"/>
        <color rgb="FF0000FF"/>
        <rFont val="Arial"/>
        <family val="2"/>
      </rPr>
      <t>Table</t>
    </r>
    <r>
      <rPr>
        <sz val="9"/>
        <rFont val="Arial"/>
        <family val="2"/>
      </rPr>
      <t xml:space="preserve">) </t>
    </r>
    <r>
      <rPr>
        <b/>
        <sz val="9"/>
        <rFont val="Arial"/>
        <family val="2"/>
      </rPr>
      <t>27.6</t>
    </r>
  </si>
  <si>
    <r>
      <t>Banding/Baulu/</t>
    </r>
    <r>
      <rPr>
        <i/>
        <sz val="8"/>
        <color rgb="FF0000FF"/>
        <rFont val="Arial"/>
        <family val="2"/>
      </rPr>
      <t>Milkfish</t>
    </r>
  </si>
  <si>
    <r>
      <t>Ketam Nipah (Lembut)/</t>
    </r>
    <r>
      <rPr>
        <i/>
        <sz val="8"/>
        <color indexed="12"/>
        <rFont val="Arial"/>
        <family val="2"/>
      </rPr>
      <t>Mud Crab (Softshell)</t>
    </r>
  </si>
  <si>
    <t>Nota : Ketam Nipah (Lembut) merujuk kepada pengeluaran ketam nipah dari tangki air payau di Sabah</t>
  </si>
  <si>
    <t>Notes: Mud Crab (Softshell) refers to mud crab production from brackishwater tanks in Sabah</t>
  </si>
  <si>
    <r>
      <t>Udang Putih/</t>
    </r>
    <r>
      <rPr>
        <i/>
        <sz val="8"/>
        <color indexed="12"/>
        <rFont val="Arial"/>
        <family val="2"/>
      </rPr>
      <t>White Shrimp</t>
    </r>
  </si>
  <si>
    <r>
      <t>Udang Karang/</t>
    </r>
    <r>
      <rPr>
        <i/>
        <sz val="8"/>
        <color indexed="12"/>
        <rFont val="Arial"/>
        <family val="2"/>
      </rPr>
      <t>Lobster</t>
    </r>
  </si>
  <si>
    <r>
      <t>Kerapu Sunoh/</t>
    </r>
    <r>
      <rPr>
        <i/>
        <sz val="8"/>
        <color rgb="FF0000FF"/>
        <rFont val="Arial"/>
        <family val="2"/>
      </rPr>
      <t>Spotted Coral Grouper</t>
    </r>
  </si>
  <si>
    <r>
      <t>sambung dari Jadual 29.1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cont'd from Table 29.1</t>
    </r>
  </si>
  <si>
    <r>
      <rPr>
        <b/>
        <sz val="8"/>
        <rFont val="Arial"/>
        <family val="2"/>
      </rPr>
      <t>Cupak</t>
    </r>
    <r>
      <rPr>
        <b/>
        <sz val="8"/>
        <color indexed="12"/>
        <rFont val="Arial"/>
        <family val="2"/>
      </rPr>
      <t>/</t>
    </r>
    <r>
      <rPr>
        <i/>
        <sz val="8"/>
        <color indexed="12"/>
        <rFont val="Arial"/>
        <family val="2"/>
      </rPr>
      <t>Indian Threadfish</t>
    </r>
  </si>
  <si>
    <r>
      <rPr>
        <b/>
        <sz val="8"/>
        <rFont val="Arial"/>
        <family val="2"/>
      </rPr>
      <t xml:space="preserve">Gerong-Gerong </t>
    </r>
    <r>
      <rPr>
        <b/>
        <sz val="8"/>
        <color indexed="12"/>
        <rFont val="Arial"/>
        <family val="2"/>
      </rPr>
      <t>/</t>
    </r>
    <r>
      <rPr>
        <i/>
        <sz val="8"/>
        <color indexed="12"/>
        <rFont val="Arial"/>
        <family val="2"/>
      </rPr>
      <t>Golden Trevally</t>
    </r>
  </si>
  <si>
    <r>
      <t>Kerapu Bara/</t>
    </r>
    <r>
      <rPr>
        <i/>
        <sz val="8"/>
        <color indexed="12"/>
        <rFont val="Arial"/>
        <family val="2"/>
      </rPr>
      <t>Blacktip Grouper</t>
    </r>
  </si>
  <si>
    <r>
      <t>Kerapu Harimau/</t>
    </r>
    <r>
      <rPr>
        <i/>
        <sz val="8"/>
        <color indexed="12"/>
        <rFont val="Arial"/>
        <family val="2"/>
      </rPr>
      <t xml:space="preserve">Brown Marble Grouper </t>
    </r>
  </si>
  <si>
    <r>
      <t>Kerapu Hybrid/</t>
    </r>
    <r>
      <rPr>
        <i/>
        <sz val="8"/>
        <color rgb="FF0000FF"/>
        <rFont val="Arial"/>
        <family val="2"/>
      </rPr>
      <t>Hybrid Grouper</t>
    </r>
  </si>
  <si>
    <r>
      <t>Kerapu Kertang/</t>
    </r>
    <r>
      <rPr>
        <i/>
        <sz val="8"/>
        <color indexed="12"/>
        <rFont val="Arial"/>
        <family val="2"/>
      </rPr>
      <t>Atlantic Goliath Grouper</t>
    </r>
  </si>
  <si>
    <r>
      <t>Kerapu Tikus, Mameng/</t>
    </r>
    <r>
      <rPr>
        <i/>
        <sz val="8"/>
        <color indexed="12"/>
        <rFont val="Arial"/>
        <family val="2"/>
      </rPr>
      <t>Mouse Grouper</t>
    </r>
  </si>
  <si>
    <r>
      <t>Lokan/</t>
    </r>
    <r>
      <rPr>
        <i/>
        <sz val="8"/>
        <color indexed="12"/>
        <rFont val="Arial"/>
        <family val="2"/>
      </rPr>
      <t>Polymesoda Expansa</t>
    </r>
  </si>
  <si>
    <r>
      <t>Nyok-Nyok/</t>
    </r>
    <r>
      <rPr>
        <i/>
        <sz val="8"/>
        <color indexed="12"/>
        <rFont val="Arial"/>
        <family val="2"/>
      </rPr>
      <t>Horse Mackerel</t>
    </r>
  </si>
  <si>
    <r>
      <t>Rumpai Laut/</t>
    </r>
    <r>
      <rPr>
        <i/>
        <sz val="8"/>
        <color indexed="12"/>
        <rFont val="Arial"/>
        <family val="2"/>
      </rPr>
      <t>Seaweed</t>
    </r>
  </si>
  <si>
    <r>
      <t>Siakap/</t>
    </r>
    <r>
      <rPr>
        <i/>
        <sz val="8"/>
        <color indexed="12"/>
        <rFont val="Arial"/>
        <family val="2"/>
      </rPr>
      <t>Seabass</t>
    </r>
  </si>
  <si>
    <r>
      <t>Balat/Gamat/</t>
    </r>
    <r>
      <rPr>
        <i/>
        <sz val="8"/>
        <color rgb="FF0000FF"/>
        <rFont val="Arial"/>
        <family val="2"/>
      </rPr>
      <t>Sea Cucumber</t>
    </r>
  </si>
  <si>
    <r>
      <t>Bawal Emas/</t>
    </r>
    <r>
      <rPr>
        <i/>
        <sz val="8"/>
        <color rgb="FF0000FF"/>
        <rFont val="Arial"/>
        <family val="2"/>
      </rPr>
      <t>Trachinotus Blochii</t>
    </r>
  </si>
  <si>
    <r>
      <rPr>
        <b/>
        <sz val="8"/>
        <rFont val="Arial"/>
        <family val="2"/>
      </rPr>
      <t>Belanak/</t>
    </r>
    <r>
      <rPr>
        <i/>
        <sz val="8"/>
        <color rgb="FF0000FF"/>
        <rFont val="Arial"/>
        <family val="2"/>
      </rPr>
      <t>Mullet</t>
    </r>
  </si>
  <si>
    <r>
      <rPr>
        <b/>
        <sz val="8"/>
        <rFont val="Arial"/>
        <family val="2"/>
      </rPr>
      <t>Cupak/</t>
    </r>
    <r>
      <rPr>
        <i/>
        <sz val="8"/>
        <color rgb="FF0000FF"/>
        <rFont val="Arial"/>
        <family val="2"/>
      </rPr>
      <t>Indian Threadfish</t>
    </r>
  </si>
  <si>
    <r>
      <rPr>
        <b/>
        <sz val="8"/>
        <rFont val="Arial"/>
        <family val="2"/>
      </rPr>
      <t>Gerong-Gerong /</t>
    </r>
    <r>
      <rPr>
        <i/>
        <sz val="8"/>
        <color rgb="FF0000FF"/>
        <rFont val="Arial"/>
        <family val="2"/>
      </rPr>
      <t>Golden Trevally</t>
    </r>
  </si>
  <si>
    <r>
      <rPr>
        <b/>
        <sz val="8"/>
        <rFont val="Arial"/>
        <family val="2"/>
      </rPr>
      <t>Gerut-Gerut /</t>
    </r>
    <r>
      <rPr>
        <i/>
        <sz val="8"/>
        <color rgb="FF0000FF"/>
        <rFont val="Arial"/>
        <family val="2"/>
      </rPr>
      <t>Grunter</t>
    </r>
  </si>
  <si>
    <r>
      <t>Kerapu Tikus , Mameng /</t>
    </r>
    <r>
      <rPr>
        <i/>
        <sz val="8"/>
        <color indexed="12"/>
        <rFont val="Arial"/>
        <family val="2"/>
      </rPr>
      <t>Mouse Hrouper</t>
    </r>
  </si>
  <si>
    <r>
      <t>Udang Karang/L</t>
    </r>
    <r>
      <rPr>
        <i/>
        <sz val="8"/>
        <color indexed="12"/>
        <rFont val="Arial"/>
        <family val="2"/>
      </rPr>
      <t>obster</t>
    </r>
  </si>
  <si>
    <r>
      <rPr>
        <b/>
        <sz val="8"/>
        <rFont val="Arial"/>
        <family val="2"/>
      </rPr>
      <t>Nota</t>
    </r>
    <r>
      <rPr>
        <sz val="8"/>
        <rFont val="Arial"/>
        <family val="2"/>
      </rPr>
      <t xml:space="preserve"> : Kerang-kerangan merujuk kepada ternakan kerang, siput sudu dan tiram</t>
    </r>
  </si>
  <si>
    <r>
      <t>Pacu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 xml:space="preserve">Glossoma Macropomum
</t>
    </r>
  </si>
  <si>
    <r>
      <t xml:space="preserve">Kepah
</t>
    </r>
    <r>
      <rPr>
        <i/>
        <sz val="10"/>
        <color rgb="FF0000FF"/>
        <rFont val="Arial"/>
        <family val="2"/>
      </rPr>
      <t>Script venus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</si>
  <si>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 xml:space="preserve">) </t>
    </r>
    <r>
      <rPr>
        <b/>
        <sz val="10"/>
        <rFont val="Arial"/>
        <family val="2"/>
      </rPr>
      <t>21.2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</si>
  <si>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 xml:space="preserve">) </t>
    </r>
    <r>
      <rPr>
        <b/>
        <sz val="10"/>
        <rFont val="Arial"/>
        <family val="2"/>
      </rPr>
      <t>21.4</t>
    </r>
  </si>
  <si>
    <r>
      <t xml:space="preserve">Kerapu Bara 
</t>
    </r>
    <r>
      <rPr>
        <i/>
        <sz val="10"/>
        <color rgb="FF0000FF"/>
        <rFont val="Arial"/>
        <family val="2"/>
      </rPr>
      <t>Blacktip Grouper</t>
    </r>
  </si>
  <si>
    <r>
      <t xml:space="preserve">Kepah
</t>
    </r>
    <r>
      <rPr>
        <i/>
        <sz val="8"/>
        <color indexed="12"/>
        <rFont val="Arial"/>
        <family val="2"/>
      </rPr>
      <t>Script venus</t>
    </r>
  </si>
  <si>
    <r>
      <t>Kepah/</t>
    </r>
    <r>
      <rPr>
        <i/>
        <sz val="8"/>
        <color indexed="12"/>
        <rFont val="Arial"/>
        <family val="2"/>
      </rPr>
      <t>Script venus</t>
    </r>
  </si>
  <si>
    <t xml:space="preserve">Atyidae
</t>
  </si>
  <si>
    <r>
      <t>Ketam Nipah</t>
    </r>
    <r>
      <rPr>
        <sz val="10"/>
        <rFont val="Arial"/>
        <family val="2"/>
      </rPr>
      <t xml:space="preserve">
</t>
    </r>
    <r>
      <rPr>
        <i/>
        <sz val="10"/>
        <color rgb="FF0000FF"/>
        <rFont val="Arial"/>
        <family val="2"/>
      </rPr>
      <t>Mud Crab</t>
    </r>
  </si>
  <si>
    <t>W.P. Kuala Lumpur</t>
  </si>
  <si>
    <t>Jade Perch</t>
  </si>
  <si>
    <t>.</t>
  </si>
  <si>
    <r>
      <rPr>
        <b/>
        <sz val="9"/>
        <rFont val="Arial"/>
        <family val="2"/>
      </rPr>
      <t>Jadual</t>
    </r>
    <r>
      <rPr>
        <sz val="9"/>
        <rFont val="Arial"/>
        <family val="2"/>
      </rPr>
      <t xml:space="preserve"> (</t>
    </r>
    <r>
      <rPr>
        <i/>
        <sz val="9"/>
        <color rgb="FF0000FF"/>
        <rFont val="Arial"/>
        <family val="2"/>
      </rPr>
      <t>Table</t>
    </r>
    <r>
      <rPr>
        <sz val="9"/>
        <rFont val="Arial"/>
        <family val="2"/>
      </rPr>
      <t xml:space="preserve">) </t>
    </r>
    <r>
      <rPr>
        <b/>
        <sz val="9"/>
        <rFont val="Arial"/>
        <family val="2"/>
      </rPr>
      <t>27.5</t>
    </r>
  </si>
  <si>
    <r>
      <t xml:space="preserve">Abalon
</t>
    </r>
    <r>
      <rPr>
        <i/>
        <sz val="10"/>
        <color rgb="FF0000FF"/>
        <rFont val="Arial"/>
        <family val="2"/>
      </rPr>
      <t>Abalone</t>
    </r>
  </si>
  <si>
    <r>
      <t xml:space="preserve">Lokan
</t>
    </r>
    <r>
      <rPr>
        <i/>
        <sz val="10"/>
        <color rgb="FF0000FF"/>
        <rFont val="Arial"/>
        <family val="2"/>
      </rPr>
      <t>Clam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</si>
  <si>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23.1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</si>
  <si>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23.3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</si>
  <si>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15.3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</si>
  <si>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15.4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</si>
  <si>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16.1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</si>
  <si>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17.1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</si>
  <si>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18.1</t>
    </r>
  </si>
  <si>
    <r>
      <t xml:space="preserve">Kerang-kerangan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Molluscs Culture 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</si>
  <si>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27.1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</si>
  <si>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27.2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</si>
  <si>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27.3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</si>
  <si>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26.1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</si>
  <si>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25.1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</si>
  <si>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24.1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</si>
  <si>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15.1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</si>
  <si>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19.1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</si>
  <si>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20.1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</si>
  <si>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21.1</t>
    </r>
  </si>
  <si>
    <t>PENGELUARAN AKUAKULTUR AIR PAYAU/MASIN MENGIKUT NEGERI DAN SPESIES, 2020</t>
  </si>
  <si>
    <t>AQUACULTURE PRODUCTION FROM BRACKISHWATER/MARINE BY STATE AND SPECIES, 2020</t>
  </si>
  <si>
    <r>
      <t>Gerut-Gerut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Grunt</t>
    </r>
  </si>
  <si>
    <r>
      <t>Jade Peach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 xml:space="preserve">
</t>
    </r>
  </si>
  <si>
    <r>
      <t>Belut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 xml:space="preserve">Eel </t>
    </r>
    <r>
      <rPr>
        <sz val="10"/>
        <rFont val="Arial"/>
        <family val="2"/>
      </rPr>
      <t xml:space="preserve">
</t>
    </r>
  </si>
  <si>
    <t>BILANGAN DAN LUAS KOLAM AIR PAYAU/MASIN YANG DIUSAHAKAN SERTA BILANGAN PENTERNAK DAN PEKERJA MENGIKUT KAUM DAN NEGERI, 2020</t>
  </si>
  <si>
    <t>NUMBER AND AREA OF PEN CULTURE IN OPERATION AND NUMBER OF CULTURISTS AND WORKERS BY RACE AND STATE, 2020</t>
  </si>
  <si>
    <r>
      <t>Belut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Eel</t>
    </r>
  </si>
  <si>
    <r>
      <t>Terubul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Carp</t>
    </r>
  </si>
  <si>
    <r>
      <t xml:space="preserve">Kerapu 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Grouper</t>
    </r>
    <r>
      <rPr>
        <sz val="10"/>
        <rFont val="Arial"/>
        <family val="2"/>
      </rPr>
      <t xml:space="preserve">
</t>
    </r>
  </si>
  <si>
    <r>
      <t>Gerut-Gerut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Grunter</t>
    </r>
  </si>
  <si>
    <r>
      <t>Belut</t>
    </r>
    <r>
      <rPr>
        <sz val="10"/>
        <rFont val="Arial"/>
        <family val="2"/>
      </rPr>
      <t xml:space="preserve">
</t>
    </r>
    <r>
      <rPr>
        <i/>
        <sz val="10"/>
        <color rgb="FF0000FF"/>
        <rFont val="Arial"/>
        <family val="2"/>
      </rPr>
      <t>Eel</t>
    </r>
    <r>
      <rPr>
        <i/>
        <sz val="10"/>
        <color indexed="12"/>
        <rFont val="Arial"/>
        <family val="2"/>
      </rPr>
      <t xml:space="preserve">
</t>
    </r>
  </si>
  <si>
    <r>
      <t xml:space="preserve">Kerapu Kertang
</t>
    </r>
    <r>
      <rPr>
        <i/>
        <sz val="10"/>
        <color indexed="12"/>
        <rFont val="Arial"/>
        <family val="2"/>
      </rPr>
      <t>Giant Grouper</t>
    </r>
    <r>
      <rPr>
        <i/>
        <sz val="10"/>
        <rFont val="Arial"/>
        <family val="2"/>
      </rPr>
      <t xml:space="preserve">
</t>
    </r>
  </si>
  <si>
    <r>
      <t xml:space="preserve">Kerapu Harimau
</t>
    </r>
    <r>
      <rPr>
        <i/>
        <sz val="10"/>
        <color indexed="12"/>
        <rFont val="Arial"/>
        <family val="2"/>
      </rPr>
      <t>Tiger Grouper</t>
    </r>
    <r>
      <rPr>
        <i/>
        <sz val="10"/>
        <rFont val="Arial"/>
        <family val="2"/>
      </rPr>
      <t xml:space="preserve">
</t>
    </r>
  </si>
  <si>
    <t>Sabah-Ketam Lembut dalam Ketam</t>
  </si>
  <si>
    <r>
      <t>Udang Karang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 xml:space="preserve"> Lobster</t>
    </r>
  </si>
  <si>
    <r>
      <t>Udang Kara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Lobster</t>
    </r>
  </si>
  <si>
    <t xml:space="preserve"> </t>
  </si>
  <si>
    <r>
      <t>Kelah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River Carp</t>
    </r>
  </si>
  <si>
    <r>
      <t>Jade Perch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 xml:space="preserve">
</t>
    </r>
  </si>
  <si>
    <t>SERTA BILANGAN PENTERNAK MENGIKUT SISTEM TERNAKAN DAN NEGERI, 2021</t>
  </si>
  <si>
    <t>AND NUMBER OF CULTURISTS BY CULTURE SYSTEM AND STATE, 2021</t>
  </si>
  <si>
    <t>PENGELUARAN AKUAKULTUR MENGIKUT NEGERI DAN SISTEM TERNAKAN, 2021</t>
  </si>
  <si>
    <t>AQUACULTURE PRODUCTION BY STATE AND CULTURE SYSTEM, 2021</t>
  </si>
  <si>
    <t>NILAI BORONG PENGELUARAN AKUAKULTUR MENGIKUT NEGERI DAN SISTEM TERNAKAN, 2021</t>
  </si>
  <si>
    <t>WHOLESALE VALUE  OF AQUACULTURE PRODUCTION BY STATE AND CULTURE SYSTEM, 2021</t>
  </si>
  <si>
    <t>NILAI RUNCIT PENGELUARAN AKUAKULTUR MENGIKUT NEGERI DAN SISTEM TERNAKAN, 2021</t>
  </si>
  <si>
    <t>RETAIL VALUE  OF AQUACULTURE PRODUCTION BY STATE AND CULTURE SYSTEM, 2021</t>
  </si>
  <si>
    <t>AQUACULTURE PRODUCTION FROM FRESHWATER CULTURE SYSTEM BY SPECIES, 2021</t>
  </si>
  <si>
    <t>NILAI BORONG PENGELUARAN AKUAKULTUR DARIPADA SISTEM TERNAKAN AIR TAWAR MENGIKUT SPESIES, 2021</t>
  </si>
  <si>
    <t>WHOLESALE VALUE OF AQUACULTURE PRODUCTION FROM FRESHWATER CULTURE SYSTEM BY SPECIES, 2021</t>
  </si>
  <si>
    <t>NILAI RUNCIT PENGELUARAN AKUAKULTUR DARIPADA SISTEM TERNAKAN AIR TAWAR MENGIKUT SPESIES, 2021</t>
  </si>
  <si>
    <t>RETAIL VALUE OF AQUACULTURE PRODUCTION FROM FRESHWATER CULTURE SYSTEM BY SPECIES, 2021</t>
  </si>
  <si>
    <t>PENGELUARAN AKUAKULTUR DARIPADA SISTEM TERNAKAN AIR PAYAU/MASIN MENGIKUT SPESIES, 2021</t>
  </si>
  <si>
    <t>AQUACULTURE PRODUCTION FROM BRACKISHWATER CULTURE SYSTEM BY SPECIES, 2021</t>
  </si>
  <si>
    <t>NILAI BORONG PENGELUARAN AKUAKULTUR DARIPADA SISTEM TERNAKAN AIR PAYAU/MASIN MENGIKUT SPESIES, 2021</t>
  </si>
  <si>
    <t>WHOLESALE VALUE OF AQUACULTURE PRODUCTION FROM BRACKISHWATER CULTURE SYSTEM BY SPECIES, 2021</t>
  </si>
  <si>
    <t>NILAI RUNCIT PENGELUARAN AKUAKULTUR DARIPADA SISTEM TERNAKAN AIR PAYAU/MASIN MENGIKUT SPESIES, 2021</t>
  </si>
  <si>
    <t>RETAIL VALUE OF AQUACULTURE PRODUCTION FROM BRACKISHWATER CULTURE SYSTEM BY SPECIES, 2021</t>
  </si>
  <si>
    <t xml:space="preserve"> PENGELUARAN AKUAKULTUR AIR TAWAR MENGIKUT NEGERI DAN SPESIES, 2021</t>
  </si>
  <si>
    <t>AQUACULTURE PRODUCTION FROM FRESHWATER BY STATE AND SPECIES, 2021</t>
  </si>
  <si>
    <t>NILAI BORONG PENGELUARAN AKUAKULTUR AIR TAWAR MENGIKUT NEGERI DAN SPESIES 2021</t>
  </si>
  <si>
    <t>WHOLESALE VALUE OF AQUACULTURE PRODUCTION FROM FRESHWATER BY STATE AND SPECIES, 2021</t>
  </si>
  <si>
    <t>NILAI RUNCIT PENGELUARAN AKUAKULTUR AIR TAWAR MENGIKUT NEGERI DAN SPESIES, 2021</t>
  </si>
  <si>
    <t>RETAIL VALUE OF AQUACULTURE PRODUCTION FROM FRESHWATER BY STATE AND SPECIES, 2021</t>
  </si>
  <si>
    <t>NILAI BORONG PENGELUARAN AKUAKULTUR AIR PAYAU MENGIKUT NEGERI DAN SPESIES 2021</t>
  </si>
  <si>
    <t>WHOLESALE VALUE OF AQUACULTURE PRODUCTION FROM BRACKISHWATER/MARINE BY STATE AND SPECIES, 2021</t>
  </si>
  <si>
    <t>NILAI RUNCIT PENGELUARAN AKUAKULTUR AIR PAYAU MENGIKUT NEGERI DAN SPESIES, 2021</t>
  </si>
  <si>
    <t>RETAIL VALUE OF AQUACULTURE PRODUCTION FROM BRACKISHWATER/MARINE BY STATE AND SPECIES, 2021</t>
  </si>
  <si>
    <t>BILANGAN DAN LUAS KOLAM AIR TAWAR YANG DIUSAHAKAN SERTA BILANGAN PENTERNAK DAN PEKERJA MENGIKUT KAUM DAN NEGERI, 2021</t>
  </si>
  <si>
    <t>NUMBER AND AREA OF FRESHWATER PONDS IN OPERATION AND NUMBER OF CULTURISTS AND WORKERS BY RACE AND STATE, 2021</t>
  </si>
  <si>
    <t xml:space="preserve"> PENGELUARAN IKAN DARI KOLAM AIR TAWAR MENGIKUT NEGERI DAN SPESIES, 2021</t>
  </si>
  <si>
    <t>FISH PRODUCTION FROM FRESHWATER PONDS BY STATE AND SPECIES, 2021</t>
  </si>
  <si>
    <t>NILAI BORONG PENGELUARAN IKAN DARI KOLAM AIR TAWAR MENGIKUT NEGERI DAN SPESIES 2021</t>
  </si>
  <si>
    <t>WHOLESALE VALUE OF FISH PRODUCTION FROM FRESHWATER PONDS BY STATE AND SPECIES, 2021</t>
  </si>
  <si>
    <t>NILAI RUNCIT PENGELUARAN IKAN DARI KOLAM AIR TAWAR MENGIKUT NEGERI DAN SPESIES, 2021</t>
  </si>
  <si>
    <t>RETAIL VALUE OF FISH PRODUCTION FROM FRESHWATER PONDS BY STATE AND SPECIES, 2021</t>
  </si>
  <si>
    <t>BILANGAN DAN LUAS BEKAS LOMBONG YANG DIUSAHAKAN SERTA BILANGAN PENTERNAK DAN PEKERJA MENGIKUT KAUM DAN NEGERI, 2021</t>
  </si>
  <si>
    <t>NUMBER AND AREA OF EX-MINING POOLS IN OPERATION AND NUMBER OF CULTURISTS AND WORKERS BY RACE AND STATE, 2021</t>
  </si>
  <si>
    <t>PENGELUARAN IKAN DARI BEKAS LOMBONG MENGIKUT NEGERI DAN SPESIES, 2021</t>
  </si>
  <si>
    <t>FISH PRODUCTION FROM EX-MINING POOLS BY STATE AND SPECIES, 2021</t>
  </si>
  <si>
    <t>NILAI BORONG PENGELUARAN IKAN DARI BEKAS LOMBONG MENGIKUT NEGERI DAN SPESIES, 2021</t>
  </si>
  <si>
    <t>WHOLESALE VALUE OF FISH PRODUCTION FROM EX-MINING POOLS BY STATE AND SPECIES, 2021</t>
  </si>
  <si>
    <t>NILAI RUNCIT PENGELUARAN IKAN DARI BEKAS LOMBONG MENGIKUT NEGERI DAN SPESIES, 2021</t>
  </si>
  <si>
    <t>RETAIL VALUE OF FISH PRODUCTION FROM EX-MINING POOLS BY STATE AND SPECIES, 2021</t>
  </si>
  <si>
    <t>BILANGAN DAN LUAS SANGKAR AIR TAWAR YANG DIUSAHAKAN SERTA BILANGAN PENTERNAK DAN PEKERJA MENGIKUT KAUM DAN NEGERI, 2021</t>
  </si>
  <si>
    <t>NUMBER AND AREA OF FRESHWATER CAGES IN OPERATION AND NUMBER OF CULTURISTS AND WORKERS BY RACE AND STATE, 2021</t>
  </si>
  <si>
    <t>PENGELUARAN IKAN DARI SANGKAR AIR TAWAR MENGIKUT NEGERI DAN SPESIES, 2021</t>
  </si>
  <si>
    <t>FISH PRODUCTION FROM FRESHWATER CAGES BY STATE AND SPECIES, 2021</t>
  </si>
  <si>
    <t>NILAI BORONG PENGELUARAN IKAN DARI SANGKAR AIR TAWAR MENGIKUT NEGERI DAN SPESIES, 2021</t>
  </si>
  <si>
    <t>WHOLESALE VALUE OF FISH PRODUCTION FROM FRESHWATER CAGES BY STATE AND SPECIES, 2021</t>
  </si>
  <si>
    <t>NILAI RUNCIT PENGELUARAN IKAN DARI SANGKAR AIR TAWAR MENGIKUT NEGERI DAN SPESIES, 2021</t>
  </si>
  <si>
    <t>RETAIL VALUE OF FISH PRODUCTION FROM FRESHWATER CAGES BY STATE AND SPECIES, 2021</t>
  </si>
  <si>
    <t>BILANGAN DAN LUAS TANGKI SIMEN YANG DIUSAHAKAN SERTA BILANGAN PENTERNAK DAN PEKERJA MENGIKUT KAUM DAN NEGERI, 2021</t>
  </si>
  <si>
    <t>NUMBER AND AREA OF CEMENT TANKS IN OPERATION AND NUMBER OF CULTURISTS AND WORKERS BY RACE AND STATE, 2021</t>
  </si>
  <si>
    <t>PENGELUARAN IKAN DARI TANGKI SIMEN MENGIKUT NEGERI DAN SPESIES, 2021</t>
  </si>
  <si>
    <t>FISH PRODUCTION FROM CEMENT TANKS BY STATE AND SPECIES, 2021</t>
  </si>
  <si>
    <t>WHOLESALE VALUE OF FISH PRODUCTION FROM CEMENT TANKS BY STATE AND SPECIES, 2021</t>
  </si>
  <si>
    <t>NILAI BORONG PENGELUARAN IKAN DARI TANGKI SIMEN MENGIKUT NEGERI DAN SPESIES, 2021</t>
  </si>
  <si>
    <t>NILAI RUNCIT PENGELUARAN IKAN DARI TANGKI SIMEN MENGIKUT NEGERI DAN SPESIES, 2021</t>
  </si>
  <si>
    <t>RETAIL VALUE OF FISH PRODUCTION FROM CEMENT TANKS BY STATE AND SPECIES, 2021</t>
  </si>
  <si>
    <t>BILANGAN DAN LUAS TANGKI KANVAS YANG DIUSAHAKAN SERTA BILANGAN PENTERNAK DAN PEKERJA MENGIKUT KAUM DAN NEGERI, 2021</t>
  </si>
  <si>
    <t>NUMBER AND AREA OF CANVAS TANKS IN OPERATION AND NUMBER OF CULTURISTS AND WORKERS BY RACE AND STATE, 2021
BY RACE AND STATE, 2018</t>
  </si>
  <si>
    <t>PENGELUARAN IKAN DARI TANGKI KANVAS MENGIKUT NEGERI DAN SPESIES, 2021</t>
  </si>
  <si>
    <t>FISH PRODUCTION FROM CANVAS TANKS BY STATE AND SPECIES, 2021</t>
  </si>
  <si>
    <t>NILAI BORONG PENGELUARAN IKAN DARI TANGKI KANVAS MENGIKUT NEGERI DAN SPESIES, 2021</t>
  </si>
  <si>
    <t>WHOLESALE VALUE OF FISH PRODUCTION FROM CANVAS TANKS BY STATE AND SPECIES, 2021</t>
  </si>
  <si>
    <t>NILAI RUNCIT PENGELUARAN IKAN DARI TANGKI KANVAS MENGIKUT NEGERI DAN SPESIES, 2021</t>
  </si>
  <si>
    <t>RETAIL VALUE OF FISH PRODUCTION FROM CANVAS TANKS BY STATE AND SPECIES, 2021</t>
  </si>
  <si>
    <t>BILANGAN DAN LUAS KANDANG IKAN YANG DIUSAHAKAN SERTA BILANGAN PENTERNAK DAN PEKERJA MENGIKUT KAUM DAN NEGERI, 2021</t>
  </si>
  <si>
    <t>NUMBER AND AREA OF PEN CULTURE IN OPERATION AND NUMBER OF CULTURISTS AND WORKERS BY RACE AND STATE, 2021</t>
  </si>
  <si>
    <t>PENGELUARAN IKAN DARI KANDANG AIR TAWAR MENGIKUT NEGERI DAN SPESIES, 2021</t>
  </si>
  <si>
    <t>FISH PRODUCTION FROM FRESHWATER PEN CULTURE BY STATE AND SPECIES, 2021</t>
  </si>
  <si>
    <t>NILAI BORONG PENGELUARAN IKAN DARI KANDANG AIR TAWAR MENGIKUT NEGERI DAN SPESIES, 2021</t>
  </si>
  <si>
    <t>WHOLESALE VALUE OF FISH PRODUCTION FROM FRESHWATER PEN CULTURE BY STATE AND SPECIES, 2021</t>
  </si>
  <si>
    <t>NILAI RUNCIT PENGELUARAN IKAN DARI KANDANG AIR TAWAR MENGIKUT NEGERI DAN SPESIES, 2021</t>
  </si>
  <si>
    <t>RETAIL VALUE OF FISH PRODUCTION FROM FRESHWATER PEN CULTURE BY STATE AND SPECIES, 2021</t>
  </si>
  <si>
    <t>BILANGAN DAN LUAS ESTET YANG DIUSAHAKAN SERTA BILANGAN PENTERNAK DAN PEKERJA MENGIKUT KAUM DAN NEGERI, 2021</t>
  </si>
  <si>
    <t>NUMBER AND AREA OF ESTET IN OPERATION AND NUMBER OF CULTURISTS AND WORKERS BY RACE AND STATE, 2021</t>
  </si>
  <si>
    <t xml:space="preserve"> PENGELUARAN IKAN DARI ESTET AIR TAWAR MENGIKUT NEGERI DAN SPESIES, 2021</t>
  </si>
  <si>
    <t>FISH PRODUCTION FROM FRESHWATER ESTET BY STATE AND SPECIES, 2021</t>
  </si>
  <si>
    <t>NILAI BORONG PENGELUARAN IKAN DARI ESTET AIR TAWAR MENGIKUT NEGERI DAN SPESIES, 2021</t>
  </si>
  <si>
    <t>WHOLESALE VALUE OF FISH PRODUCTION FROM FRESHWATER ESTET BY STATE AND SPECIES, 2021</t>
  </si>
  <si>
    <t>NILAI RUNCIT PENGELUARAN IKAN DARI ESTET AIR TAWAR MENGIKUT NEGERI DAN SPESIES, 2021</t>
  </si>
  <si>
    <t>RETAIL VALUE OF FISH PRODUCTION FROM FRESHWATER ESTET BY STATE AND SPECIES, 2021</t>
  </si>
  <si>
    <t>HARGA BORONG IKAN AIR TAWAR DI PASAR UTAMA MENGIKUT NEGERI DAN SPESIS IKAN, 2021</t>
  </si>
  <si>
    <t>WHOLESALE PRICES OF FRESHWATER FISH AT MAJOR MARKETS BY STATE AND FISH SPECIES, 2021</t>
  </si>
  <si>
    <t>HARGA RUNCIT IKAN AIR TAWAR DI PASAR UTAMA MENGIKUT NEGERI DAN SPESIS IKAN, 2021</t>
  </si>
  <si>
    <t>RETAIL PRICES OF FRESHWATER FISH AT MAJOR MARKETS BY STATE AND FISH SPECIES, 2021</t>
  </si>
  <si>
    <t>PENGELUARAN IKAN DARI KOLAM AIR PAYAU/MASIN MENGIKUT NEGERI DAN SPESIES, 2021</t>
  </si>
  <si>
    <t>FISH PRODUCTION FROM BRACKISHWATER/MARINE PONDS BY STATE AND SPECIES, 2021</t>
  </si>
  <si>
    <t>NILAI BORONG PENGELUARAN IKAN DARI KOLAM AIR PAYAU/MASIN MENGIKUT NEGERI DAN SPESIES, 2021</t>
  </si>
  <si>
    <t>WHOLESALE VALUE OF FISH PRODUCTION FROM BRACKISHWATER/MARINE PONDS BY STATE AND SPECIES, 2021</t>
  </si>
  <si>
    <t>NILAI RUNCIT PENGELUARAN IKAN DARI KOLAM AIR PAYAU/MASIN MENGIKUT NEGERI DAN SPESIES, 2021</t>
  </si>
  <si>
    <t>RETAIL VALUE OF FISH PRODUCTION FROM BRACKISHWATER/MARINE PONDS BY STATE AND SPECIES, 2021</t>
  </si>
  <si>
    <t>BILANGAN DAN LUAS SANGKAR AIR PAYAU/MASIN YANG DIUSAHAKAN SERTA BILANGAN PENTERNAK DAN PEKERJA MENGIKUT KAUM DAN NEGERI, 2021</t>
  </si>
  <si>
    <t>NUMBER AND AREA OF BRACKISHWATER/MARINE CAGES IN OPERATION AND NUMBER OF CULTURISTS AND WORKERS BY RACE AND STATE, 2021</t>
  </si>
  <si>
    <t>PENGELUARAN IKAN DARI SANGKAR AIR PAYAU/MASIN MENGIKUT NEGERI DAN SPESIES, 2021</t>
  </si>
  <si>
    <t>FISH PRODUCTION FROM BRACKISHWATER/MARINE CAGES BY STATE AND SPECIES, 2021</t>
  </si>
  <si>
    <t>NILAI RUNCIT PENGELUARAN IKAN DARI SANGKAR AIR PAYAU/MASIN MENGIKUT NEGERI DAN SPESIES, 2021</t>
  </si>
  <si>
    <t>RETAIL VALUE OF FISH PRODUCTION FROM BRACKISHWATER/MARINE CAGES BY STATE SPECIES, 2021</t>
  </si>
  <si>
    <t>BILANGAN DAN LUAS TANGKI AIR PAYAU YANG DIUSAHAKAN SERTA BILANGAN PENTERNAK DAN PEKERJA MENGIKUT KAUM DAN NEGERI, 2021</t>
  </si>
  <si>
    <t>NUMBER AND AREA OF BRACKISHWATER TANKS IN OPERATION AND NUMBER OF CULTURISTS AND WORKERS BY RACE AND STATE, 2021</t>
  </si>
  <si>
    <t>PENGELUARAN IKAN DARI TANGKI AIR PAYAU MENGIKUT NEGERI DAN SPESIES, 2021</t>
  </si>
  <si>
    <t>FISH PRODUCTION FROM BRACKISHWATER TANKS BY STATE AND SPECIES, 2021</t>
  </si>
  <si>
    <t>NILAI BORONG PENGELUARAN IKAN DARI TANGKI AIR PAYAU MENGIKUT NEGERI DAN SPESIES, 2021</t>
  </si>
  <si>
    <t>WHOLESALE VALUE OF FISH PRODUCTION FROM BRACKISHWATER TANKS BY STATE AND SPECIES, 2021</t>
  </si>
  <si>
    <t>NILAI RUNCIT PENGELUARAN IKAN DARI TANGKI AIR PAYAU MENGIKUT NEGERI DAN SPESIES, 2021</t>
  </si>
  <si>
    <t>RETAIL VALUE OF FISH PRODUCTION FROM BRACKISHWATER TANKS BY STATE AND SPECIES, 2021</t>
  </si>
  <si>
    <t>BILANGAN DAN LUAS KANDANG AIR PAYAU YANG DIUSAHAKAN SERTA BILANGAN PENTERNAK DAN PEKERJA MENGIKUT KAUM DAN NEGERI, 2021</t>
  </si>
  <si>
    <t>NUMBER AND AREA OF BRACKISHWATER PEN CULTURE IN OPERATION AND NUMBER OF CULTURISTS AND WORKERS BY RACE AND STATE, 2021</t>
  </si>
  <si>
    <t>PENGELUARAN IKAN DARI KANDANG AIR PAYAU MENGIKUT NEGERI DAN SPESIES, 2021</t>
  </si>
  <si>
    <t>FISH PRODUCTION FROM BRACKISHWATER PEN CULTURE BY STATE AND SPECIES, 2021</t>
  </si>
  <si>
    <t>NILAI BORONG PENGELUARAN IKAN DARI KANDANG AIR PAYAU MENGIKUT NEGERI DAN SPESIES, 2021</t>
  </si>
  <si>
    <t>WHOLESALE VALUE OF FISH PRODUCTION FROM BRACKISHWATER PEN CULTURE BY STATE AND SPECIES, 2021</t>
  </si>
  <si>
    <t>NILAI RUNCIT PENGELUARAN IKAN DARI KANDANG AIR PAYAU MENGIKUT NEGERI DAN SPESIES, 2021</t>
  </si>
  <si>
    <t>BILANGAN DAN LUAS TERNAKAN KERANG-KERANGAN SERTA BILANGAN PENTERNAK DAN PEKERJA MENGIKUT KAUM DAN NEGERI, 2021</t>
  </si>
  <si>
    <t>NUMBER AND AREA OF MOLLUSCS CULTURE AND NUMBER OF CULTURISTS AND WORKERS BY RACE AND STATE, 2021</t>
  </si>
  <si>
    <t>BILANGAN DAN LUAS KAWASAN TERNAKAN KERANG SERTA BILANGAN PENTERNAK DAN PEKERJA MENGIKUT KAUM DAN NEGERI, 2021</t>
  </si>
  <si>
    <t>NUMBER AND AREA OF COCKLE CULTURE AND NUMBER OF CULTURISTS AND WORKERS BY RACE AND STATE, 2021</t>
  </si>
  <si>
    <t>BILANGAN DAN LUAS KAWASAN TERNAKAN SIPUT SUDU SERTA BILANGAN PENTERNAK DAN PEKERJA MENGIKUT KAUM DAN NEGERI, 2021</t>
  </si>
  <si>
    <t>NUMBER AND AREA OF MUSSEL CULTURE AND NUMBER OF CULTURISTS AND WORKERS BY RACE AND STATE, 2021</t>
  </si>
  <si>
    <t>BILANGAN DAN LUAS KAWASAN TERNAKAN TIRAM SERTA BILANGAN PENTERNAK DAN PEKERJA MENGIKUT KAUM DAN NEGERI, 2021</t>
  </si>
  <si>
    <t>NUMBER AND AREA OF OYSTER CULTURE AND NUMBER OF CULTURISTS AND WORKERS BY RACE AND STATE, 2021</t>
  </si>
  <si>
    <t>PRODUCTION FROM MOLLUSCS CULTURE BY STATE AND SPECIES, 2021</t>
  </si>
  <si>
    <t>PENGELUARAN TERNAKAN KERANG-KERANGAN MENGIKUT NEGERI DAN SPESIES, 2021</t>
  </si>
  <si>
    <t>NILAI BORONG TERNAKAN KERANG-KERANGAN MENGIKUT NEGERI DAN SPESIES, 2021</t>
  </si>
  <si>
    <t>WHOLESALES VALUE PRODUCTION FROM MOLLUSCS CULTURE BY STATE AND SPECIES, 2021</t>
  </si>
  <si>
    <t>RETAIL VALUE PRODUCTION FROM MOLLUSCS CULTURE BY STATE AND SPECIES, 2021</t>
  </si>
  <si>
    <t>NILAI RUNCIT PENGELUARAN TERNAKAN KERANG-KERANGAN MENGIKUT NEGERI DAN SPESIES, 2021</t>
  </si>
  <si>
    <t>BILANGAN DAN LUAS KAWASAN TERNAKAN RUMPAI LAUT SERTA BILANGAN PENTERNAK DAN PEKERJA MENGIKUT KAUM DAN NEGERI, 2021</t>
  </si>
  <si>
    <t>NUMBER AND AREA OF SEAWEED CULTURE AND NUMBER OF CULTURISTS AND WORKERS BY RACE AND STATE, 2021</t>
  </si>
  <si>
    <t>PENGELUARAN RUMPAI LAUT MENGIKUT BULAN DAN NEGERI, 2021</t>
  </si>
  <si>
    <t>PRODUCTION OF SEAWEED  BY MONTH AND STATE, 2021</t>
  </si>
  <si>
    <t>NILAI BORONG PENGELUARAN RUMPAI LAUT MENGIKUT BULAN DAN NEGERI, 2021</t>
  </si>
  <si>
    <t>WHOLESALE VALUE OF PRODUCTION OF SEAWEED BY MONTH AND STATE, 2021</t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</si>
  <si>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28.2</t>
    </r>
  </si>
  <si>
    <t>NILAI RUNCIT PENGELUARAN RUMPAI LAUT MENGIKUT BULAN DAN NEGERI, 2021</t>
  </si>
  <si>
    <t>RETAIL VALUE OF PRODUCTION OF SEAWEED BY MONTH AND STATE, 2021</t>
  </si>
  <si>
    <t>HARGA BORONG IKAN AIR PAYAU/MASIN DI PASAR UTAMA MENGIKUT NEGERI DAN SPESIES IKAN, 2021</t>
  </si>
  <si>
    <t>WHOLESALE PRICES OF BRACKISHWATER FISH AT MAJOR MARKETS BY STATE AND FISH SPECIES, 2021</t>
  </si>
  <si>
    <t>HARGA RUNCIT IKAN AIR PAYAU/MASIN DI PASAR UTAMA MENGIKUT NEGERI DAN SPESIES IKAN, 2021</t>
  </si>
  <si>
    <t>RETAIL PRICES OF BRACKISHWATER FISH AT MAJOR MARKETS BY STATE AND FISH SPECIES, 2021</t>
  </si>
  <si>
    <t>BILANGAN DAN LUAS PENGELUARAN IKAN HIASAN SERTA BILANGAN PENTERNAK DAN PEKERJA MENGIKUT KAUM DAN NEGERI, 2021</t>
  </si>
  <si>
    <t>NUMBER AND AREA PRODUCTION OF ORNAMENTAL FISH AND NUMBER OF CULTURISTS AND WORKERS BY RACE AND STATE, 2021</t>
  </si>
  <si>
    <t>PENGELUARAN IKAN HIASAN DAN TUMBUHAN AKUATIK MENGIKUT NEGERI 2021</t>
  </si>
  <si>
    <t>PRODUCTION OF ORNAMENTAL FISH AND AQUATIC PLANT BY STATE, 2021</t>
  </si>
  <si>
    <t>NILAI IKAN HIASAN DAN TUMBUHAN AKUATIK MENGIKUT NEGERI 2021</t>
  </si>
  <si>
    <t>VALUE OF ORNAMENTAL FISH AND AQUATIC PLANT BY STATE, 2021</t>
  </si>
  <si>
    <t>BILANGAN DAN LUAS PENGELUARAN TUMBUHAN AKUATIK SERTA BILANGAN PENTERNAK DAN PEKERJA MENGIKUT KAUM DAN NEGERI, 2021</t>
  </si>
  <si>
    <t>NUMBER AND AREA PRODUCTION OF AQUATIC PLANTS AND NUMBER OF CULTURISTS AND WORKERS BY RACE AND STATE, 2021</t>
  </si>
  <si>
    <r>
      <rPr>
        <b/>
        <sz val="10"/>
        <rFont val="Arial"/>
        <family val="2"/>
      </rPr>
      <t>Catla</t>
    </r>
    <r>
      <rPr>
        <sz val="10"/>
        <rFont val="Arial"/>
        <family val="2"/>
      </rPr>
      <t xml:space="preserve">
</t>
    </r>
  </si>
  <si>
    <r>
      <t>Kap Susu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Milk Carp</t>
    </r>
    <r>
      <rPr>
        <sz val="10"/>
        <rFont val="Arial"/>
        <family val="2"/>
      </rPr>
      <t xml:space="preserve">
</t>
    </r>
  </si>
  <si>
    <r>
      <t>Catla</t>
    </r>
    <r>
      <rPr>
        <sz val="8"/>
        <rFont val="Arial"/>
        <family val="2"/>
      </rPr>
      <t xml:space="preserve">
</t>
    </r>
  </si>
  <si>
    <r>
      <t>Kap Susu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Milk Carp</t>
    </r>
  </si>
  <si>
    <r>
      <t>Tenggalan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Carp/Barp</t>
    </r>
  </si>
  <si>
    <t>NILAI BORONG PENGELUARAN IKAN DARI SANGKAR AIR PAYAU/MASIN MENGIKUT NEGERI DAN SPESIES, 2021</t>
  </si>
  <si>
    <t>WHOLESALE VALUE OF FISH PRODUCTION FROM BRACKISHWATER/MARINE CAGES BY STATE AND SPECIES, 2021</t>
  </si>
  <si>
    <r>
      <rPr>
        <b/>
        <sz val="10"/>
        <rFont val="Arial"/>
        <family val="2"/>
      </rPr>
      <t>Rumpai Laut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 xml:space="preserve"> Seaweed</t>
    </r>
  </si>
  <si>
    <r>
      <t>Ketam Nipah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Mud Crab</t>
    </r>
  </si>
  <si>
    <r>
      <t>Balat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Sea Cucumber</t>
    </r>
    <r>
      <rPr>
        <sz val="10"/>
        <rFont val="Arial"/>
        <family val="2"/>
      </rPr>
      <t xml:space="preserve">
</t>
    </r>
  </si>
  <si>
    <r>
      <t xml:space="preserve">Kap Susu 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Milk</t>
    </r>
    <r>
      <rPr>
        <sz val="10"/>
        <color indexed="12"/>
        <rFont val="Arial"/>
        <family val="2"/>
      </rPr>
      <t xml:space="preserve">
Carp</t>
    </r>
  </si>
  <si>
    <r>
      <rPr>
        <b/>
        <sz val="10"/>
        <rFont val="Arial"/>
        <family val="2"/>
      </rPr>
      <t>Catla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 xml:space="preserve">
</t>
    </r>
  </si>
  <si>
    <r>
      <t xml:space="preserve">Batu 
Karang
</t>
    </r>
    <r>
      <rPr>
        <i/>
        <sz val="8"/>
        <color indexed="12"/>
        <rFont val="Arial"/>
        <family val="2"/>
      </rPr>
      <t xml:space="preserve">Coral
</t>
    </r>
  </si>
  <si>
    <r>
      <t>Tengalan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 xml:space="preserve">Crossbanded Barb
</t>
    </r>
  </si>
  <si>
    <t>PENGELUARAN AKUAKULTUR DARIPADA SISTEM TERNAKAN AIR TAWAR MENGIKUT SPESIES, 2021</t>
  </si>
  <si>
    <r>
      <t xml:space="preserve">Batu 
Karang </t>
    </r>
    <r>
      <rPr>
        <b/>
        <sz val="8"/>
        <rFont val="Calibri"/>
        <family val="2"/>
      </rPr>
      <t>჻</t>
    </r>
    <r>
      <rPr>
        <b/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Coral
</t>
    </r>
  </si>
  <si>
    <r>
      <rPr>
        <b/>
        <sz val="8"/>
        <rFont val="Calibri"/>
        <family val="2"/>
      </rPr>
      <t>჻</t>
    </r>
    <r>
      <rPr>
        <b/>
        <sz val="7.2"/>
        <rFont val="Arial"/>
        <family val="2"/>
      </rPr>
      <t xml:space="preserve"> </t>
    </r>
    <r>
      <rPr>
        <b/>
        <sz val="8"/>
        <rFont val="Arial"/>
        <family val="2"/>
      </rPr>
      <t>Kuantiti dalam unit</t>
    </r>
    <r>
      <rPr>
        <sz val="8"/>
        <rFont val="Arial"/>
        <family val="2"/>
      </rPr>
      <t xml:space="preserve"> /</t>
    </r>
    <r>
      <rPr>
        <i/>
        <sz val="8"/>
        <rFont val="Arial"/>
        <family val="2"/>
      </rPr>
      <t xml:space="preserve"> </t>
    </r>
    <r>
      <rPr>
        <i/>
        <sz val="8"/>
        <color indexed="12"/>
        <rFont val="Arial"/>
        <family val="2"/>
      </rPr>
      <t>Quantity in units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</si>
</sst>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&quot;_);_(@_)"/>
    <numFmt numFmtId="167" formatCode="_ * #,##0.00_ ;_ * \-#,##0.00_ ;_ * &quot;-&quot;_ ;_ @_ "/>
    <numFmt numFmtId="168" formatCode="_(* #,##0_);_(* \(#,##0\);_(* &quot;-&quot;??_);_(@_)"/>
    <numFmt numFmtId="169" formatCode="_ * #,##0_ ;_ * \-#,##0_ ;_ * &quot;-&quot;_ ;_ @_ "/>
    <numFmt numFmtId="170" formatCode="#,##0.000"/>
    <numFmt numFmtId="171" formatCode="_(* #,##0.000_);_(* \(#,##0.000\);_(* &quot;-&quot;_);_(@_)"/>
    <numFmt numFmtId="172" formatCode="_(* #,##0.0000_);_(* \(#,##0.0000\);_(* &quot;-&quot;_);_(@_)"/>
    <numFmt numFmtId="173" formatCode="_(* #,##0.00000_);_(* \(#,##0.00000\);_(* &quot;-&quot;_);_(@_)"/>
    <numFmt numFmtId="174" formatCode="_(* #,##0.000000_);_(* \(#,##0.000000\);_(* &quot;-&quot;_);_(@_)"/>
    <numFmt numFmtId="175" formatCode="0.000"/>
    <numFmt numFmtId="176" formatCode="_-* #,##0.000_-;\-* #,##0.000_-;_-* &quot;-&quot;_-;_-@_-"/>
    <numFmt numFmtId="177" formatCode="_ * #,##0.0000_ ;_ * \-#,##0.0000_ ;_ * &quot;-&quot;_ ;_ @_ "/>
    <numFmt numFmtId="178" formatCode="_-* #,##0.00_-;\-* #,##0.00_-;_-* &quot;-&quot;_-;_-@_-"/>
    <numFmt numFmtId="179" formatCode="_-* #,##0.0000_-;\-* #,##0.0000_-;_-* &quot;-&quot;_-;_-@_-"/>
    <numFmt numFmtId="180" formatCode="#,##0.0000"/>
    <numFmt numFmtId="181" formatCode="#,##0.00000"/>
    <numFmt numFmtId="182" formatCode="_-* #,##0.0_-;\-* #,##0.0_-;_-* &quot;-&quot;_-;_-@_-"/>
    <numFmt numFmtId="183" formatCode="_-* #,##0_-;\-* #,##0_-;_-* &quot;-&quot;??_-;_-@_-"/>
    <numFmt numFmtId="184" formatCode="_(* #,##0.0_);_(* \(#,##0.0\);_(* &quot;-&quot;_);_(@_)"/>
    <numFmt numFmtId="185" formatCode="#,##0.0"/>
    <numFmt numFmtId="186" formatCode="_-* #,##0.0_-;\-* #,##0.0_-;_-* &quot;-&quot;??_-;_-@_-"/>
    <numFmt numFmtId="187" formatCode="0.0"/>
    <numFmt numFmtId="188" formatCode="_ * #,##0.000_ ;_ * \-#,##0.000_ ;_ * &quot;-&quot;_ ;_ @_ "/>
  </numFmts>
  <fonts count="5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vertAlign val="superscript"/>
      <sz val="8"/>
      <name val="Arial"/>
      <family val="2"/>
    </font>
    <font>
      <b/>
      <vertAlign val="superscript"/>
      <sz val="8"/>
      <name val="Arial"/>
      <family val="2"/>
    </font>
    <font>
      <i/>
      <sz val="10"/>
      <color indexed="12"/>
      <name val="Arial"/>
      <family val="2"/>
    </font>
    <font>
      <i/>
      <sz val="8"/>
      <color indexed="12"/>
      <name val="Arial"/>
      <family val="2"/>
    </font>
    <font>
      <sz val="7"/>
      <name val="Arial"/>
      <family val="2"/>
    </font>
    <font>
      <i/>
      <sz val="9"/>
      <color indexed="12"/>
      <name val="Arial"/>
      <family val="2"/>
    </font>
    <font>
      <sz val="8"/>
      <color rgb="FFFF0000"/>
      <name val="Arial"/>
      <family val="2"/>
    </font>
    <font>
      <i/>
      <sz val="9"/>
      <color rgb="FF0409D2"/>
      <name val="Arial"/>
      <family val="2"/>
    </font>
    <font>
      <sz val="6"/>
      <name val="Arial"/>
      <family val="2"/>
    </font>
    <font>
      <i/>
      <sz val="9"/>
      <name val="Arial"/>
      <family val="2"/>
    </font>
    <font>
      <sz val="8"/>
      <color indexed="12"/>
      <name val="Arial"/>
      <family val="2"/>
    </font>
    <font>
      <b/>
      <i/>
      <sz val="9"/>
      <name val="Arial"/>
      <family val="2"/>
    </font>
    <font>
      <sz val="10"/>
      <color rgb="FFFF0000"/>
      <name val="Arial"/>
      <family val="2"/>
    </font>
    <font>
      <b/>
      <i/>
      <sz val="8"/>
      <name val="Arial"/>
      <family val="2"/>
    </font>
    <font>
      <b/>
      <sz val="8"/>
      <color rgb="FF440BB5"/>
      <name val="Arial"/>
      <family val="2"/>
    </font>
    <font>
      <i/>
      <sz val="8"/>
      <color rgb="FF0409D2"/>
      <name val="Arial"/>
      <family val="2"/>
    </font>
    <font>
      <i/>
      <sz val="9"/>
      <color rgb="FF0000FF"/>
      <name val="Arial"/>
      <family val="2"/>
    </font>
    <font>
      <b/>
      <sz val="7"/>
      <name val="Arial"/>
      <family val="2"/>
    </font>
    <font>
      <b/>
      <sz val="8"/>
      <color rgb="FF3333FF"/>
      <name val="Arial"/>
      <family val="2"/>
    </font>
    <font>
      <sz val="8"/>
      <color indexed="48"/>
      <name val="Arial"/>
      <family val="2"/>
    </font>
    <font>
      <i/>
      <sz val="8"/>
      <color indexed="48"/>
      <name val="Arial"/>
      <family val="2"/>
    </font>
    <font>
      <sz val="8"/>
      <color rgb="FF3333FF"/>
      <name val="Arial"/>
      <family val="2"/>
    </font>
    <font>
      <i/>
      <sz val="8"/>
      <color rgb="FF0000FF"/>
      <name val="Arial"/>
      <family val="2"/>
    </font>
    <font>
      <sz val="8"/>
      <color rgb="FF0000CC"/>
      <name val="Arial"/>
      <family val="2"/>
    </font>
    <font>
      <i/>
      <sz val="8"/>
      <color indexed="30"/>
      <name val="Arial"/>
      <family val="2"/>
    </font>
    <font>
      <sz val="10"/>
      <name val="Calibri"/>
      <family val="2"/>
      <scheme val="minor"/>
    </font>
    <font>
      <sz val="12"/>
      <name val="Arial"/>
      <family val="2"/>
    </font>
    <font>
      <b/>
      <sz val="8"/>
      <color indexed="12"/>
      <name val="Arial"/>
      <family val="2"/>
    </font>
    <font>
      <b/>
      <sz val="8"/>
      <color rgb="FF0000FF"/>
      <name val="Arial"/>
      <family val="2"/>
    </font>
    <font>
      <b/>
      <sz val="9"/>
      <color indexed="12"/>
      <name val="Arial"/>
      <family val="2"/>
    </font>
    <font>
      <b/>
      <sz val="8"/>
      <color rgb="FFFF0000"/>
      <name val="Arial"/>
      <family val="2"/>
    </font>
    <font>
      <i/>
      <sz val="8"/>
      <color rgb="FF3333FF"/>
      <name val="Arial"/>
      <family val="2"/>
    </font>
    <font>
      <sz val="10"/>
      <color rgb="FF3333FF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i/>
      <vertAlign val="superscript"/>
      <sz val="8"/>
      <color rgb="FF0000FF"/>
      <name val="Arial"/>
      <family val="2"/>
    </font>
    <font>
      <sz val="8"/>
      <color rgb="FF0000FF"/>
      <name val="Arial"/>
      <family val="2"/>
    </font>
    <font>
      <b/>
      <i/>
      <sz val="8"/>
      <color rgb="FF0000FF"/>
      <name val="Arial"/>
      <family val="2"/>
    </font>
    <font>
      <i/>
      <sz val="10"/>
      <color rgb="FF0000FF"/>
      <name val="Arial"/>
      <family val="2"/>
    </font>
    <font>
      <i/>
      <sz val="10"/>
      <color rgb="FF0409D2"/>
      <name val="Arial"/>
      <family val="2"/>
    </font>
    <font>
      <sz val="10"/>
      <color indexed="12"/>
      <name val="Arial"/>
      <family val="2"/>
    </font>
    <font>
      <sz val="10"/>
      <color rgb="FF0000FF"/>
      <name val="Arial"/>
      <family val="2"/>
    </font>
    <font>
      <b/>
      <i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4D5156"/>
      <name val="Arial"/>
      <family val="2"/>
    </font>
    <font>
      <b/>
      <sz val="8"/>
      <name val="Calibri"/>
      <family val="2"/>
    </font>
    <font>
      <b/>
      <sz val="7.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817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0" fillId="0" borderId="0" xfId="0" applyFill="1"/>
    <xf numFmtId="2" fontId="3" fillId="0" borderId="0" xfId="0" applyNumberFormat="1" applyFont="1"/>
    <xf numFmtId="2" fontId="0" fillId="0" borderId="0" xfId="0" applyNumberFormat="1"/>
    <xf numFmtId="0" fontId="3" fillId="0" borderId="0" xfId="0" applyFont="1" applyFill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6" fontId="3" fillId="0" borderId="1" xfId="1" applyNumberFormat="1" applyFont="1" applyFill="1" applyBorder="1"/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0" fillId="0" borderId="0" xfId="0" applyNumberFormat="1" applyFill="1"/>
    <xf numFmtId="164" fontId="15" fillId="0" borderId="0" xfId="0" applyNumberFormat="1" applyFont="1"/>
    <xf numFmtId="166" fontId="3" fillId="3" borderId="1" xfId="1" applyNumberFormat="1" applyFont="1" applyFill="1" applyBorder="1"/>
    <xf numFmtId="164" fontId="4" fillId="2" borderId="2" xfId="2" applyNumberFormat="1" applyFont="1" applyFill="1" applyBorder="1" applyAlignment="1">
      <alignment vertical="center"/>
    </xf>
    <xf numFmtId="166" fontId="4" fillId="2" borderId="2" xfId="2" applyNumberFormat="1" applyFont="1" applyFill="1" applyBorder="1" applyAlignment="1">
      <alignment vertical="center"/>
    </xf>
    <xf numFmtId="0" fontId="6" fillId="0" borderId="0" xfId="0" applyFont="1" applyFill="1"/>
    <xf numFmtId="0" fontId="3" fillId="0" borderId="1" xfId="0" applyFont="1" applyFill="1" applyBorder="1"/>
    <xf numFmtId="0" fontId="3" fillId="3" borderId="1" xfId="0" applyFont="1" applyFill="1" applyBorder="1"/>
    <xf numFmtId="0" fontId="3" fillId="0" borderId="1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Continuous"/>
    </xf>
    <xf numFmtId="0" fontId="19" fillId="0" borderId="0" xfId="0" applyFont="1"/>
    <xf numFmtId="0" fontId="19" fillId="0" borderId="0" xfId="0" applyFont="1" applyBorder="1"/>
    <xf numFmtId="0" fontId="6" fillId="0" borderId="0" xfId="0" applyFont="1"/>
    <xf numFmtId="164" fontId="4" fillId="0" borderId="1" xfId="0" applyNumberFormat="1" applyFont="1" applyFill="1" applyBorder="1"/>
    <xf numFmtId="164" fontId="4" fillId="3" borderId="1" xfId="0" applyNumberFormat="1" applyFont="1" applyFill="1" applyBorder="1"/>
    <xf numFmtId="164" fontId="4" fillId="2" borderId="2" xfId="0" applyNumberFormat="1" applyFont="1" applyFill="1" applyBorder="1" applyAlignment="1">
      <alignment horizontal="right" vertical="center"/>
    </xf>
    <xf numFmtId="166" fontId="3" fillId="0" borderId="0" xfId="0" applyNumberFormat="1" applyFont="1"/>
    <xf numFmtId="164" fontId="3" fillId="0" borderId="0" xfId="0" applyNumberFormat="1" applyFont="1"/>
    <xf numFmtId="0" fontId="0" fillId="0" borderId="0" xfId="0" applyBorder="1"/>
    <xf numFmtId="0" fontId="15" fillId="0" borderId="0" xfId="0" applyFont="1" applyFill="1" applyBorder="1"/>
    <xf numFmtId="0" fontId="8" fillId="0" borderId="0" xfId="0" applyFont="1"/>
    <xf numFmtId="0" fontId="9" fillId="0" borderId="0" xfId="0" applyFont="1" applyAlignment="1">
      <alignment horizontal="centerContinuous"/>
    </xf>
    <xf numFmtId="0" fontId="4" fillId="2" borderId="2" xfId="0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6" fontId="4" fillId="0" borderId="1" xfId="0" applyNumberFormat="1" applyFont="1" applyFill="1" applyBorder="1"/>
    <xf numFmtId="166" fontId="3" fillId="0" borderId="0" xfId="0" applyNumberFormat="1" applyFont="1" applyAlignment="1">
      <alignment horizontal="left"/>
    </xf>
    <xf numFmtId="166" fontId="4" fillId="3" borderId="1" xfId="1" applyNumberFormat="1" applyFont="1" applyFill="1" applyBorder="1"/>
    <xf numFmtId="166" fontId="4" fillId="3" borderId="1" xfId="0" applyNumberFormat="1" applyFont="1" applyFill="1" applyBorder="1"/>
    <xf numFmtId="166" fontId="4" fillId="2" borderId="2" xfId="0" applyNumberFormat="1" applyFont="1" applyFill="1" applyBorder="1" applyAlignment="1">
      <alignment vertical="center"/>
    </xf>
    <xf numFmtId="166" fontId="3" fillId="0" borderId="0" xfId="0" applyNumberFormat="1" applyFont="1" applyFill="1"/>
    <xf numFmtId="165" fontId="0" fillId="0" borderId="0" xfId="0" applyNumberFormat="1"/>
    <xf numFmtId="0" fontId="6" fillId="0" borderId="0" xfId="0" applyFont="1" applyAlignment="1">
      <alignment vertical="center"/>
    </xf>
    <xf numFmtId="4" fontId="3" fillId="0" borderId="1" xfId="0" applyNumberFormat="1" applyFont="1" applyFill="1" applyBorder="1" applyAlignment="1">
      <alignment wrapText="1"/>
    </xf>
    <xf numFmtId="4" fontId="0" fillId="0" borderId="0" xfId="0" applyNumberFormat="1" applyAlignment="1"/>
    <xf numFmtId="4" fontId="0" fillId="0" borderId="0" xfId="0" applyNumberFormat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3" fillId="0" borderId="0" xfId="0" applyNumberFormat="1" applyFont="1" applyFill="1"/>
    <xf numFmtId="0" fontId="0" fillId="0" borderId="0" xfId="0" applyFill="1" applyAlignment="1"/>
    <xf numFmtId="0" fontId="23" fillId="0" borderId="0" xfId="0" applyFont="1" applyFill="1"/>
    <xf numFmtId="166" fontId="23" fillId="0" borderId="0" xfId="0" applyNumberFormat="1" applyFont="1" applyFill="1"/>
    <xf numFmtId="166" fontId="0" fillId="0" borderId="0" xfId="0" applyNumberFormat="1" applyFill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indent="12"/>
    </xf>
    <xf numFmtId="0" fontId="0" fillId="0" borderId="0" xfId="0" applyBorder="1" applyAlignment="1">
      <alignment horizontal="left" indent="12"/>
    </xf>
    <xf numFmtId="0" fontId="0" fillId="0" borderId="0" xfId="0" applyAlignment="1">
      <alignment horizontal="left" indent="12"/>
    </xf>
    <xf numFmtId="0" fontId="9" fillId="0" borderId="0" xfId="0" applyFont="1" applyBorder="1"/>
    <xf numFmtId="0" fontId="4" fillId="2" borderId="2" xfId="0" applyFont="1" applyFill="1" applyBorder="1" applyAlignment="1">
      <alignment horizontal="center" wrapText="1"/>
    </xf>
    <xf numFmtId="0" fontId="25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166" fontId="3" fillId="3" borderId="1" xfId="2" applyNumberFormat="1" applyFont="1" applyFill="1" applyBorder="1"/>
    <xf numFmtId="166" fontId="3" fillId="0" borderId="1" xfId="2" applyNumberFormat="1" applyFont="1" applyFill="1" applyBorder="1"/>
    <xf numFmtId="164" fontId="4" fillId="2" borderId="2" xfId="0" applyNumberFormat="1" applyFont="1" applyFill="1" applyBorder="1" applyAlignment="1">
      <alignment vertical="center"/>
    </xf>
    <xf numFmtId="0" fontId="23" fillId="0" borderId="0" xfId="0" applyFont="1"/>
    <xf numFmtId="0" fontId="15" fillId="0" borderId="0" xfId="0" applyFont="1"/>
    <xf numFmtId="1" fontId="0" fillId="0" borderId="0" xfId="0" applyNumberFormat="1"/>
    <xf numFmtId="0" fontId="4" fillId="0" borderId="0" xfId="0" applyFont="1" applyAlignment="1">
      <alignment vertical="center"/>
    </xf>
    <xf numFmtId="164" fontId="0" fillId="0" borderId="0" xfId="0" applyNumberFormat="1"/>
    <xf numFmtId="0" fontId="26" fillId="0" borderId="0" xfId="0" applyFont="1" applyAlignment="1">
      <alignment vertical="center"/>
    </xf>
    <xf numFmtId="1" fontId="23" fillId="0" borderId="0" xfId="0" applyNumberFormat="1" applyFont="1"/>
    <xf numFmtId="164" fontId="23" fillId="0" borderId="0" xfId="0" applyNumberFormat="1" applyFont="1"/>
    <xf numFmtId="166" fontId="4" fillId="0" borderId="1" xfId="2" applyNumberFormat="1" applyFont="1" applyFill="1" applyBorder="1"/>
    <xf numFmtId="166" fontId="3" fillId="3" borderId="1" xfId="2" applyNumberFormat="1" applyFont="1" applyFill="1" applyBorder="1" applyAlignment="1">
      <alignment horizontal="right"/>
    </xf>
    <xf numFmtId="166" fontId="4" fillId="3" borderId="1" xfId="2" applyNumberFormat="1" applyFont="1" applyFill="1" applyBorder="1"/>
    <xf numFmtId="166" fontId="3" fillId="0" borderId="1" xfId="2" applyNumberFormat="1" applyFont="1" applyFill="1" applyBorder="1" applyAlignment="1">
      <alignment horizontal="right"/>
    </xf>
    <xf numFmtId="0" fontId="4" fillId="0" borderId="0" xfId="0" applyFont="1"/>
    <xf numFmtId="4" fontId="3" fillId="0" borderId="0" xfId="0" applyNumberFormat="1" applyFont="1" applyBorder="1"/>
    <xf numFmtId="166" fontId="3" fillId="0" borderId="1" xfId="0" applyNumberFormat="1" applyFont="1" applyFill="1" applyBorder="1"/>
    <xf numFmtId="166" fontId="3" fillId="3" borderId="1" xfId="0" applyNumberFormat="1" applyFont="1" applyFill="1" applyBorder="1"/>
    <xf numFmtId="0" fontId="0" fillId="0" borderId="0" xfId="0" applyAlignment="1">
      <alignment vertical="center"/>
    </xf>
    <xf numFmtId="0" fontId="4" fillId="0" borderId="0" xfId="0" applyFont="1" applyBorder="1" applyAlignment="1"/>
    <xf numFmtId="0" fontId="20" fillId="0" borderId="0" xfId="0" applyFont="1" applyBorder="1" applyAlignment="1">
      <alignment horizontal="center"/>
    </xf>
    <xf numFmtId="166" fontId="3" fillId="0" borderId="4" xfId="0" applyNumberFormat="1" applyFont="1" applyFill="1" applyBorder="1"/>
    <xf numFmtId="164" fontId="3" fillId="0" borderId="1" xfId="0" applyNumberFormat="1" applyFont="1" applyFill="1" applyBorder="1"/>
    <xf numFmtId="167" fontId="3" fillId="0" borderId="1" xfId="0" applyNumberFormat="1" applyFont="1" applyFill="1" applyBorder="1"/>
    <xf numFmtId="167" fontId="4" fillId="0" borderId="1" xfId="0" applyNumberFormat="1" applyFont="1" applyFill="1" applyBorder="1"/>
    <xf numFmtId="167" fontId="3" fillId="3" borderId="1" xfId="0" applyNumberFormat="1" applyFont="1" applyFill="1" applyBorder="1"/>
    <xf numFmtId="167" fontId="4" fillId="3" borderId="1" xfId="0" applyNumberFormat="1" applyFont="1" applyFill="1" applyBorder="1"/>
    <xf numFmtId="167" fontId="3" fillId="0" borderId="0" xfId="0" applyNumberFormat="1" applyFont="1"/>
    <xf numFmtId="0" fontId="28" fillId="0" borderId="0" xfId="0" applyFont="1" applyAlignment="1"/>
    <xf numFmtId="0" fontId="4" fillId="0" borderId="0" xfId="0" applyFont="1" applyAlignment="1"/>
    <xf numFmtId="4" fontId="3" fillId="0" borderId="0" xfId="0" applyNumberFormat="1" applyFont="1"/>
    <xf numFmtId="3" fontId="4" fillId="2" borderId="2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vertical="center"/>
    </xf>
    <xf numFmtId="3" fontId="3" fillId="0" borderId="0" xfId="0" applyNumberFormat="1" applyFont="1"/>
    <xf numFmtId="168" fontId="0" fillId="0" borderId="0" xfId="0" applyNumberFormat="1"/>
    <xf numFmtId="164" fontId="3" fillId="0" borderId="0" xfId="0" applyNumberFormat="1" applyFont="1" applyFill="1"/>
    <xf numFmtId="164" fontId="3" fillId="0" borderId="0" xfId="0" applyNumberFormat="1" applyFont="1" applyFill="1" applyBorder="1"/>
    <xf numFmtId="0" fontId="9" fillId="0" borderId="0" xfId="0" applyFont="1"/>
    <xf numFmtId="0" fontId="6" fillId="0" borderId="0" xfId="0" applyFont="1" applyFill="1" applyBorder="1"/>
    <xf numFmtId="0" fontId="27" fillId="0" borderId="0" xfId="0" applyFont="1" applyAlignment="1">
      <alignment horizontal="center"/>
    </xf>
    <xf numFmtId="166" fontId="0" fillId="0" borderId="0" xfId="0" applyNumberFormat="1"/>
    <xf numFmtId="0" fontId="10" fillId="0" borderId="0" xfId="0" applyFont="1" applyBorder="1" applyAlignment="1">
      <alignment vertical="center" wrapText="1"/>
    </xf>
    <xf numFmtId="164" fontId="0" fillId="0" borderId="0" xfId="0" applyNumberFormat="1" applyFill="1" applyAlignment="1">
      <alignment horizontal="left"/>
    </xf>
    <xf numFmtId="164" fontId="0" fillId="0" borderId="0" xfId="0" applyNumberFormat="1" applyFill="1" applyAlignment="1"/>
    <xf numFmtId="0" fontId="0" fillId="0" borderId="0" xfId="0" applyAlignment="1">
      <alignment horizontal="left"/>
    </xf>
    <xf numFmtId="166" fontId="15" fillId="0" borderId="0" xfId="0" applyNumberFormat="1" applyFont="1"/>
    <xf numFmtId="0" fontId="33" fillId="0" borderId="0" xfId="0" applyFont="1" applyAlignment="1">
      <alignment vertical="center"/>
    </xf>
    <xf numFmtId="0" fontId="3" fillId="3" borderId="4" xfId="0" applyFont="1" applyFill="1" applyBorder="1"/>
    <xf numFmtId="166" fontId="3" fillId="3" borderId="4" xfId="0" applyNumberFormat="1" applyFont="1" applyFill="1" applyBorder="1"/>
    <xf numFmtId="166" fontId="3" fillId="0" borderId="1" xfId="0" applyNumberFormat="1" applyFont="1" applyBorder="1"/>
    <xf numFmtId="0" fontId="4" fillId="0" borderId="1" xfId="0" applyFont="1" applyFill="1" applyBorder="1"/>
    <xf numFmtId="0" fontId="34" fillId="0" borderId="1" xfId="0" applyFont="1" applyFill="1" applyBorder="1" applyAlignment="1">
      <alignment wrapText="1"/>
    </xf>
    <xf numFmtId="0" fontId="34" fillId="0" borderId="3" xfId="0" applyFont="1" applyFill="1" applyBorder="1"/>
    <xf numFmtId="166" fontId="3" fillId="0" borderId="3" xfId="0" applyNumberFormat="1" applyFont="1" applyFill="1" applyBorder="1"/>
    <xf numFmtId="166" fontId="3" fillId="0" borderId="3" xfId="0" applyNumberFormat="1" applyFont="1" applyFill="1" applyBorder="1" applyAlignment="1">
      <alignment horizontal="right"/>
    </xf>
    <xf numFmtId="166" fontId="4" fillId="0" borderId="3" xfId="0" applyNumberFormat="1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Border="1"/>
    <xf numFmtId="2" fontId="15" fillId="0" borderId="0" xfId="0" applyNumberFormat="1" applyFont="1" applyBorder="1"/>
    <xf numFmtId="2" fontId="15" fillId="0" borderId="0" xfId="0" applyNumberFormat="1" applyFont="1" applyFill="1" applyBorder="1"/>
    <xf numFmtId="166" fontId="4" fillId="0" borderId="4" xfId="0" applyNumberFormat="1" applyFont="1" applyFill="1" applyBorder="1"/>
    <xf numFmtId="0" fontId="3" fillId="0" borderId="8" xfId="0" applyFont="1" applyFill="1" applyBorder="1"/>
    <xf numFmtId="0" fontId="3" fillId="3" borderId="8" xfId="0" applyFont="1" applyFill="1" applyBorder="1"/>
    <xf numFmtId="166" fontId="3" fillId="3" borderId="3" xfId="0" applyNumberFormat="1" applyFont="1" applyFill="1" applyBorder="1"/>
    <xf numFmtId="166" fontId="4" fillId="3" borderId="3" xfId="0" applyNumberFormat="1" applyFont="1" applyFill="1" applyBorder="1"/>
    <xf numFmtId="166" fontId="3" fillId="3" borderId="11" xfId="0" applyNumberFormat="1" applyFont="1" applyFill="1" applyBorder="1"/>
    <xf numFmtId="166" fontId="4" fillId="3" borderId="11" xfId="0" applyNumberFormat="1" applyFont="1" applyFill="1" applyBorder="1"/>
    <xf numFmtId="2" fontId="15" fillId="0" borderId="0" xfId="0" applyNumberFormat="1" applyFont="1" applyBorder="1" applyAlignment="1">
      <alignment horizontal="right"/>
    </xf>
    <xf numFmtId="2" fontId="28" fillId="0" borderId="0" xfId="0" applyNumberFormat="1" applyFont="1" applyBorder="1"/>
    <xf numFmtId="2" fontId="4" fillId="0" borderId="12" xfId="0" applyNumberFormat="1" applyFont="1" applyBorder="1" applyAlignment="1">
      <alignment horizontal="right" wrapText="1"/>
    </xf>
    <xf numFmtId="0" fontId="3" fillId="0" borderId="12" xfId="0" applyFont="1" applyBorder="1" applyAlignment="1">
      <alignment horizontal="right"/>
    </xf>
    <xf numFmtId="169" fontId="4" fillId="2" borderId="2" xfId="0" applyNumberFormat="1" applyFont="1" applyFill="1" applyBorder="1" applyAlignment="1">
      <alignment vertical="center"/>
    </xf>
    <xf numFmtId="3" fontId="0" fillId="0" borderId="0" xfId="0" applyNumberFormat="1"/>
    <xf numFmtId="0" fontId="9" fillId="0" borderId="0" xfId="0" applyFont="1" applyAlignment="1">
      <alignment horizontal="center" wrapText="1"/>
    </xf>
    <xf numFmtId="167" fontId="4" fillId="2" borderId="2" xfId="0" applyNumberFormat="1" applyFont="1" applyFill="1" applyBorder="1" applyAlignment="1">
      <alignment vertical="center"/>
    </xf>
    <xf numFmtId="170" fontId="36" fillId="0" borderId="0" xfId="0" applyNumberFormat="1" applyFont="1"/>
    <xf numFmtId="169" fontId="0" fillId="0" borderId="0" xfId="0" applyNumberFormat="1" applyFill="1"/>
    <xf numFmtId="169" fontId="0" fillId="0" borderId="0" xfId="0" applyNumberFormat="1"/>
    <xf numFmtId="169" fontId="3" fillId="0" borderId="0" xfId="0" applyNumberFormat="1" applyFont="1" applyFill="1" applyBorder="1"/>
    <xf numFmtId="0" fontId="9" fillId="0" borderId="0" xfId="0" applyFont="1" applyAlignment="1">
      <alignment vertical="center"/>
    </xf>
    <xf numFmtId="167" fontId="4" fillId="2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/>
    <xf numFmtId="164" fontId="6" fillId="0" borderId="0" xfId="0" applyNumberFormat="1" applyFont="1"/>
    <xf numFmtId="166" fontId="6" fillId="0" borderId="0" xfId="0" applyNumberFormat="1" applyFont="1"/>
    <xf numFmtId="0" fontId="0" fillId="0" borderId="8" xfId="0" applyBorder="1"/>
    <xf numFmtId="0" fontId="0" fillId="0" borderId="0" xfId="0" applyAlignment="1">
      <alignment horizontal="centerContinuous"/>
    </xf>
    <xf numFmtId="0" fontId="4" fillId="0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wrapText="1"/>
    </xf>
    <xf numFmtId="166" fontId="4" fillId="0" borderId="0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27" fillId="0" borderId="0" xfId="0" applyFont="1" applyBorder="1" applyAlignment="1">
      <alignment horizontal="center"/>
    </xf>
    <xf numFmtId="0" fontId="5" fillId="0" borderId="13" xfId="0" applyFont="1" applyFill="1" applyBorder="1"/>
    <xf numFmtId="0" fontId="29" fillId="0" borderId="1" xfId="0" applyFont="1" applyFill="1" applyBorder="1" applyAlignment="1">
      <alignment horizontal="left" wrapText="1"/>
    </xf>
    <xf numFmtId="0" fontId="29" fillId="3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66" fontId="17" fillId="0" borderId="0" xfId="0" applyNumberFormat="1" applyFont="1" applyFill="1" applyBorder="1"/>
    <xf numFmtId="0" fontId="4" fillId="0" borderId="12" xfId="0" applyFont="1" applyFill="1" applyBorder="1" applyAlignment="1">
      <alignment horizontal="left"/>
    </xf>
    <xf numFmtId="166" fontId="3" fillId="0" borderId="12" xfId="0" applyNumberFormat="1" applyFont="1" applyFill="1" applyBorder="1"/>
    <xf numFmtId="166" fontId="17" fillId="0" borderId="12" xfId="0" applyNumberFormat="1" applyFont="1" applyFill="1" applyBorder="1"/>
    <xf numFmtId="166" fontId="41" fillId="0" borderId="12" xfId="0" applyNumberFormat="1" applyFont="1" applyFill="1" applyBorder="1"/>
    <xf numFmtId="0" fontId="42" fillId="0" borderId="0" xfId="0" applyFont="1" applyAlignment="1">
      <alignment vertical="center"/>
    </xf>
    <xf numFmtId="0" fontId="43" fillId="0" borderId="0" xfId="0" applyFont="1"/>
    <xf numFmtId="2" fontId="4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left"/>
    </xf>
    <xf numFmtId="2" fontId="6" fillId="0" borderId="0" xfId="0" applyNumberFormat="1" applyFont="1"/>
    <xf numFmtId="0" fontId="4" fillId="0" borderId="0" xfId="0" applyFont="1" applyFill="1" applyBorder="1" applyAlignment="1"/>
    <xf numFmtId="0" fontId="3" fillId="2" borderId="4" xfId="0" applyFont="1" applyFill="1" applyBorder="1" applyAlignment="1">
      <alignment horizontal="center" vertical="center" wrapText="1"/>
    </xf>
    <xf numFmtId="169" fontId="6" fillId="0" borderId="0" xfId="0" applyNumberFormat="1" applyFont="1" applyFill="1"/>
    <xf numFmtId="169" fontId="3" fillId="0" borderId="0" xfId="0" applyNumberFormat="1" applyFont="1"/>
    <xf numFmtId="3" fontId="6" fillId="0" borderId="0" xfId="0" applyNumberFormat="1" applyFont="1"/>
    <xf numFmtId="0" fontId="4" fillId="2" borderId="2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/>
    </xf>
    <xf numFmtId="3" fontId="3" fillId="0" borderId="0" xfId="0" applyNumberFormat="1" applyFont="1" applyBorder="1"/>
    <xf numFmtId="167" fontId="3" fillId="0" borderId="1" xfId="1" applyNumberFormat="1" applyFont="1" applyFill="1" applyBorder="1"/>
    <xf numFmtId="167" fontId="4" fillId="0" borderId="1" xfId="1" applyNumberFormat="1" applyFont="1" applyFill="1" applyBorder="1"/>
    <xf numFmtId="4" fontId="3" fillId="0" borderId="0" xfId="0" applyNumberFormat="1" applyFont="1" applyFill="1"/>
    <xf numFmtId="0" fontId="2" fillId="0" borderId="0" xfId="0" applyFont="1"/>
    <xf numFmtId="167" fontId="41" fillId="0" borderId="1" xfId="0" applyNumberFormat="1" applyFont="1" applyFill="1" applyBorder="1"/>
    <xf numFmtId="164" fontId="2" fillId="0" borderId="0" xfId="0" applyNumberFormat="1" applyFont="1" applyFill="1"/>
    <xf numFmtId="0" fontId="2" fillId="0" borderId="0" xfId="0" applyFont="1" applyFill="1"/>
    <xf numFmtId="4" fontId="17" fillId="0" borderId="0" xfId="0" applyNumberFormat="1" applyFont="1"/>
    <xf numFmtId="0" fontId="4" fillId="2" borderId="2" xfId="0" applyFont="1" applyFill="1" applyBorder="1" applyAlignment="1">
      <alignment horizontal="center" vertical="center"/>
    </xf>
    <xf numFmtId="0" fontId="37" fillId="0" borderId="0" xfId="0" applyFont="1" applyAlignment="1"/>
    <xf numFmtId="2" fontId="2" fillId="0" borderId="0" xfId="0" applyNumberFormat="1" applyFont="1"/>
    <xf numFmtId="0" fontId="2" fillId="0" borderId="0" xfId="0" applyFont="1" applyBorder="1"/>
    <xf numFmtId="164" fontId="2" fillId="0" borderId="0" xfId="0" applyNumberFormat="1" applyFont="1"/>
    <xf numFmtId="3" fontId="41" fillId="0" borderId="0" xfId="0" applyNumberFormat="1" applyFont="1" applyFill="1"/>
    <xf numFmtId="164" fontId="44" fillId="0" borderId="0" xfId="0" applyNumberFormat="1" applyFont="1" applyFill="1"/>
    <xf numFmtId="0" fontId="7" fillId="0" borderId="0" xfId="0" applyFont="1" applyFill="1" applyBorder="1"/>
    <xf numFmtId="0" fontId="7" fillId="0" borderId="0" xfId="0" applyFont="1" applyFill="1"/>
    <xf numFmtId="164" fontId="45" fillId="0" borderId="0" xfId="0" applyNumberFormat="1" applyFont="1" applyFill="1"/>
    <xf numFmtId="0" fontId="45" fillId="0" borderId="0" xfId="0" applyFont="1" applyFill="1"/>
    <xf numFmtId="166" fontId="2" fillId="0" borderId="0" xfId="0" applyNumberFormat="1" applyFont="1" applyFill="1"/>
    <xf numFmtId="176" fontId="0" fillId="0" borderId="0" xfId="2" applyNumberFormat="1" applyFont="1"/>
    <xf numFmtId="172" fontId="3" fillId="0" borderId="0" xfId="0" applyNumberFormat="1" applyFont="1" applyFill="1"/>
    <xf numFmtId="172" fontId="0" fillId="0" borderId="0" xfId="0" applyNumberFormat="1"/>
    <xf numFmtId="172" fontId="23" fillId="0" borderId="0" xfId="0" applyNumberFormat="1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6" fontId="4" fillId="0" borderId="11" xfId="0" applyNumberFormat="1" applyFont="1" applyFill="1" applyBorder="1"/>
    <xf numFmtId="166" fontId="3" fillId="3" borderId="4" xfId="0" applyNumberFormat="1" applyFont="1" applyFill="1" applyBorder="1" applyAlignment="1">
      <alignment horizontal="right"/>
    </xf>
    <xf numFmtId="171" fontId="0" fillId="0" borderId="0" xfId="0" applyNumberFormat="1"/>
    <xf numFmtId="0" fontId="9" fillId="0" borderId="0" xfId="0" applyFont="1" applyAlignment="1"/>
    <xf numFmtId="176" fontId="8" fillId="0" borderId="0" xfId="2" applyNumberFormat="1" applyFont="1"/>
    <xf numFmtId="178" fontId="2" fillId="0" borderId="0" xfId="2" applyNumberFormat="1" applyFont="1"/>
    <xf numFmtId="176" fontId="2" fillId="0" borderId="0" xfId="2" applyNumberFormat="1" applyFont="1"/>
    <xf numFmtId="178" fontId="3" fillId="0" borderId="0" xfId="2" applyNumberFormat="1" applyFont="1"/>
    <xf numFmtId="176" fontId="3" fillId="0" borderId="0" xfId="2" applyNumberFormat="1" applyFont="1"/>
    <xf numFmtId="178" fontId="6" fillId="0" borderId="0" xfId="2" applyNumberFormat="1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76" fontId="3" fillId="0" borderId="0" xfId="2" applyNumberFormat="1" applyFont="1" applyFill="1"/>
    <xf numFmtId="179" fontId="3" fillId="0" borderId="0" xfId="2" applyNumberFormat="1" applyFont="1"/>
    <xf numFmtId="172" fontId="3" fillId="0" borderId="0" xfId="0" applyNumberFormat="1" applyFont="1"/>
    <xf numFmtId="180" fontId="3" fillId="0" borderId="0" xfId="0" applyNumberFormat="1" applyFont="1"/>
    <xf numFmtId="181" fontId="3" fillId="0" borderId="0" xfId="0" applyNumberFormat="1" applyFont="1"/>
    <xf numFmtId="178" fontId="3" fillId="0" borderId="1" xfId="2" applyNumberFormat="1" applyFont="1" applyFill="1" applyBorder="1"/>
    <xf numFmtId="178" fontId="4" fillId="0" borderId="1" xfId="2" applyNumberFormat="1" applyFont="1" applyFill="1" applyBorder="1"/>
    <xf numFmtId="178" fontId="4" fillId="3" borderId="1" xfId="2" applyNumberFormat="1" applyFont="1" applyFill="1" applyBorder="1"/>
    <xf numFmtId="178" fontId="3" fillId="3" borderId="1" xfId="2" applyNumberFormat="1" applyFont="1" applyFill="1" applyBorder="1"/>
    <xf numFmtId="178" fontId="4" fillId="0" borderId="1" xfId="2" applyNumberFormat="1" applyFont="1" applyFill="1" applyBorder="1" applyAlignment="1"/>
    <xf numFmtId="178" fontId="3" fillId="0" borderId="1" xfId="2" applyNumberFormat="1" applyFont="1" applyFill="1" applyBorder="1" applyAlignment="1"/>
    <xf numFmtId="169" fontId="2" fillId="0" borderId="0" xfId="0" applyNumberFormat="1" applyFont="1" applyFill="1"/>
    <xf numFmtId="171" fontId="3" fillId="0" borderId="0" xfId="0" applyNumberFormat="1" applyFont="1"/>
    <xf numFmtId="0" fontId="3" fillId="0" borderId="0" xfId="0" applyFont="1" applyBorder="1"/>
    <xf numFmtId="0" fontId="3" fillId="0" borderId="0" xfId="0" applyFont="1" applyBorder="1" applyAlignment="1"/>
    <xf numFmtId="178" fontId="4" fillId="2" borderId="2" xfId="2" applyNumberFormat="1" applyFont="1" applyFill="1" applyBorder="1" applyAlignment="1">
      <alignment vertical="center"/>
    </xf>
    <xf numFmtId="178" fontId="3" fillId="0" borderId="11" xfId="2" applyNumberFormat="1" applyFont="1" applyFill="1" applyBorder="1"/>
    <xf numFmtId="178" fontId="3" fillId="3" borderId="11" xfId="2" applyNumberFormat="1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9" fillId="0" borderId="0" xfId="2" applyNumberFormat="1" applyFont="1" applyFill="1" applyBorder="1" applyAlignment="1">
      <alignment horizontal="center" vertical="center"/>
    </xf>
    <xf numFmtId="178" fontId="2" fillId="0" borderId="0" xfId="2" applyNumberFormat="1" applyFont="1" applyFill="1"/>
    <xf numFmtId="176" fontId="9" fillId="0" borderId="0" xfId="2" applyNumberFormat="1" applyFont="1" applyFill="1" applyBorder="1"/>
    <xf numFmtId="176" fontId="9" fillId="0" borderId="0" xfId="2" applyNumberFormat="1" applyFont="1"/>
    <xf numFmtId="178" fontId="8" fillId="0" borderId="0" xfId="2" applyNumberFormat="1" applyFont="1"/>
    <xf numFmtId="179" fontId="8" fillId="0" borderId="0" xfId="2" applyNumberFormat="1" applyFont="1"/>
    <xf numFmtId="0" fontId="9" fillId="0" borderId="0" xfId="0" applyFont="1" applyFill="1" applyBorder="1"/>
    <xf numFmtId="0" fontId="17" fillId="0" borderId="0" xfId="0" applyFont="1" applyFill="1" applyBorder="1"/>
    <xf numFmtId="0" fontId="17" fillId="0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Alignment="1"/>
    <xf numFmtId="165" fontId="3" fillId="0" borderId="0" xfId="0" applyNumberFormat="1" applyFont="1" applyFill="1" applyBorder="1"/>
    <xf numFmtId="166" fontId="4" fillId="4" borderId="0" xfId="0" applyNumberFormat="1" applyFont="1" applyFill="1"/>
    <xf numFmtId="166" fontId="2" fillId="0" borderId="0" xfId="0" applyNumberFormat="1" applyFont="1"/>
    <xf numFmtId="167" fontId="2" fillId="0" borderId="0" xfId="0" applyNumberFormat="1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/>
    <xf numFmtId="0" fontId="4" fillId="2" borderId="2" xfId="0" applyFont="1" applyFill="1" applyBorder="1" applyAlignment="1">
      <alignment horizontal="center" vertical="center" wrapText="1"/>
    </xf>
    <xf numFmtId="164" fontId="4" fillId="0" borderId="1" xfId="2" applyNumberFormat="1" applyFont="1" applyFill="1" applyBorder="1"/>
    <xf numFmtId="0" fontId="3" fillId="0" borderId="1" xfId="0" applyFont="1" applyFill="1" applyBorder="1"/>
    <xf numFmtId="0" fontId="3" fillId="0" borderId="4" xfId="0" applyFont="1" applyFill="1" applyBorder="1"/>
    <xf numFmtId="0" fontId="3" fillId="0" borderId="1" xfId="0" applyFont="1" applyFill="1" applyBorder="1" applyAlignment="1">
      <alignment wrapText="1"/>
    </xf>
    <xf numFmtId="166" fontId="3" fillId="0" borderId="1" xfId="0" applyNumberFormat="1" applyFont="1" applyFill="1" applyBorder="1"/>
    <xf numFmtId="166" fontId="3" fillId="0" borderId="4" xfId="0" applyNumberFormat="1" applyFont="1" applyFill="1" applyBorder="1"/>
    <xf numFmtId="167" fontId="3" fillId="0" borderId="1" xfId="0" applyNumberFormat="1" applyFont="1" applyFill="1" applyBorder="1"/>
    <xf numFmtId="167" fontId="3" fillId="0" borderId="1" xfId="0" applyNumberFormat="1" applyFont="1" applyFill="1" applyBorder="1" applyAlignment="1">
      <alignment horizontal="right"/>
    </xf>
    <xf numFmtId="167" fontId="3" fillId="0" borderId="4" xfId="0" applyNumberFormat="1" applyFont="1" applyFill="1" applyBorder="1"/>
    <xf numFmtId="169" fontId="3" fillId="0" borderId="1" xfId="0" applyNumberFormat="1" applyFont="1" applyFill="1" applyBorder="1"/>
    <xf numFmtId="169" fontId="3" fillId="0" borderId="4" xfId="0" applyNumberFormat="1" applyFont="1" applyFill="1" applyBorder="1"/>
    <xf numFmtId="169" fontId="3" fillId="0" borderId="1" xfId="0" applyNumberFormat="1" applyFont="1" applyFill="1" applyBorder="1" applyAlignment="1">
      <alignment horizontal="right"/>
    </xf>
    <xf numFmtId="164" fontId="3" fillId="0" borderId="0" xfId="1" applyNumberFormat="1" applyFont="1" applyFill="1"/>
    <xf numFmtId="166" fontId="3" fillId="0" borderId="4" xfId="1" applyNumberFormat="1" applyFont="1" applyFill="1" applyBorder="1"/>
    <xf numFmtId="164" fontId="3" fillId="0" borderId="1" xfId="1" applyNumberFormat="1" applyFont="1" applyFill="1" applyBorder="1"/>
    <xf numFmtId="164" fontId="3" fillId="0" borderId="4" xfId="1" applyNumberFormat="1" applyFont="1" applyFill="1" applyBorder="1" applyAlignment="1">
      <alignment horizontal="right"/>
    </xf>
    <xf numFmtId="166" fontId="3" fillId="0" borderId="4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/>
    <xf numFmtId="164" fontId="3" fillId="0" borderId="4" xfId="1" applyNumberFormat="1" applyFont="1" applyFill="1" applyBorder="1"/>
    <xf numFmtId="164" fontId="3" fillId="0" borderId="4" xfId="1" applyNumberFormat="1" applyFont="1" applyFill="1" applyBorder="1" applyAlignment="1"/>
    <xf numFmtId="164" fontId="4" fillId="0" borderId="1" xfId="1" applyNumberFormat="1" applyFont="1" applyFill="1" applyBorder="1"/>
    <xf numFmtId="0" fontId="3" fillId="2" borderId="2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/>
    <xf numFmtId="164" fontId="3" fillId="3" borderId="1" xfId="1" applyNumberFormat="1" applyFont="1" applyFill="1" applyBorder="1" applyAlignment="1">
      <alignment horizontal="right"/>
    </xf>
    <xf numFmtId="166" fontId="3" fillId="3" borderId="1" xfId="1" applyNumberFormat="1" applyFont="1" applyFill="1" applyBorder="1" applyAlignment="1">
      <alignment horizontal="right"/>
    </xf>
    <xf numFmtId="164" fontId="3" fillId="3" borderId="1" xfId="1" applyNumberFormat="1" applyFont="1" applyFill="1" applyBorder="1" applyAlignment="1"/>
    <xf numFmtId="164" fontId="4" fillId="3" borderId="1" xfId="2" applyNumberFormat="1" applyFont="1" applyFill="1" applyBorder="1"/>
    <xf numFmtId="166" fontId="3" fillId="3" borderId="1" xfId="1" applyNumberFormat="1" applyFont="1" applyFill="1" applyBorder="1" applyAlignment="1"/>
    <xf numFmtId="164" fontId="4" fillId="3" borderId="1" xfId="1" applyNumberFormat="1" applyFont="1" applyFill="1" applyBorder="1"/>
    <xf numFmtId="164" fontId="3" fillId="3" borderId="1" xfId="2" applyNumberFormat="1" applyFont="1" applyFill="1" applyBorder="1"/>
    <xf numFmtId="164" fontId="3" fillId="3" borderId="1" xfId="0" applyNumberFormat="1" applyFont="1" applyFill="1" applyBorder="1"/>
    <xf numFmtId="169" fontId="3" fillId="3" borderId="1" xfId="0" applyNumberFormat="1" applyFont="1" applyFill="1" applyBorder="1"/>
    <xf numFmtId="169" fontId="3" fillId="3" borderId="1" xfId="0" applyNumberFormat="1" applyFont="1" applyFill="1" applyBorder="1" applyAlignment="1">
      <alignment horizontal="right"/>
    </xf>
    <xf numFmtId="0" fontId="9" fillId="0" borderId="0" xfId="0" applyFont="1" applyFill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center" wrapText="1"/>
    </xf>
    <xf numFmtId="0" fontId="2" fillId="0" borderId="4" xfId="0" applyFont="1" applyFill="1" applyBorder="1"/>
    <xf numFmtId="166" fontId="2" fillId="0" borderId="4" xfId="2" applyNumberFormat="1" applyFont="1" applyFill="1" applyBorder="1"/>
    <xf numFmtId="166" fontId="9" fillId="0" borderId="1" xfId="2" applyNumberFormat="1" applyFont="1" applyFill="1" applyBorder="1"/>
    <xf numFmtId="0" fontId="2" fillId="3" borderId="1" xfId="0" applyFont="1" applyFill="1" applyBorder="1"/>
    <xf numFmtId="166" fontId="2" fillId="3" borderId="1" xfId="2" applyNumberFormat="1" applyFont="1" applyFill="1" applyBorder="1"/>
    <xf numFmtId="166" fontId="2" fillId="3" borderId="8" xfId="2" applyNumberFormat="1" applyFont="1" applyFill="1" applyBorder="1"/>
    <xf numFmtId="166" fontId="9" fillId="3" borderId="1" xfId="2" applyNumberFormat="1" applyFont="1" applyFill="1" applyBorder="1"/>
    <xf numFmtId="0" fontId="2" fillId="0" borderId="1" xfId="0" applyFont="1" applyFill="1" applyBorder="1" applyAlignment="1">
      <alignment wrapText="1"/>
    </xf>
    <xf numFmtId="166" fontId="2" fillId="0" borderId="1" xfId="2" applyNumberFormat="1" applyFont="1" applyFill="1" applyBorder="1" applyAlignment="1"/>
    <xf numFmtId="166" fontId="2" fillId="3" borderId="1" xfId="2" applyNumberFormat="1" applyFont="1" applyFill="1" applyBorder="1" applyAlignment="1">
      <alignment horizontal="right"/>
    </xf>
    <xf numFmtId="0" fontId="2" fillId="0" borderId="1" xfId="0" applyFont="1" applyFill="1" applyBorder="1"/>
    <xf numFmtId="166" fontId="2" fillId="0" borderId="1" xfId="2" applyNumberFormat="1" applyFont="1" applyFill="1" applyBorder="1"/>
    <xf numFmtId="166" fontId="2" fillId="0" borderId="1" xfId="2" applyNumberFormat="1" applyFont="1" applyFill="1" applyBorder="1" applyAlignment="1">
      <alignment horizontal="right"/>
    </xf>
    <xf numFmtId="166" fontId="2" fillId="0" borderId="8" xfId="2" applyNumberFormat="1" applyFont="1" applyFill="1" applyBorder="1"/>
    <xf numFmtId="0" fontId="9" fillId="2" borderId="2" xfId="0" applyFont="1" applyFill="1" applyBorder="1" applyAlignment="1">
      <alignment horizontal="center" vertical="center"/>
    </xf>
    <xf numFmtId="166" fontId="9" fillId="2" borderId="2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/>
    <xf numFmtId="0" fontId="2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2" fillId="0" borderId="0" xfId="0" applyFont="1" applyAlignment="1">
      <alignment horizontal="centerContinuous"/>
    </xf>
    <xf numFmtId="166" fontId="2" fillId="0" borderId="1" xfId="0" applyNumberFormat="1" applyFont="1" applyFill="1" applyBorder="1"/>
    <xf numFmtId="166" fontId="9" fillId="0" borderId="1" xfId="0" applyNumberFormat="1" applyFont="1" applyFill="1" applyBorder="1"/>
    <xf numFmtId="166" fontId="2" fillId="3" borderId="1" xfId="0" applyNumberFormat="1" applyFont="1" applyFill="1" applyBorder="1"/>
    <xf numFmtId="166" fontId="9" fillId="3" borderId="1" xfId="0" applyNumberFormat="1" applyFont="1" applyFill="1" applyBorder="1"/>
    <xf numFmtId="166" fontId="2" fillId="0" borderId="1" xfId="0" applyNumberFormat="1" applyFont="1" applyFill="1" applyBorder="1" applyAlignment="1">
      <alignment horizontal="right"/>
    </xf>
    <xf numFmtId="166" fontId="9" fillId="2" borderId="2" xfId="0" applyNumberFormat="1" applyFont="1" applyFill="1" applyBorder="1" applyAlignment="1">
      <alignment horizontal="center" vertical="center" wrapText="1"/>
    </xf>
    <xf numFmtId="171" fontId="2" fillId="0" borderId="0" xfId="0" applyNumberFormat="1" applyFont="1"/>
    <xf numFmtId="0" fontId="2" fillId="0" borderId="0" xfId="0" applyFont="1" applyFill="1" applyAlignment="1">
      <alignment vertical="center"/>
    </xf>
    <xf numFmtId="164" fontId="49" fillId="0" borderId="0" xfId="0" applyNumberFormat="1" applyFont="1" applyAlignment="1">
      <alignment horizontal="center" vertical="center"/>
    </xf>
    <xf numFmtId="2" fontId="2" fillId="0" borderId="0" xfId="0" applyNumberFormat="1" applyFont="1" applyFill="1"/>
    <xf numFmtId="0" fontId="49" fillId="0" borderId="0" xfId="0" applyFont="1" applyAlignment="1">
      <alignment horizontal="center" vertical="center"/>
    </xf>
    <xf numFmtId="167" fontId="2" fillId="0" borderId="1" xfId="0" applyNumberFormat="1" applyFont="1" applyFill="1" applyBorder="1"/>
    <xf numFmtId="167" fontId="9" fillId="0" borderId="1" xfId="0" applyNumberFormat="1" applyFont="1" applyFill="1" applyBorder="1"/>
    <xf numFmtId="167" fontId="2" fillId="0" borderId="0" xfId="0" applyNumberFormat="1" applyFont="1" applyFill="1"/>
    <xf numFmtId="167" fontId="2" fillId="3" borderId="1" xfId="0" applyNumberFormat="1" applyFont="1" applyFill="1" applyBorder="1"/>
    <xf numFmtId="167" fontId="9" fillId="3" borderId="1" xfId="0" applyNumberFormat="1" applyFont="1" applyFill="1" applyBorder="1"/>
    <xf numFmtId="167" fontId="2" fillId="0" borderId="1" xfId="0" applyNumberFormat="1" applyFont="1" applyFill="1" applyBorder="1" applyAlignment="1">
      <alignment horizontal="right"/>
    </xf>
    <xf numFmtId="167" fontId="9" fillId="2" borderId="2" xfId="0" applyNumberFormat="1" applyFont="1" applyFill="1" applyBorder="1" applyAlignment="1">
      <alignment horizontal="right" vertical="center"/>
    </xf>
    <xf numFmtId="166" fontId="9" fillId="2" borderId="2" xfId="0" applyNumberFormat="1" applyFont="1" applyFill="1" applyBorder="1" applyAlignment="1">
      <alignment vertical="center"/>
    </xf>
    <xf numFmtId="4" fontId="2" fillId="0" borderId="0" xfId="0" applyNumberFormat="1" applyFont="1"/>
    <xf numFmtId="4" fontId="9" fillId="2" borderId="2" xfId="0" applyNumberFormat="1" applyFont="1" applyFill="1" applyBorder="1" applyAlignment="1">
      <alignment vertical="center"/>
    </xf>
    <xf numFmtId="172" fontId="2" fillId="0" borderId="0" xfId="0" applyNumberFormat="1" applyFont="1" applyFill="1"/>
    <xf numFmtId="171" fontId="2" fillId="0" borderId="0" xfId="0" applyNumberFormat="1" applyFont="1" applyFill="1"/>
    <xf numFmtId="172" fontId="2" fillId="0" borderId="0" xfId="0" applyNumberFormat="1" applyFont="1"/>
    <xf numFmtId="0" fontId="2" fillId="0" borderId="0" xfId="0" applyFont="1" applyFill="1" applyAlignment="1">
      <alignment horizontal="center"/>
    </xf>
    <xf numFmtId="43" fontId="2" fillId="0" borderId="0" xfId="0" applyNumberFormat="1" applyFont="1"/>
    <xf numFmtId="174" fontId="2" fillId="0" borderId="0" xfId="0" applyNumberFormat="1" applyFont="1" applyFill="1"/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4" fontId="2" fillId="0" borderId="0" xfId="0" applyNumberFormat="1" applyFont="1" applyFill="1" applyBorder="1"/>
    <xf numFmtId="166" fontId="9" fillId="0" borderId="0" xfId="0" applyNumberFormat="1" applyFont="1"/>
    <xf numFmtId="173" fontId="2" fillId="0" borderId="0" xfId="0" applyNumberFormat="1" applyFont="1"/>
    <xf numFmtId="175" fontId="2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49" fillId="0" borderId="0" xfId="0" applyFont="1" applyAlignment="1">
      <alignment vertical="center"/>
    </xf>
    <xf numFmtId="166" fontId="9" fillId="2" borderId="2" xfId="0" applyNumberFormat="1" applyFont="1" applyFill="1" applyBorder="1" applyAlignment="1">
      <alignment horizontal="right" vertical="center"/>
    </xf>
    <xf numFmtId="173" fontId="2" fillId="0" borderId="0" xfId="0" applyNumberFormat="1" applyFont="1" applyFill="1"/>
    <xf numFmtId="166" fontId="2" fillId="0" borderId="1" xfId="0" applyNumberFormat="1" applyFont="1" applyFill="1" applyBorder="1" applyAlignment="1">
      <alignment wrapText="1"/>
    </xf>
    <xf numFmtId="166" fontId="2" fillId="0" borderId="1" xfId="0" applyNumberFormat="1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167" fontId="9" fillId="2" borderId="2" xfId="0" applyNumberFormat="1" applyFont="1" applyFill="1" applyBorder="1" applyAlignment="1">
      <alignment vertical="center"/>
    </xf>
    <xf numFmtId="177" fontId="2" fillId="0" borderId="0" xfId="0" applyNumberFormat="1" applyFont="1" applyFill="1"/>
    <xf numFmtId="177" fontId="2" fillId="0" borderId="0" xfId="0" applyNumberFormat="1" applyFont="1"/>
    <xf numFmtId="0" fontId="2" fillId="0" borderId="0" xfId="0" applyFont="1" applyAlignment="1">
      <alignment horizontal="center" wrapText="1"/>
    </xf>
    <xf numFmtId="176" fontId="2" fillId="0" borderId="0" xfId="2" applyNumberFormat="1" applyFont="1" applyFill="1"/>
    <xf numFmtId="167" fontId="2" fillId="0" borderId="4" xfId="0" applyNumberFormat="1" applyFont="1" applyFill="1" applyBorder="1"/>
    <xf numFmtId="0" fontId="10" fillId="0" borderId="0" xfId="0" applyFont="1" applyAlignment="1">
      <alignment vertical="center"/>
    </xf>
    <xf numFmtId="167" fontId="9" fillId="2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vertical="center" wrapText="1"/>
    </xf>
    <xf numFmtId="179" fontId="2" fillId="0" borderId="0" xfId="2" applyNumberFormat="1" applyFont="1"/>
    <xf numFmtId="167" fontId="3" fillId="3" borderId="1" xfId="1" applyNumberFormat="1" applyFont="1" applyFill="1" applyBorder="1"/>
    <xf numFmtId="167" fontId="4" fillId="3" borderId="1" xfId="1" applyNumberFormat="1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9" fontId="3" fillId="3" borderId="8" xfId="0" applyNumberFormat="1" applyFont="1" applyFill="1" applyBorder="1"/>
    <xf numFmtId="169" fontId="3" fillId="3" borderId="11" xfId="0" applyNumberFormat="1" applyFont="1" applyFill="1" applyBorder="1"/>
    <xf numFmtId="169" fontId="4" fillId="3" borderId="0" xfId="0" applyNumberFormat="1" applyFont="1" applyFill="1"/>
    <xf numFmtId="169" fontId="4" fillId="3" borderId="1" xfId="0" applyNumberFormat="1" applyFont="1" applyFill="1" applyBorder="1"/>
    <xf numFmtId="164" fontId="3" fillId="3" borderId="8" xfId="0" applyNumberFormat="1" applyFont="1" applyFill="1" applyBorder="1"/>
    <xf numFmtId="164" fontId="3" fillId="3" borderId="11" xfId="0" applyNumberFormat="1" applyFont="1" applyFill="1" applyBorder="1"/>
    <xf numFmtId="164" fontId="4" fillId="3" borderId="0" xfId="0" applyNumberFormat="1" applyFont="1" applyFill="1"/>
    <xf numFmtId="169" fontId="3" fillId="0" borderId="8" xfId="0" applyNumberFormat="1" applyFont="1" applyFill="1" applyBorder="1"/>
    <xf numFmtId="169" fontId="3" fillId="0" borderId="11" xfId="0" applyNumberFormat="1" applyFont="1" applyFill="1" applyBorder="1"/>
    <xf numFmtId="169" fontId="4" fillId="0" borderId="0" xfId="0" applyNumberFormat="1" applyFont="1" applyFill="1"/>
    <xf numFmtId="169" fontId="4" fillId="0" borderId="1" xfId="0" applyNumberFormat="1" applyFont="1" applyFill="1" applyBorder="1"/>
    <xf numFmtId="169" fontId="3" fillId="0" borderId="9" xfId="0" applyNumberFormat="1" applyFont="1" applyFill="1" applyBorder="1"/>
    <xf numFmtId="169" fontId="3" fillId="0" borderId="10" xfId="0" applyNumberFormat="1" applyFont="1" applyFill="1" applyBorder="1"/>
    <xf numFmtId="0" fontId="3" fillId="0" borderId="0" xfId="0" applyFont="1" applyFill="1" applyAlignment="1">
      <alignment vertical="center"/>
    </xf>
    <xf numFmtId="0" fontId="4" fillId="0" borderId="0" xfId="0" applyFont="1" applyFill="1" applyBorder="1"/>
    <xf numFmtId="0" fontId="41" fillId="0" borderId="0" xfId="0" applyFont="1" applyFill="1"/>
    <xf numFmtId="164" fontId="4" fillId="4" borderId="0" xfId="0" applyNumberFormat="1" applyFont="1" applyFill="1"/>
    <xf numFmtId="164" fontId="41" fillId="0" borderId="0" xfId="0" applyNumberFormat="1" applyFont="1" applyFill="1"/>
    <xf numFmtId="166" fontId="4" fillId="4" borderId="0" xfId="0" applyNumberFormat="1" applyFont="1" applyFill="1" applyBorder="1"/>
    <xf numFmtId="43" fontId="3" fillId="0" borderId="0" xfId="1" applyFont="1"/>
    <xf numFmtId="43" fontId="3" fillId="0" borderId="0" xfId="1" applyFont="1" applyBorder="1"/>
    <xf numFmtId="0" fontId="4" fillId="3" borderId="4" xfId="0" applyFont="1" applyFill="1" applyBorder="1" applyAlignment="1">
      <alignment wrapText="1"/>
    </xf>
    <xf numFmtId="0" fontId="4" fillId="3" borderId="3" xfId="0" applyFont="1" applyFill="1" applyBorder="1" applyAlignment="1">
      <alignment horizontal="left" wrapText="1"/>
    </xf>
    <xf numFmtId="166" fontId="3" fillId="3" borderId="3" xfId="0" applyNumberFormat="1" applyFont="1" applyFill="1" applyBorder="1" applyAlignment="1">
      <alignment horizontal="right"/>
    </xf>
    <xf numFmtId="166" fontId="3" fillId="0" borderId="0" xfId="2" applyNumberFormat="1" applyFont="1" applyFill="1" applyBorder="1"/>
    <xf numFmtId="43" fontId="0" fillId="0" borderId="0" xfId="0" applyNumberFormat="1"/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82" fontId="2" fillId="3" borderId="1" xfId="0" applyNumberFormat="1" applyFont="1" applyFill="1" applyBorder="1"/>
    <xf numFmtId="0" fontId="4" fillId="0" borderId="0" xfId="0" applyFont="1" applyFill="1" applyAlignment="1"/>
    <xf numFmtId="166" fontId="2" fillId="0" borderId="0" xfId="0" applyNumberFormat="1" applyFont="1" applyFill="1" applyBorder="1"/>
    <xf numFmtId="178" fontId="0" fillId="0" borderId="0" xfId="0" applyNumberFormat="1"/>
    <xf numFmtId="164" fontId="3" fillId="0" borderId="4" xfId="2" applyNumberFormat="1" applyFont="1" applyFill="1" applyBorder="1"/>
    <xf numFmtId="164" fontId="3" fillId="0" borderId="1" xfId="2" applyNumberFormat="1" applyFont="1" applyFill="1" applyBorder="1"/>
    <xf numFmtId="164" fontId="3" fillId="0" borderId="1" xfId="2" applyNumberFormat="1" applyFont="1" applyFill="1" applyBorder="1" applyAlignment="1">
      <alignment wrapText="1"/>
    </xf>
    <xf numFmtId="164" fontId="3" fillId="0" borderId="9" xfId="2" applyNumberFormat="1" applyFont="1" applyFill="1" applyBorder="1"/>
    <xf numFmtId="164" fontId="4" fillId="0" borderId="0" xfId="2" applyNumberFormat="1" applyFont="1" applyFill="1"/>
    <xf numFmtId="164" fontId="4" fillId="0" borderId="4" xfId="2" applyNumberFormat="1" applyFont="1" applyFill="1" applyBorder="1"/>
    <xf numFmtId="164" fontId="3" fillId="0" borderId="8" xfId="2" applyNumberFormat="1" applyFont="1" applyFill="1" applyBorder="1"/>
    <xf numFmtId="164" fontId="3" fillId="0" borderId="11" xfId="2" applyNumberFormat="1" applyFont="1" applyFill="1" applyBorder="1"/>
    <xf numFmtId="164" fontId="3" fillId="0" borderId="4" xfId="0" applyNumberFormat="1" applyFont="1" applyFill="1" applyBorder="1"/>
    <xf numFmtId="164" fontId="3" fillId="0" borderId="9" xfId="0" applyNumberFormat="1" applyFont="1" applyFill="1" applyBorder="1"/>
    <xf numFmtId="164" fontId="3" fillId="0" borderId="10" xfId="0" applyNumberFormat="1" applyFont="1" applyFill="1" applyBorder="1"/>
    <xf numFmtId="164" fontId="4" fillId="0" borderId="0" xfId="0" applyNumberFormat="1" applyFont="1" applyFill="1"/>
    <xf numFmtId="164" fontId="4" fillId="0" borderId="4" xfId="0" applyNumberFormat="1" applyFont="1" applyFill="1" applyBorder="1"/>
    <xf numFmtId="164" fontId="3" fillId="0" borderId="8" xfId="0" applyNumberFormat="1" applyFont="1" applyFill="1" applyBorder="1"/>
    <xf numFmtId="164" fontId="3" fillId="0" borderId="11" xfId="0" applyNumberFormat="1" applyFont="1" applyFill="1" applyBorder="1"/>
    <xf numFmtId="3" fontId="3" fillId="0" borderId="1" xfId="0" applyNumberFormat="1" applyFont="1" applyFill="1" applyBorder="1"/>
    <xf numFmtId="164" fontId="3" fillId="0" borderId="1" xfId="0" applyNumberFormat="1" applyFont="1" applyFill="1" applyBorder="1" applyAlignment="1">
      <alignment wrapText="1"/>
    </xf>
    <xf numFmtId="169" fontId="4" fillId="0" borderId="4" xfId="0" applyNumberFormat="1" applyFont="1" applyFill="1" applyBorder="1"/>
    <xf numFmtId="43" fontId="2" fillId="0" borderId="0" xfId="0" applyNumberFormat="1" applyFont="1" applyFill="1"/>
    <xf numFmtId="43" fontId="6" fillId="0" borderId="0" xfId="0" applyNumberFormat="1" applyFont="1"/>
    <xf numFmtId="178" fontId="3" fillId="0" borderId="0" xfId="2" applyNumberFormat="1" applyFont="1" applyFill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43" fontId="0" fillId="0" borderId="0" xfId="0" applyNumberFormat="1" applyFill="1"/>
    <xf numFmtId="0" fontId="2" fillId="0" borderId="0" xfId="0" applyFont="1"/>
    <xf numFmtId="4" fontId="3" fillId="0" borderId="1" xfId="0" applyNumberFormat="1" applyFont="1" applyFill="1" applyBorder="1"/>
    <xf numFmtId="167" fontId="3" fillId="3" borderId="1" xfId="0" applyNumberFormat="1" applyFont="1" applyFill="1" applyBorder="1" applyAlignment="1">
      <alignment horizontal="right"/>
    </xf>
    <xf numFmtId="178" fontId="9" fillId="0" borderId="1" xfId="2" applyNumberFormat="1" applyFont="1" applyFill="1" applyBorder="1"/>
    <xf numFmtId="178" fontId="9" fillId="3" borderId="1" xfId="2" applyNumberFormat="1" applyFont="1" applyFill="1" applyBorder="1"/>
    <xf numFmtId="0" fontId="9" fillId="0" borderId="0" xfId="0" applyFont="1" applyFill="1" applyAlignment="1">
      <alignment vertical="center"/>
    </xf>
    <xf numFmtId="0" fontId="50" fillId="0" borderId="0" xfId="0" applyFont="1" applyFill="1" applyAlignment="1">
      <alignment vertical="center"/>
    </xf>
    <xf numFmtId="166" fontId="6" fillId="0" borderId="0" xfId="0" applyNumberFormat="1" applyFont="1" applyFill="1"/>
    <xf numFmtId="0" fontId="0" fillId="0" borderId="0" xfId="0" applyFill="1" applyBorder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2" fillId="0" borderId="0" xfId="0" applyFont="1"/>
    <xf numFmtId="0" fontId="9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0" fontId="4" fillId="3" borderId="8" xfId="0" applyFont="1" applyFill="1" applyBorder="1" applyAlignment="1">
      <alignment horizontal="left" wrapText="1"/>
    </xf>
    <xf numFmtId="164" fontId="4" fillId="3" borderId="0" xfId="2" applyNumberFormat="1" applyFont="1" applyFill="1"/>
    <xf numFmtId="164" fontId="3" fillId="3" borderId="8" xfId="2" applyNumberFormat="1" applyFont="1" applyFill="1" applyBorder="1"/>
    <xf numFmtId="164" fontId="3" fillId="3" borderId="11" xfId="2" applyNumberFormat="1" applyFont="1" applyFill="1" applyBorder="1"/>
    <xf numFmtId="164" fontId="3" fillId="3" borderId="1" xfId="0" applyNumberFormat="1" applyFont="1" applyFill="1" applyBorder="1" applyAlignment="1"/>
    <xf numFmtId="43" fontId="3" fillId="3" borderId="1" xfId="1" applyFont="1" applyFill="1" applyBorder="1" applyAlignment="1">
      <alignment horizontal="center" wrapText="1"/>
    </xf>
    <xf numFmtId="0" fontId="2" fillId="0" borderId="0" xfId="0" applyFont="1"/>
    <xf numFmtId="178" fontId="0" fillId="0" borderId="0" xfId="0" applyNumberFormat="1" applyFill="1"/>
    <xf numFmtId="43" fontId="3" fillId="0" borderId="0" xfId="0" applyNumberFormat="1" applyFont="1"/>
    <xf numFmtId="169" fontId="3" fillId="0" borderId="1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center" vertical="center"/>
    </xf>
    <xf numFmtId="164" fontId="49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/>
    <xf numFmtId="14" fontId="2" fillId="0" borderId="0" xfId="0" applyNumberFormat="1" applyFont="1" applyFill="1"/>
    <xf numFmtId="0" fontId="2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14" fontId="3" fillId="0" borderId="0" xfId="0" applyNumberFormat="1" applyFont="1" applyFill="1"/>
    <xf numFmtId="14" fontId="0" fillId="0" borderId="0" xfId="0" applyNumberFormat="1" applyFill="1" applyBorder="1" applyAlignment="1">
      <alignment horizontal="right"/>
    </xf>
    <xf numFmtId="14" fontId="9" fillId="0" borderId="0" xfId="0" applyNumberFormat="1" applyFont="1" applyFill="1" applyBorder="1" applyAlignment="1">
      <alignment horizontal="left" indent="12"/>
    </xf>
    <xf numFmtId="164" fontId="3" fillId="3" borderId="1" xfId="2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164" fontId="49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9" fillId="0" borderId="0" xfId="0" applyFont="1" applyAlignment="1">
      <alignment horizontal="center" vertical="center" wrapText="1"/>
    </xf>
    <xf numFmtId="0" fontId="2" fillId="0" borderId="0" xfId="0" applyFont="1"/>
    <xf numFmtId="0" fontId="9" fillId="0" borderId="0" xfId="0" applyFont="1" applyAlignment="1">
      <alignment horizontal="center" vertical="center" wrapText="1"/>
    </xf>
    <xf numFmtId="0" fontId="2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/>
    <xf numFmtId="14" fontId="3" fillId="0" borderId="0" xfId="0" applyNumberFormat="1" applyFont="1" applyFill="1" applyBorder="1"/>
    <xf numFmtId="0" fontId="2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43" fontId="0" fillId="0" borderId="0" xfId="1" applyFont="1"/>
    <xf numFmtId="0" fontId="9" fillId="0" borderId="0" xfId="0" applyFont="1" applyAlignment="1">
      <alignment horizontal="center"/>
    </xf>
    <xf numFmtId="0" fontId="49" fillId="0" borderId="0" xfId="0" applyFont="1" applyAlignment="1">
      <alignment horizontal="center" vertical="center"/>
    </xf>
    <xf numFmtId="0" fontId="2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9" fillId="0" borderId="0" xfId="0" applyFont="1" applyAlignment="1">
      <alignment horizontal="center" vertical="center" wrapText="1"/>
    </xf>
    <xf numFmtId="0" fontId="2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 applyFill="1" applyBorder="1" applyAlignment="1">
      <alignment horizontal="left" vertical="center" wrapText="1"/>
    </xf>
    <xf numFmtId="2" fontId="2" fillId="3" borderId="1" xfId="0" applyNumberFormat="1" applyFont="1" applyFill="1" applyBorder="1"/>
    <xf numFmtId="165" fontId="2" fillId="3" borderId="1" xfId="1" applyNumberFormat="1" applyFont="1" applyFill="1" applyBorder="1"/>
    <xf numFmtId="43" fontId="2" fillId="3" borderId="1" xfId="1" applyFont="1" applyFill="1" applyBorder="1"/>
    <xf numFmtId="164" fontId="3" fillId="0" borderId="10" xfId="2" applyNumberFormat="1" applyFont="1" applyFill="1" applyBorder="1"/>
    <xf numFmtId="166" fontId="3" fillId="0" borderId="4" xfId="2" applyNumberFormat="1" applyFont="1" applyFill="1" applyBorder="1"/>
    <xf numFmtId="3" fontId="3" fillId="3" borderId="1" xfId="0" applyNumberFormat="1" applyFont="1" applyFill="1" applyBorder="1"/>
    <xf numFmtId="4" fontId="3" fillId="3" borderId="1" xfId="0" applyNumberFormat="1" applyFont="1" applyFill="1" applyBorder="1"/>
    <xf numFmtId="3" fontId="3" fillId="0" borderId="4" xfId="0" applyNumberFormat="1" applyFont="1" applyFill="1" applyBorder="1"/>
    <xf numFmtId="3" fontId="3" fillId="3" borderId="1" xfId="0" applyNumberFormat="1" applyFont="1" applyFill="1" applyBorder="1" applyAlignment="1"/>
    <xf numFmtId="169" fontId="3" fillId="3" borderId="1" xfId="0" applyNumberFormat="1" applyFont="1" applyFill="1" applyBorder="1" applyAlignment="1"/>
    <xf numFmtId="167" fontId="17" fillId="0" borderId="0" xfId="0" applyNumberFormat="1" applyFont="1" applyFill="1"/>
    <xf numFmtId="0" fontId="2" fillId="0" borderId="0" xfId="0" applyFont="1"/>
    <xf numFmtId="0" fontId="9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right"/>
    </xf>
    <xf numFmtId="0" fontId="2" fillId="0" borderId="0" xfId="0" applyFont="1"/>
    <xf numFmtId="164" fontId="4" fillId="2" borderId="3" xfId="0" applyNumberFormat="1" applyFont="1" applyFill="1" applyBorder="1" applyAlignment="1">
      <alignment horizontal="right" vertical="center"/>
    </xf>
    <xf numFmtId="164" fontId="3" fillId="0" borderId="15" xfId="1" applyNumberFormat="1" applyFont="1" applyFill="1" applyBorder="1"/>
    <xf numFmtId="164" fontId="3" fillId="0" borderId="3" xfId="1" applyNumberFormat="1" applyFont="1" applyFill="1" applyBorder="1"/>
    <xf numFmtId="166" fontId="3" fillId="0" borderId="3" xfId="1" applyNumberFormat="1" applyFont="1" applyFill="1" applyBorder="1"/>
    <xf numFmtId="164" fontId="3" fillId="0" borderId="14" xfId="1" applyNumberFormat="1" applyFont="1" applyFill="1" applyBorder="1"/>
    <xf numFmtId="166" fontId="3" fillId="0" borderId="15" xfId="1" applyNumberFormat="1" applyFont="1" applyFill="1" applyBorder="1"/>
    <xf numFmtId="164" fontId="3" fillId="0" borderId="3" xfId="1" applyNumberFormat="1" applyFont="1" applyFill="1" applyBorder="1" applyAlignment="1">
      <alignment horizontal="right"/>
    </xf>
    <xf numFmtId="164" fontId="4" fillId="0" borderId="3" xfId="0" applyNumberFormat="1" applyFont="1" applyFill="1" applyBorder="1"/>
    <xf numFmtId="0" fontId="9" fillId="2" borderId="3" xfId="0" applyFont="1" applyFill="1" applyBorder="1" applyAlignment="1">
      <alignment horizontal="center" vertical="center"/>
    </xf>
    <xf numFmtId="166" fontId="9" fillId="2" borderId="3" xfId="0" applyNumberFormat="1" applyFont="1" applyFill="1" applyBorder="1" applyAlignment="1">
      <alignment horizontal="center" vertical="center"/>
    </xf>
    <xf numFmtId="166" fontId="2" fillId="0" borderId="3" xfId="2" applyNumberFormat="1" applyFont="1" applyFill="1" applyBorder="1"/>
    <xf numFmtId="166" fontId="2" fillId="0" borderId="15" xfId="2" applyNumberFormat="1" applyFont="1" applyFill="1" applyBorder="1"/>
    <xf numFmtId="166" fontId="2" fillId="0" borderId="15" xfId="2" applyNumberFormat="1" applyFont="1" applyFill="1" applyBorder="1" applyAlignment="1">
      <alignment horizontal="right"/>
    </xf>
    <xf numFmtId="164" fontId="3" fillId="0" borderId="3" xfId="2" applyNumberFormat="1" applyFont="1" applyFill="1" applyBorder="1"/>
    <xf numFmtId="0" fontId="4" fillId="2" borderId="3" xfId="0" applyFont="1" applyFill="1" applyBorder="1" applyAlignment="1">
      <alignment horizontal="center" vertical="center"/>
    </xf>
    <xf numFmtId="166" fontId="3" fillId="0" borderId="15" xfId="2" applyNumberFormat="1" applyFont="1" applyFill="1" applyBorder="1"/>
    <xf numFmtId="164" fontId="3" fillId="0" borderId="15" xfId="2" applyNumberFormat="1" applyFont="1" applyFill="1" applyBorder="1"/>
    <xf numFmtId="164" fontId="4" fillId="0" borderId="15" xfId="2" applyNumberFormat="1" applyFont="1" applyFill="1" applyBorder="1"/>
    <xf numFmtId="166" fontId="2" fillId="0" borderId="3" xfId="2" applyNumberFormat="1" applyFont="1" applyFill="1" applyBorder="1" applyAlignment="1">
      <alignment horizontal="right"/>
    </xf>
    <xf numFmtId="0" fontId="2" fillId="0" borderId="8" xfId="0" applyFont="1" applyFill="1" applyBorder="1"/>
    <xf numFmtId="166" fontId="2" fillId="0" borderId="11" xfId="2" applyNumberFormat="1" applyFont="1" applyFill="1" applyBorder="1"/>
    <xf numFmtId="166" fontId="2" fillId="0" borderId="11" xfId="2" applyNumberFormat="1" applyFont="1" applyFill="1" applyBorder="1" applyAlignment="1">
      <alignment horizontal="right"/>
    </xf>
    <xf numFmtId="166" fontId="9" fillId="0" borderId="11" xfId="2" applyNumberFormat="1" applyFont="1" applyFill="1" applyBorder="1"/>
    <xf numFmtId="166" fontId="9" fillId="0" borderId="3" xfId="2" applyNumberFormat="1" applyFont="1" applyFill="1" applyBorder="1"/>
    <xf numFmtId="164" fontId="4" fillId="0" borderId="3" xfId="2" applyNumberFormat="1" applyFont="1" applyFill="1" applyBorder="1"/>
    <xf numFmtId="164" fontId="4" fillId="0" borderId="14" xfId="2" applyNumberFormat="1" applyFont="1" applyFill="1" applyBorder="1"/>
    <xf numFmtId="166" fontId="2" fillId="3" borderId="11" xfId="2" applyNumberFormat="1" applyFont="1" applyFill="1" applyBorder="1"/>
    <xf numFmtId="166" fontId="2" fillId="3" borderId="11" xfId="2" applyNumberFormat="1" applyFont="1" applyFill="1" applyBorder="1" applyAlignment="1">
      <alignment horizontal="right"/>
    </xf>
    <xf numFmtId="164" fontId="3" fillId="0" borderId="3" xfId="0" applyNumberFormat="1" applyFont="1" applyFill="1" applyBorder="1"/>
    <xf numFmtId="164" fontId="4" fillId="0" borderId="8" xfId="0" applyNumberFormat="1" applyFont="1" applyFill="1" applyBorder="1"/>
    <xf numFmtId="3" fontId="4" fillId="2" borderId="3" xfId="0" applyNumberFormat="1" applyFont="1" applyFill="1" applyBorder="1" applyAlignment="1">
      <alignment vertical="center"/>
    </xf>
    <xf numFmtId="166" fontId="3" fillId="3" borderId="1" xfId="0" applyNumberFormat="1" applyFont="1" applyFill="1" applyBorder="1" applyAlignment="1">
      <alignment horizontal="right"/>
    </xf>
    <xf numFmtId="164" fontId="3" fillId="0" borderId="15" xfId="0" applyNumberFormat="1" applyFont="1" applyFill="1" applyBorder="1"/>
    <xf numFmtId="0" fontId="3" fillId="0" borderId="3" xfId="0" applyFont="1" applyFill="1" applyBorder="1"/>
    <xf numFmtId="166" fontId="9" fillId="3" borderId="11" xfId="2" applyNumberFormat="1" applyFont="1" applyFill="1" applyBorder="1"/>
    <xf numFmtId="169" fontId="3" fillId="0" borderId="15" xfId="0" applyNumberFormat="1" applyFont="1" applyFill="1" applyBorder="1"/>
    <xf numFmtId="167" fontId="3" fillId="0" borderId="15" xfId="0" applyNumberFormat="1" applyFont="1" applyFill="1" applyBorder="1"/>
    <xf numFmtId="169" fontId="4" fillId="0" borderId="11" xfId="0" applyNumberFormat="1" applyFont="1" applyFill="1" applyBorder="1"/>
    <xf numFmtId="169" fontId="4" fillId="0" borderId="15" xfId="0" applyNumberFormat="1" applyFont="1" applyFill="1" applyBorder="1"/>
    <xf numFmtId="169" fontId="3" fillId="0" borderId="3" xfId="0" applyNumberFormat="1" applyFont="1" applyFill="1" applyBorder="1"/>
    <xf numFmtId="169" fontId="3" fillId="0" borderId="3" xfId="0" applyNumberFormat="1" applyFont="1" applyFill="1" applyBorder="1" applyAlignment="1">
      <alignment horizontal="right"/>
    </xf>
    <xf numFmtId="169" fontId="3" fillId="3" borderId="11" xfId="0" applyNumberFormat="1" applyFont="1" applyFill="1" applyBorder="1" applyAlignment="1">
      <alignment horizontal="right"/>
    </xf>
    <xf numFmtId="167" fontId="3" fillId="0" borderId="8" xfId="0" applyNumberFormat="1" applyFont="1" applyFill="1" applyBorder="1"/>
    <xf numFmtId="169" fontId="4" fillId="0" borderId="3" xfId="0" applyNumberFormat="1" applyFont="1" applyFill="1" applyBorder="1" applyAlignment="1"/>
    <xf numFmtId="169" fontId="4" fillId="3" borderId="1" xfId="0" applyNumberFormat="1" applyFont="1" applyFill="1" applyBorder="1" applyAlignment="1"/>
    <xf numFmtId="169" fontId="4" fillId="0" borderId="15" xfId="0" applyNumberFormat="1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2" fontId="9" fillId="2" borderId="2" xfId="0" applyNumberFormat="1" applyFont="1" applyFill="1" applyBorder="1" applyAlignment="1">
      <alignment horizontal="center" vertical="center"/>
    </xf>
    <xf numFmtId="43" fontId="3" fillId="0" borderId="0" xfId="0" applyNumberFormat="1" applyFont="1" applyFill="1"/>
    <xf numFmtId="183" fontId="2" fillId="0" borderId="0" xfId="0" applyNumberFormat="1" applyFont="1"/>
    <xf numFmtId="0" fontId="4" fillId="2" borderId="2" xfId="0" applyFont="1" applyFill="1" applyBorder="1" applyAlignment="1">
      <alignment horizontal="center" vertical="center"/>
    </xf>
    <xf numFmtId="0" fontId="2" fillId="0" borderId="3" xfId="0" applyFont="1" applyFill="1" applyBorder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78" fontId="2" fillId="3" borderId="1" xfId="0" applyNumberFormat="1" applyFont="1" applyFill="1" applyBorder="1"/>
    <xf numFmtId="0" fontId="9" fillId="0" borderId="0" xfId="0" applyFont="1" applyFill="1" applyAlignment="1">
      <alignment horizontal="centerContinuous"/>
    </xf>
    <xf numFmtId="0" fontId="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2" fontId="9" fillId="2" borderId="2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4" fillId="3" borderId="3" xfId="0" applyFont="1" applyFill="1" applyBorder="1" applyAlignment="1">
      <alignment wrapText="1"/>
    </xf>
    <xf numFmtId="0" fontId="9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164" fontId="49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/>
    <xf numFmtId="167" fontId="2" fillId="0" borderId="0" xfId="0" applyNumberFormat="1" applyFont="1" applyAlignment="1">
      <alignment vertical="center"/>
    </xf>
    <xf numFmtId="2" fontId="3" fillId="0" borderId="1" xfId="0" applyNumberFormat="1" applyFont="1" applyFill="1" applyBorder="1"/>
    <xf numFmtId="167" fontId="9" fillId="0" borderId="0" xfId="0" applyNumberFormat="1" applyFont="1" applyAlignment="1">
      <alignment horizontal="centerContinuous"/>
    </xf>
    <xf numFmtId="167" fontId="9" fillId="0" borderId="0" xfId="0" applyNumberFormat="1" applyFont="1" applyAlignment="1">
      <alignment horizontal="center" vertical="center" wrapText="1"/>
    </xf>
    <xf numFmtId="2" fontId="2" fillId="0" borderId="1" xfId="0" applyNumberFormat="1" applyFont="1" applyFill="1" applyBorder="1"/>
    <xf numFmtId="166" fontId="9" fillId="0" borderId="0" xfId="0" applyNumberFormat="1" applyFont="1" applyAlignment="1">
      <alignment horizontal="center" vertical="center"/>
    </xf>
    <xf numFmtId="43" fontId="2" fillId="0" borderId="1" xfId="1" applyFont="1" applyFill="1" applyBorder="1"/>
    <xf numFmtId="166" fontId="9" fillId="0" borderId="0" xfId="0" applyNumberFormat="1" applyFont="1" applyAlignment="1">
      <alignment horizontal="center" vertical="center" wrapText="1"/>
    </xf>
    <xf numFmtId="43" fontId="6" fillId="0" borderId="0" xfId="0" applyNumberFormat="1" applyFont="1" applyFill="1"/>
    <xf numFmtId="0" fontId="4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166" fontId="4" fillId="0" borderId="0" xfId="0" applyNumberFormat="1" applyFont="1" applyFill="1"/>
    <xf numFmtId="164" fontId="4" fillId="3" borderId="11" xfId="0" applyNumberFormat="1" applyFont="1" applyFill="1" applyBorder="1"/>
    <xf numFmtId="164" fontId="3" fillId="3" borderId="1" xfId="0" applyNumberFormat="1" applyFont="1" applyFill="1" applyBorder="1" applyAlignment="1">
      <alignment wrapText="1"/>
    </xf>
    <xf numFmtId="169" fontId="3" fillId="3" borderId="1" xfId="0" applyNumberFormat="1" applyFont="1" applyFill="1" applyBorder="1" applyAlignment="1">
      <alignment horizontal="right" wrapText="1"/>
    </xf>
    <xf numFmtId="169" fontId="4" fillId="3" borderId="11" xfId="0" applyNumberFormat="1" applyFont="1" applyFill="1" applyBorder="1" applyAlignment="1"/>
    <xf numFmtId="166" fontId="3" fillId="0" borderId="1" xfId="4" applyNumberFormat="1" applyFont="1" applyFill="1" applyBorder="1"/>
    <xf numFmtId="43" fontId="9" fillId="2" borderId="2" xfId="1" applyFont="1" applyFill="1" applyBorder="1" applyAlignment="1">
      <alignment horizontal="center" vertical="center"/>
    </xf>
    <xf numFmtId="43" fontId="2" fillId="0" borderId="0" xfId="1" applyFont="1"/>
    <xf numFmtId="167" fontId="3" fillId="3" borderId="1" xfId="1" applyNumberFormat="1" applyFont="1" applyFill="1" applyBorder="1" applyAlignment="1">
      <alignment horizontal="right"/>
    </xf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right" wrapText="1"/>
    </xf>
    <xf numFmtId="169" fontId="3" fillId="0" borderId="8" xfId="0" applyNumberFormat="1" applyFont="1" applyFill="1" applyBorder="1" applyAlignment="1">
      <alignment horizontal="right" wrapText="1"/>
    </xf>
    <xf numFmtId="0" fontId="2" fillId="0" borderId="0" xfId="0" applyFont="1"/>
    <xf numFmtId="0" fontId="2" fillId="0" borderId="0" xfId="0" applyFont="1"/>
    <xf numFmtId="43" fontId="2" fillId="0" borderId="0" xfId="1" applyFont="1" applyFill="1"/>
    <xf numFmtId="166" fontId="3" fillId="3" borderId="1" xfId="4" applyNumberFormat="1" applyFont="1" applyFill="1" applyBorder="1"/>
    <xf numFmtId="164" fontId="3" fillId="3" borderId="0" xfId="0" applyNumberFormat="1" applyFont="1" applyFill="1"/>
    <xf numFmtId="0" fontId="4" fillId="3" borderId="1" xfId="0" applyFont="1" applyFill="1" applyBorder="1"/>
    <xf numFmtId="184" fontId="4" fillId="2" borderId="2" xfId="0" applyNumberFormat="1" applyFont="1" applyFill="1" applyBorder="1" applyAlignment="1">
      <alignment vertical="center"/>
    </xf>
    <xf numFmtId="185" fontId="4" fillId="2" borderId="2" xfId="0" applyNumberFormat="1" applyFont="1" applyFill="1" applyBorder="1" applyAlignment="1">
      <alignment vertical="center"/>
    </xf>
    <xf numFmtId="0" fontId="2" fillId="0" borderId="0" xfId="0" applyFont="1"/>
    <xf numFmtId="0" fontId="2" fillId="0" borderId="0" xfId="0" applyFont="1"/>
    <xf numFmtId="43" fontId="23" fillId="0" borderId="0" xfId="0" applyNumberFormat="1" applyFont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9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178" fontId="3" fillId="0" borderId="1" xfId="2" applyNumberFormat="1" applyFont="1" applyFill="1" applyBorder="1" applyAlignment="1">
      <alignment vertical="center" wrapText="1"/>
    </xf>
    <xf numFmtId="166" fontId="4" fillId="3" borderId="1" xfId="0" applyNumberFormat="1" applyFont="1" applyFill="1" applyBorder="1" applyAlignment="1">
      <alignment horizontal="center" wrapText="1"/>
    </xf>
    <xf numFmtId="166" fontId="4" fillId="0" borderId="1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/>
    <xf numFmtId="0" fontId="9" fillId="2" borderId="2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wrapText="1"/>
    </xf>
    <xf numFmtId="0" fontId="9" fillId="2" borderId="2" xfId="0" applyFont="1" applyFill="1" applyBorder="1" applyAlignment="1">
      <alignment horizontal="right"/>
    </xf>
    <xf numFmtId="186" fontId="2" fillId="0" borderId="1" xfId="1" applyNumberFormat="1" applyFont="1" applyFill="1" applyBorder="1"/>
    <xf numFmtId="187" fontId="9" fillId="2" borderId="2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3" fontId="2" fillId="0" borderId="0" xfId="0" applyNumberFormat="1" applyFont="1"/>
    <xf numFmtId="188" fontId="3" fillId="0" borderId="1" xfId="0" applyNumberFormat="1" applyFont="1" applyFill="1" applyBorder="1"/>
    <xf numFmtId="171" fontId="3" fillId="0" borderId="1" xfId="1" applyNumberFormat="1" applyFont="1" applyFill="1" applyBorder="1"/>
    <xf numFmtId="164" fontId="49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56" fillId="0" borderId="0" xfId="0" applyFont="1"/>
    <xf numFmtId="43" fontId="2" fillId="0" borderId="0" xfId="0" applyNumberFormat="1" applyFont="1"/>
    <xf numFmtId="0" fontId="2" fillId="0" borderId="0" xfId="0" applyFont="1"/>
    <xf numFmtId="0" fontId="4" fillId="2" borderId="2" xfId="0" applyFont="1" applyFill="1" applyBorder="1" applyAlignment="1">
      <alignment horizontal="center" vertical="center" wrapText="1"/>
    </xf>
    <xf numFmtId="166" fontId="3" fillId="0" borderId="11" xfId="0" applyNumberFormat="1" applyFont="1" applyBorder="1"/>
    <xf numFmtId="0" fontId="4" fillId="2" borderId="2" xfId="0" applyFont="1" applyFill="1" applyBorder="1" applyAlignment="1">
      <alignment horizontal="center" vertical="center" wrapText="1"/>
    </xf>
    <xf numFmtId="43" fontId="2" fillId="0" borderId="0" xfId="0" applyNumberFormat="1" applyFont="1"/>
    <xf numFmtId="169" fontId="37" fillId="0" borderId="0" xfId="0" applyNumberFormat="1" applyFont="1" applyAlignment="1">
      <alignment horizontal="left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wrapText="1"/>
    </xf>
    <xf numFmtId="0" fontId="0" fillId="2" borderId="3" xfId="0" applyFill="1" applyBorder="1" applyAlignment="1"/>
    <xf numFmtId="0" fontId="3" fillId="2" borderId="3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49" fillId="0" borderId="0" xfId="0" applyNumberFormat="1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9" fillId="0" borderId="0" xfId="0" applyFont="1" applyAlignment="1">
      <alignment horizontal="right" vertical="center"/>
    </xf>
    <xf numFmtId="0" fontId="7" fillId="0" borderId="0" xfId="0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52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/>
    </xf>
    <xf numFmtId="2" fontId="4" fillId="0" borderId="12" xfId="0" applyNumberFormat="1" applyFont="1" applyBorder="1" applyAlignment="1">
      <alignment horizontal="right" wrapText="1"/>
    </xf>
    <xf numFmtId="0" fontId="3" fillId="0" borderId="12" xfId="0" applyFont="1" applyBorder="1" applyAlignment="1">
      <alignment horizontal="right"/>
    </xf>
    <xf numFmtId="0" fontId="7" fillId="0" borderId="0" xfId="0" applyFont="1" applyFill="1" applyAlignment="1">
      <alignment horizontal="center" vertical="center"/>
    </xf>
    <xf numFmtId="2" fontId="4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27" fillId="0" borderId="0" xfId="0" applyFont="1" applyBorder="1" applyAlignment="1">
      <alignment horizontal="center" wrapText="1"/>
    </xf>
    <xf numFmtId="43" fontId="2" fillId="0" borderId="0" xfId="0" applyNumberFormat="1" applyFont="1"/>
    <xf numFmtId="0" fontId="2" fillId="0" borderId="0" xfId="0" applyFont="1"/>
    <xf numFmtId="0" fontId="8" fillId="0" borderId="0" xfId="0" applyFont="1" applyAlignment="1">
      <alignment horizontal="right"/>
    </xf>
    <xf numFmtId="0" fontId="3" fillId="2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0" fillId="0" borderId="12" xfId="0" applyFont="1" applyBorder="1" applyAlignment="1">
      <alignment horizontal="center"/>
    </xf>
    <xf numFmtId="0" fontId="9" fillId="0" borderId="0" xfId="0" applyFont="1" applyFill="1" applyBorder="1" applyAlignment="1">
      <alignment horizontal="right" vertical="center"/>
    </xf>
    <xf numFmtId="43" fontId="37" fillId="0" borderId="0" xfId="0" applyNumberFormat="1" applyFont="1" applyAlignment="1"/>
  </cellXfs>
  <cellStyles count="7">
    <cellStyle name="Comma" xfId="1" builtinId="3"/>
    <cellStyle name="Comma [0]" xfId="2" builtinId="6"/>
    <cellStyle name="Comma [0] 2" xfId="4" xr:uid="{00000000-0005-0000-0000-000002000000}"/>
    <cellStyle name="Comma 2" xfId="3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</cellStyles>
  <dxfs count="0"/>
  <tableStyles count="0" defaultTableStyle="TableStyleMedium9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styles" Target="style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externalLink" Target="externalLinks/externalLink1.xml"/><Relationship Id="rId86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38100</xdr:rowOff>
    </xdr:from>
    <xdr:to>
      <xdr:col>2</xdr:col>
      <xdr:colOff>147108</xdr:colOff>
      <xdr:row>5</xdr:row>
      <xdr:rowOff>0</xdr:rowOff>
    </xdr:to>
    <xdr:pic>
      <xdr:nvPicPr>
        <xdr:cNvPr id="1450" name="Picture 1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200025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</xdr:colOff>
      <xdr:row>1</xdr:row>
      <xdr:rowOff>28575</xdr:rowOff>
    </xdr:from>
    <xdr:to>
      <xdr:col>1</xdr:col>
      <xdr:colOff>317499</xdr:colOff>
      <xdr:row>5</xdr:row>
      <xdr:rowOff>62758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49" y="187325"/>
          <a:ext cx="1321991" cy="669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38100</xdr:rowOff>
    </xdr:from>
    <xdr:to>
      <xdr:col>1</xdr:col>
      <xdr:colOff>57150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00025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38100</xdr:rowOff>
    </xdr:from>
    <xdr:to>
      <xdr:col>1</xdr:col>
      <xdr:colOff>95250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00025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</xdr:colOff>
      <xdr:row>1</xdr:row>
      <xdr:rowOff>38100</xdr:rowOff>
    </xdr:from>
    <xdr:to>
      <xdr:col>1</xdr:col>
      <xdr:colOff>552449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49" y="200025"/>
          <a:ext cx="14192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161925</xdr:rowOff>
    </xdr:from>
    <xdr:to>
      <xdr:col>1</xdr:col>
      <xdr:colOff>28575</xdr:colOff>
      <xdr:row>5</xdr:row>
      <xdr:rowOff>104775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23850"/>
          <a:ext cx="14478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76200</xdr:rowOff>
    </xdr:from>
    <xdr:to>
      <xdr:col>1</xdr:col>
      <xdr:colOff>38100</xdr:colOff>
      <xdr:row>5</xdr:row>
      <xdr:rowOff>38100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238125"/>
          <a:ext cx="14859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133350</xdr:rowOff>
    </xdr:from>
    <xdr:to>
      <xdr:col>1</xdr:col>
      <xdr:colOff>66675</xdr:colOff>
      <xdr:row>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95275"/>
          <a:ext cx="14859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1</xdr:row>
      <xdr:rowOff>95250</xdr:rowOff>
    </xdr:from>
    <xdr:to>
      <xdr:col>1</xdr:col>
      <xdr:colOff>38100</xdr:colOff>
      <xdr:row>5</xdr:row>
      <xdr:rowOff>120195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4" y="257175"/>
          <a:ext cx="1419226" cy="672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28574</xdr:rowOff>
    </xdr:from>
    <xdr:to>
      <xdr:col>0</xdr:col>
      <xdr:colOff>1323975</xdr:colOff>
      <xdr:row>5</xdr:row>
      <xdr:rowOff>57149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90499"/>
          <a:ext cx="127635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104775</xdr:rowOff>
    </xdr:from>
    <xdr:to>
      <xdr:col>1</xdr:col>
      <xdr:colOff>19050</xdr:colOff>
      <xdr:row>5</xdr:row>
      <xdr:rowOff>123824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66700"/>
          <a:ext cx="1495425" cy="6667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38100</xdr:rowOff>
    </xdr:from>
    <xdr:to>
      <xdr:col>1</xdr:col>
      <xdr:colOff>622948</xdr:colOff>
      <xdr:row>5</xdr:row>
      <xdr:rowOff>38878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0025"/>
          <a:ext cx="1525555" cy="648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38100</xdr:rowOff>
    </xdr:from>
    <xdr:to>
      <xdr:col>1</xdr:col>
      <xdr:colOff>468280</xdr:colOff>
      <xdr:row>5</xdr:row>
      <xdr:rowOff>38878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0025"/>
          <a:ext cx="1525555" cy="648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66674</xdr:colOff>
      <xdr:row>0</xdr:row>
      <xdr:rowOff>134376</xdr:rowOff>
    </xdr:from>
    <xdr:to>
      <xdr:col>1</xdr:col>
      <xdr:colOff>466724</xdr:colOff>
      <xdr:row>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4" y="134376"/>
          <a:ext cx="1533525" cy="675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0</xdr:row>
      <xdr:rowOff>0</xdr:rowOff>
    </xdr:from>
    <xdr:to>
      <xdr:col>1</xdr:col>
      <xdr:colOff>609601</xdr:colOff>
      <xdr:row>3</xdr:row>
      <xdr:rowOff>126858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4" y="0"/>
          <a:ext cx="1257302" cy="612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1</xdr:row>
      <xdr:rowOff>38100</xdr:rowOff>
    </xdr:from>
    <xdr:to>
      <xdr:col>1</xdr:col>
      <xdr:colOff>342900</xdr:colOff>
      <xdr:row>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4" y="200025"/>
          <a:ext cx="1219201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</xdr:row>
      <xdr:rowOff>14287</xdr:rowOff>
    </xdr:from>
    <xdr:to>
      <xdr:col>1</xdr:col>
      <xdr:colOff>458755</xdr:colOff>
      <xdr:row>5</xdr:row>
      <xdr:rowOff>15065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180975"/>
          <a:ext cx="1525555" cy="6675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1</xdr:row>
      <xdr:rowOff>38099</xdr:rowOff>
    </xdr:from>
    <xdr:to>
      <xdr:col>1</xdr:col>
      <xdr:colOff>570160</xdr:colOff>
      <xdr:row>6</xdr:row>
      <xdr:rowOff>3174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4" y="200024"/>
          <a:ext cx="1627436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38100</xdr:rowOff>
    </xdr:from>
    <xdr:to>
      <xdr:col>1</xdr:col>
      <xdr:colOff>583163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03330"/>
          <a:ext cx="1711973" cy="6228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38100</xdr:rowOff>
    </xdr:from>
    <xdr:to>
      <xdr:col>1</xdr:col>
      <xdr:colOff>398495</xdr:colOff>
      <xdr:row>5</xdr:row>
      <xdr:rowOff>38878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3330"/>
          <a:ext cx="1527499" cy="661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0</xdr:row>
      <xdr:rowOff>134376</xdr:rowOff>
    </xdr:from>
    <xdr:to>
      <xdr:col>1</xdr:col>
      <xdr:colOff>466724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4" y="134376"/>
          <a:ext cx="1533525" cy="675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0</xdr:row>
      <xdr:rowOff>0</xdr:rowOff>
    </xdr:from>
    <xdr:to>
      <xdr:col>1</xdr:col>
      <xdr:colOff>66676</xdr:colOff>
      <xdr:row>3</xdr:row>
      <xdr:rowOff>126858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4" y="0"/>
          <a:ext cx="1257302" cy="612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103652</xdr:rowOff>
    </xdr:from>
    <xdr:to>
      <xdr:col>1</xdr:col>
      <xdr:colOff>386953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03652"/>
          <a:ext cx="1432322" cy="690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38098</xdr:colOff>
      <xdr:row>0</xdr:row>
      <xdr:rowOff>38100</xdr:rowOff>
    </xdr:from>
    <xdr:to>
      <xdr:col>1</xdr:col>
      <xdr:colOff>342899</xdr:colOff>
      <xdr:row>4</xdr:row>
      <xdr:rowOff>41424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098" y="38100"/>
          <a:ext cx="1447801" cy="6510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1</xdr:row>
      <xdr:rowOff>0</xdr:rowOff>
    </xdr:from>
    <xdr:to>
      <xdr:col>1</xdr:col>
      <xdr:colOff>476547</xdr:colOff>
      <xdr:row>5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4" y="161925"/>
          <a:ext cx="1552873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1</xdr:row>
      <xdr:rowOff>0</xdr:rowOff>
    </xdr:from>
    <xdr:to>
      <xdr:col>1</xdr:col>
      <xdr:colOff>282772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199" y="161925"/>
          <a:ext cx="1406723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1</xdr:row>
      <xdr:rowOff>38099</xdr:rowOff>
    </xdr:from>
    <xdr:to>
      <xdr:col>1</xdr:col>
      <xdr:colOff>323850</xdr:colOff>
      <xdr:row>5</xdr:row>
      <xdr:rowOff>47624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49" y="200024"/>
          <a:ext cx="1371601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38100</xdr:rowOff>
    </xdr:from>
    <xdr:to>
      <xdr:col>1</xdr:col>
      <xdr:colOff>190500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0025"/>
          <a:ext cx="12763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1</xdr:row>
      <xdr:rowOff>38100</xdr:rowOff>
    </xdr:from>
    <xdr:to>
      <xdr:col>1</xdr:col>
      <xdr:colOff>104774</xdr:colOff>
      <xdr:row>4</xdr:row>
      <xdr:rowOff>166688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199" y="200025"/>
          <a:ext cx="11715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1</xdr:row>
      <xdr:rowOff>38100</xdr:rowOff>
    </xdr:from>
    <xdr:to>
      <xdr:col>1</xdr:col>
      <xdr:colOff>204107</xdr:colOff>
      <xdr:row>5</xdr:row>
      <xdr:rowOff>68036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4" y="203330"/>
          <a:ext cx="1284321" cy="690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1</xdr:row>
      <xdr:rowOff>38099</xdr:rowOff>
    </xdr:from>
    <xdr:to>
      <xdr:col>1</xdr:col>
      <xdr:colOff>161031</xdr:colOff>
      <xdr:row>5</xdr:row>
      <xdr:rowOff>9524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49" y="200024"/>
          <a:ext cx="1180207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38099</xdr:rowOff>
    </xdr:from>
    <xdr:to>
      <xdr:col>1</xdr:col>
      <xdr:colOff>132159</xdr:colOff>
      <xdr:row>5</xdr:row>
      <xdr:rowOff>85724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0024"/>
          <a:ext cx="130373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38100</xdr:rowOff>
    </xdr:from>
    <xdr:to>
      <xdr:col>1</xdr:col>
      <xdr:colOff>9525</xdr:colOff>
      <xdr:row>5</xdr:row>
      <xdr:rowOff>97536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00025"/>
          <a:ext cx="1219200" cy="7071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38100</xdr:rowOff>
    </xdr:from>
    <xdr:to>
      <xdr:col>1</xdr:col>
      <xdr:colOff>95250</xdr:colOff>
      <xdr:row>5</xdr:row>
      <xdr:rowOff>53474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00025"/>
          <a:ext cx="1181100" cy="663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1</xdr:row>
      <xdr:rowOff>38100</xdr:rowOff>
    </xdr:from>
    <xdr:to>
      <xdr:col>1</xdr:col>
      <xdr:colOff>98286</xdr:colOff>
      <xdr:row>5</xdr:row>
      <xdr:rowOff>94204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49" y="195105"/>
          <a:ext cx="1321883" cy="68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1</xdr:row>
      <xdr:rowOff>38100</xdr:rowOff>
    </xdr:from>
    <xdr:to>
      <xdr:col>0</xdr:col>
      <xdr:colOff>1529952</xdr:colOff>
      <xdr:row>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199" y="200025"/>
          <a:ext cx="1453753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85725</xdr:rowOff>
    </xdr:from>
    <xdr:to>
      <xdr:col>0</xdr:col>
      <xdr:colOff>1247775</xdr:colOff>
      <xdr:row>4</xdr:row>
      <xdr:rowOff>133183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85725"/>
          <a:ext cx="1238250" cy="6951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38099</xdr:rowOff>
    </xdr:from>
    <xdr:to>
      <xdr:col>0</xdr:col>
      <xdr:colOff>1219200</xdr:colOff>
      <xdr:row>5</xdr:row>
      <xdr:rowOff>123824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00024"/>
          <a:ext cx="12192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59410</xdr:rowOff>
    </xdr:from>
    <xdr:to>
      <xdr:col>1</xdr:col>
      <xdr:colOff>409575</xdr:colOff>
      <xdr:row>5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21335"/>
          <a:ext cx="1447800" cy="6359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38099</xdr:rowOff>
    </xdr:from>
    <xdr:to>
      <xdr:col>1</xdr:col>
      <xdr:colOff>173682</xdr:colOff>
      <xdr:row>5</xdr:row>
      <xdr:rowOff>66674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00024"/>
          <a:ext cx="1278582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38100</xdr:rowOff>
    </xdr:from>
    <xdr:to>
      <xdr:col>0</xdr:col>
      <xdr:colOff>1343025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00025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38100</xdr:rowOff>
    </xdr:from>
    <xdr:to>
      <xdr:col>0</xdr:col>
      <xdr:colOff>1219200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00025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59410</xdr:rowOff>
    </xdr:from>
    <xdr:to>
      <xdr:col>1</xdr:col>
      <xdr:colOff>409575</xdr:colOff>
      <xdr:row>5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21335"/>
          <a:ext cx="1447800" cy="6359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38100</xdr:rowOff>
    </xdr:from>
    <xdr:to>
      <xdr:col>1</xdr:col>
      <xdr:colOff>420655</xdr:colOff>
      <xdr:row>5</xdr:row>
      <xdr:rowOff>38878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0025"/>
          <a:ext cx="1525555" cy="648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38100</xdr:rowOff>
    </xdr:from>
    <xdr:to>
      <xdr:col>1</xdr:col>
      <xdr:colOff>420655</xdr:colOff>
      <xdr:row>5</xdr:row>
      <xdr:rowOff>38878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0025"/>
          <a:ext cx="1525555" cy="648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38100</xdr:rowOff>
    </xdr:from>
    <xdr:to>
      <xdr:col>1</xdr:col>
      <xdr:colOff>468280</xdr:colOff>
      <xdr:row>5</xdr:row>
      <xdr:rowOff>38878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0025"/>
          <a:ext cx="1525555" cy="648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38100</xdr:rowOff>
    </xdr:from>
    <xdr:to>
      <xdr:col>0</xdr:col>
      <xdr:colOff>1133475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00025"/>
          <a:ext cx="10668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</xdr:colOff>
      <xdr:row>1</xdr:row>
      <xdr:rowOff>38100</xdr:rowOff>
    </xdr:from>
    <xdr:to>
      <xdr:col>0</xdr:col>
      <xdr:colOff>1171574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49" y="200025"/>
          <a:ext cx="11144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1</xdr:row>
      <xdr:rowOff>38099</xdr:rowOff>
    </xdr:from>
    <xdr:to>
      <xdr:col>1</xdr:col>
      <xdr:colOff>190500</xdr:colOff>
      <xdr:row>5</xdr:row>
      <xdr:rowOff>66674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199" y="200024"/>
          <a:ext cx="1276351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1</xdr:row>
      <xdr:rowOff>38100</xdr:rowOff>
    </xdr:from>
    <xdr:to>
      <xdr:col>0</xdr:col>
      <xdr:colOff>1304925</xdr:colOff>
      <xdr:row>6</xdr:row>
      <xdr:rowOff>88900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4" y="200025"/>
          <a:ext cx="1219201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1</xdr:row>
      <xdr:rowOff>38099</xdr:rowOff>
    </xdr:from>
    <xdr:to>
      <xdr:col>0</xdr:col>
      <xdr:colOff>1362075</xdr:colOff>
      <xdr:row>6</xdr:row>
      <xdr:rowOff>92074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199" y="200024"/>
          <a:ext cx="1285876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66674</xdr:colOff>
      <xdr:row>1</xdr:row>
      <xdr:rowOff>38100</xdr:rowOff>
    </xdr:from>
    <xdr:to>
      <xdr:col>0</xdr:col>
      <xdr:colOff>1362075</xdr:colOff>
      <xdr:row>6</xdr:row>
      <xdr:rowOff>82550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3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4" y="200025"/>
          <a:ext cx="1295401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1</xdr:row>
      <xdr:rowOff>38100</xdr:rowOff>
    </xdr:from>
    <xdr:to>
      <xdr:col>1</xdr:col>
      <xdr:colOff>142875</xdr:colOff>
      <xdr:row>6</xdr:row>
      <xdr:rowOff>77106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4" y="200025"/>
          <a:ext cx="1295401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123824</xdr:rowOff>
    </xdr:from>
    <xdr:to>
      <xdr:col>1</xdr:col>
      <xdr:colOff>142875</xdr:colOff>
      <xdr:row>5</xdr:row>
      <xdr:rowOff>9524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123824"/>
          <a:ext cx="12668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38100</xdr:rowOff>
    </xdr:from>
    <xdr:to>
      <xdr:col>1</xdr:col>
      <xdr:colOff>9525</xdr:colOff>
      <xdr:row>7</xdr:row>
      <xdr:rowOff>12700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00025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1</xdr:row>
      <xdr:rowOff>57150</xdr:rowOff>
    </xdr:from>
    <xdr:to>
      <xdr:col>0</xdr:col>
      <xdr:colOff>1190624</xdr:colOff>
      <xdr:row>6</xdr:row>
      <xdr:rowOff>82550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199" y="219075"/>
          <a:ext cx="111442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1</xdr:row>
      <xdr:rowOff>38099</xdr:rowOff>
    </xdr:from>
    <xdr:to>
      <xdr:col>1</xdr:col>
      <xdr:colOff>570160</xdr:colOff>
      <xdr:row>6</xdr:row>
      <xdr:rowOff>117474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4" y="200024"/>
          <a:ext cx="1627436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76199</xdr:rowOff>
    </xdr:from>
    <xdr:to>
      <xdr:col>1</xdr:col>
      <xdr:colOff>270866</xdr:colOff>
      <xdr:row>4</xdr:row>
      <xdr:rowOff>104774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4" y="76199"/>
          <a:ext cx="1394817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38099</xdr:rowOff>
    </xdr:from>
    <xdr:to>
      <xdr:col>1</xdr:col>
      <xdr:colOff>19050</xdr:colOff>
      <xdr:row>6</xdr:row>
      <xdr:rowOff>11476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200024"/>
          <a:ext cx="1257300" cy="6655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76202</xdr:rowOff>
    </xdr:from>
    <xdr:to>
      <xdr:col>0</xdr:col>
      <xdr:colOff>914400</xdr:colOff>
      <xdr:row>3</xdr:row>
      <xdr:rowOff>2673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1" y="76202"/>
          <a:ext cx="895349" cy="412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38099</xdr:rowOff>
    </xdr:from>
    <xdr:to>
      <xdr:col>0</xdr:col>
      <xdr:colOff>1323975</xdr:colOff>
      <xdr:row>5</xdr:row>
      <xdr:rowOff>104774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00024"/>
          <a:ext cx="12573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38100</xdr:rowOff>
    </xdr:from>
    <xdr:to>
      <xdr:col>1</xdr:col>
      <xdr:colOff>248245</xdr:colOff>
      <xdr:row>5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0025"/>
          <a:ext cx="13055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38100</xdr:rowOff>
    </xdr:from>
    <xdr:to>
      <xdr:col>1</xdr:col>
      <xdr:colOff>266700</xdr:colOff>
      <xdr:row>5</xdr:row>
      <xdr:rowOff>50800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200025"/>
          <a:ext cx="1371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85724</xdr:colOff>
      <xdr:row>1</xdr:row>
      <xdr:rowOff>38099</xdr:rowOff>
    </xdr:from>
    <xdr:to>
      <xdr:col>1</xdr:col>
      <xdr:colOff>571500</xdr:colOff>
      <xdr:row>5</xdr:row>
      <xdr:rowOff>88900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3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4" y="200024"/>
          <a:ext cx="1676401" cy="6477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85725</xdr:rowOff>
    </xdr:from>
    <xdr:to>
      <xdr:col>1</xdr:col>
      <xdr:colOff>95250</xdr:colOff>
      <xdr:row>4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47650"/>
          <a:ext cx="1819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85725</xdr:rowOff>
    </xdr:from>
    <xdr:to>
      <xdr:col>1</xdr:col>
      <xdr:colOff>695325</xdr:colOff>
      <xdr:row>5</xdr:row>
      <xdr:rowOff>120650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3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47650"/>
          <a:ext cx="18192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1</xdr:row>
      <xdr:rowOff>95250</xdr:rowOff>
    </xdr:from>
    <xdr:to>
      <xdr:col>1</xdr:col>
      <xdr:colOff>47625</xdr:colOff>
      <xdr:row>6</xdr:row>
      <xdr:rowOff>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4" y="257175"/>
          <a:ext cx="1266826" cy="7143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87062</xdr:rowOff>
    </xdr:from>
    <xdr:to>
      <xdr:col>1</xdr:col>
      <xdr:colOff>352425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87062"/>
          <a:ext cx="1371600" cy="6844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87062</xdr:rowOff>
    </xdr:from>
    <xdr:to>
      <xdr:col>1</xdr:col>
      <xdr:colOff>352425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87062"/>
          <a:ext cx="1371600" cy="6844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87062</xdr:rowOff>
    </xdr:from>
    <xdr:to>
      <xdr:col>1</xdr:col>
      <xdr:colOff>352425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87062"/>
          <a:ext cx="1371600" cy="6844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87062</xdr:rowOff>
    </xdr:from>
    <xdr:to>
      <xdr:col>1</xdr:col>
      <xdr:colOff>352425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87062"/>
          <a:ext cx="1371600" cy="6844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83343</xdr:colOff>
      <xdr:row>1</xdr:row>
      <xdr:rowOff>117303</xdr:rowOff>
    </xdr:from>
    <xdr:to>
      <xdr:col>0</xdr:col>
      <xdr:colOff>952500</xdr:colOff>
      <xdr:row>4</xdr:row>
      <xdr:rowOff>71780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343" y="283991"/>
          <a:ext cx="869157" cy="454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116679</xdr:colOff>
      <xdr:row>2</xdr:row>
      <xdr:rowOff>47625</xdr:rowOff>
    </xdr:from>
    <xdr:to>
      <xdr:col>0</xdr:col>
      <xdr:colOff>1037334</xdr:colOff>
      <xdr:row>5</xdr:row>
      <xdr:rowOff>7144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679" y="381000"/>
          <a:ext cx="920655" cy="459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121103</xdr:colOff>
      <xdr:row>2</xdr:row>
      <xdr:rowOff>27215</xdr:rowOff>
    </xdr:from>
    <xdr:to>
      <xdr:col>0</xdr:col>
      <xdr:colOff>1187576</xdr:colOff>
      <xdr:row>4</xdr:row>
      <xdr:rowOff>157843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4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103" y="353786"/>
          <a:ext cx="1066473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38100</xdr:rowOff>
    </xdr:from>
    <xdr:to>
      <xdr:col>0</xdr:col>
      <xdr:colOff>1143000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00025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2</xdr:row>
      <xdr:rowOff>38100</xdr:rowOff>
    </xdr:from>
    <xdr:to>
      <xdr:col>0</xdr:col>
      <xdr:colOff>1123950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200025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2</xdr:row>
      <xdr:rowOff>38100</xdr:rowOff>
    </xdr:from>
    <xdr:to>
      <xdr:col>1</xdr:col>
      <xdr:colOff>514350</xdr:colOff>
      <xdr:row>6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4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200025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38100</xdr:rowOff>
    </xdr:from>
    <xdr:to>
      <xdr:col>0</xdr:col>
      <xdr:colOff>1123950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0025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</xdr:row>
      <xdr:rowOff>38100</xdr:rowOff>
    </xdr:from>
    <xdr:to>
      <xdr:col>1</xdr:col>
      <xdr:colOff>514350</xdr:colOff>
      <xdr:row>5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4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0025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1</xdr:row>
      <xdr:rowOff>38100</xdr:rowOff>
    </xdr:from>
    <xdr:to>
      <xdr:col>1</xdr:col>
      <xdr:colOff>28574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199" y="200025"/>
          <a:ext cx="11334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</xdr:row>
      <xdr:rowOff>38100</xdr:rowOff>
    </xdr:from>
    <xdr:to>
      <xdr:col>0</xdr:col>
      <xdr:colOff>1123950</xdr:colOff>
      <xdr:row>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4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0025"/>
          <a:ext cx="10477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</xdr:row>
      <xdr:rowOff>38100</xdr:rowOff>
    </xdr:from>
    <xdr:to>
      <xdr:col>1</xdr:col>
      <xdr:colOff>514350</xdr:colOff>
      <xdr:row>5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4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0025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38100</xdr:rowOff>
    </xdr:from>
    <xdr:to>
      <xdr:col>0</xdr:col>
      <xdr:colOff>1495425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00025"/>
          <a:ext cx="14287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38100</xdr:rowOff>
    </xdr:from>
    <xdr:to>
      <xdr:col>0</xdr:col>
      <xdr:colOff>1524000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0025"/>
          <a:ext cx="14478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38100</xdr:rowOff>
    </xdr:from>
    <xdr:to>
      <xdr:col>1</xdr:col>
      <xdr:colOff>552450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200025"/>
          <a:ext cx="1647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1</xdr:row>
      <xdr:rowOff>38100</xdr:rowOff>
    </xdr:from>
    <xdr:to>
      <xdr:col>1</xdr:col>
      <xdr:colOff>523875</xdr:colOff>
      <xdr:row>5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4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200025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38100</xdr:rowOff>
    </xdr:from>
    <xdr:to>
      <xdr:col>1</xdr:col>
      <xdr:colOff>136525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200025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38100</xdr:rowOff>
    </xdr:from>
    <xdr:to>
      <xdr:col>0</xdr:col>
      <xdr:colOff>1133475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200025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38100</xdr:rowOff>
    </xdr:from>
    <xdr:to>
      <xdr:col>0</xdr:col>
      <xdr:colOff>1133475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200025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user/Desktop/6.Jadual%20Akuakultur(Final%20Edit)/13.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user/Desktop/6.Jadual%20Akuakultur(Final%20Edit)/13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1">
          <cell r="B11">
            <v>254</v>
          </cell>
        </row>
        <row r="22">
          <cell r="Q22">
            <v>0</v>
          </cell>
          <cell r="R2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1">
          <cell r="B11">
            <v>79</v>
          </cell>
          <cell r="I11">
            <v>0</v>
          </cell>
        </row>
        <row r="12">
          <cell r="I12">
            <v>0</v>
          </cell>
        </row>
        <row r="16">
          <cell r="T16">
            <v>0</v>
          </cell>
          <cell r="U16">
            <v>0</v>
          </cell>
        </row>
        <row r="18">
          <cell r="T18">
            <v>0</v>
          </cell>
          <cell r="U18">
            <v>0</v>
          </cell>
        </row>
        <row r="24">
          <cell r="B24">
            <v>0</v>
          </cell>
          <cell r="C2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2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3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Relationship Id="rId4" Type="http://schemas.openxmlformats.org/officeDocument/2006/relationships/comments" Target="../comments4.x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Relationship Id="rId4" Type="http://schemas.openxmlformats.org/officeDocument/2006/relationships/comments" Target="../comments5.x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Relationship Id="rId4" Type="http://schemas.openxmlformats.org/officeDocument/2006/relationships/comments" Target="../comments6.xml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Relationship Id="rId4" Type="http://schemas.openxmlformats.org/officeDocument/2006/relationships/comments" Target="../comments7.x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Relationship Id="rId4" Type="http://schemas.openxmlformats.org/officeDocument/2006/relationships/comments" Target="../comments8.xml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Relationship Id="rId4" Type="http://schemas.openxmlformats.org/officeDocument/2006/relationships/comments" Target="../comments9.xml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Relationship Id="rId4" Type="http://schemas.openxmlformats.org/officeDocument/2006/relationships/comments" Target="../comments10.xml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E39"/>
  <sheetViews>
    <sheetView zoomScale="90" zoomScaleNormal="90" zoomScaleSheetLayoutView="50" workbookViewId="0">
      <pane xSplit="1" ySplit="10" topLeftCell="B18" activePane="bottomRight" state="frozen"/>
      <selection activeCell="F49" sqref="F49"/>
      <selection pane="topRight" activeCell="F49" sqref="F49"/>
      <selection pane="bottomLeft" activeCell="F49" sqref="F49"/>
      <selection pane="bottomRight" activeCell="E33" sqref="E33"/>
    </sheetView>
  </sheetViews>
  <sheetFormatPr defaultColWidth="9.140625" defaultRowHeight="12.75" x14ac:dyDescent="0.2"/>
  <cols>
    <col min="1" max="1" width="13.85546875" style="435" customWidth="1"/>
    <col min="2" max="2" width="8.85546875" style="435" customWidth="1"/>
    <col min="3" max="4" width="10.7109375" style="435" customWidth="1"/>
    <col min="5" max="6" width="9.140625" style="435" customWidth="1"/>
    <col min="7" max="7" width="10.28515625" style="435" customWidth="1"/>
    <col min="8" max="8" width="9" style="435" customWidth="1"/>
    <col min="9" max="9" width="11.140625" style="212" bestFit="1" customWidth="1"/>
    <col min="10" max="10" width="10.5703125" style="435" customWidth="1"/>
    <col min="11" max="11" width="7.7109375" style="435" customWidth="1"/>
    <col min="12" max="12" width="13" style="435" customWidth="1"/>
    <col min="13" max="13" width="10.28515625" style="435" customWidth="1"/>
    <col min="14" max="14" width="10.7109375" style="435" customWidth="1"/>
    <col min="15" max="15" width="9.7109375" style="435" customWidth="1"/>
    <col min="16" max="16" width="11" style="435" customWidth="1"/>
    <col min="17" max="17" width="6.28515625" style="435" customWidth="1"/>
    <col min="18" max="18" width="6.85546875" style="435" bestFit="1" customWidth="1"/>
    <col min="19" max="19" width="10.42578125" style="435" customWidth="1"/>
    <col min="20" max="21" width="9" style="514" customWidth="1"/>
    <col min="22" max="22" width="10.42578125" style="514" customWidth="1"/>
    <col min="23" max="23" width="8.7109375" style="435" customWidth="1"/>
    <col min="24" max="24" width="8.42578125" style="435" customWidth="1"/>
    <col min="25" max="25" width="10.5703125" style="435" customWidth="1"/>
    <col min="26" max="26" width="6.85546875" style="435" customWidth="1"/>
    <col min="27" max="27" width="9.28515625" style="435" customWidth="1"/>
    <col min="28" max="28" width="10.42578125" style="435" customWidth="1"/>
    <col min="29" max="29" width="10.140625" style="435" customWidth="1"/>
    <col min="30" max="16384" width="9.140625" style="435"/>
  </cols>
  <sheetData>
    <row r="1" spans="1:30" x14ac:dyDescent="0.2">
      <c r="A1" s="1"/>
      <c r="B1" s="1"/>
      <c r="C1" s="1"/>
      <c r="D1" s="518"/>
      <c r="E1" s="1"/>
      <c r="F1" s="1"/>
      <c r="G1" s="1"/>
      <c r="H1" s="1"/>
      <c r="I1" s="4"/>
      <c r="J1" s="1"/>
      <c r="K1" s="1"/>
      <c r="L1" s="1"/>
      <c r="M1" s="1"/>
      <c r="N1" s="1"/>
      <c r="O1" s="1"/>
      <c r="P1" s="1"/>
      <c r="Q1" s="1"/>
      <c r="S1" s="162"/>
      <c r="T1" s="162"/>
      <c r="U1" s="162"/>
      <c r="V1" s="162"/>
      <c r="W1" s="162"/>
      <c r="X1" s="162"/>
      <c r="Y1" s="162"/>
      <c r="Z1" s="162"/>
      <c r="AA1" s="748" t="s">
        <v>315</v>
      </c>
      <c r="AB1" s="748"/>
      <c r="AC1" s="748"/>
    </row>
    <row r="2" spans="1:30" x14ac:dyDescent="0.2">
      <c r="A2" s="746" t="s">
        <v>0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  <c r="R2" s="746"/>
      <c r="S2" s="746"/>
      <c r="T2" s="746"/>
      <c r="U2" s="746"/>
      <c r="V2" s="746"/>
      <c r="W2" s="746"/>
      <c r="X2" s="746"/>
      <c r="Y2" s="746"/>
      <c r="Z2" s="746"/>
      <c r="AA2" s="746"/>
      <c r="AB2" s="746"/>
      <c r="AC2" s="746"/>
    </row>
    <row r="3" spans="1:30" x14ac:dyDescent="0.2">
      <c r="A3" s="746" t="s">
        <v>11</v>
      </c>
      <c r="B3" s="746"/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  <c r="P3" s="746"/>
      <c r="Q3" s="746"/>
      <c r="R3" s="746"/>
      <c r="S3" s="746"/>
      <c r="T3" s="746"/>
      <c r="U3" s="746"/>
      <c r="V3" s="746"/>
      <c r="W3" s="746"/>
      <c r="X3" s="746"/>
      <c r="Y3" s="746"/>
      <c r="Z3" s="746"/>
      <c r="AA3" s="746"/>
      <c r="AB3" s="746"/>
      <c r="AC3" s="746"/>
    </row>
    <row r="4" spans="1:30" x14ac:dyDescent="0.2">
      <c r="A4" s="746" t="s">
        <v>589</v>
      </c>
      <c r="B4" s="746"/>
      <c r="C4" s="746"/>
      <c r="D4" s="746"/>
      <c r="E4" s="746"/>
      <c r="F4" s="746"/>
      <c r="G4" s="746"/>
      <c r="H4" s="746"/>
      <c r="I4" s="746"/>
      <c r="J4" s="746"/>
      <c r="K4" s="746"/>
      <c r="L4" s="746"/>
      <c r="M4" s="746"/>
      <c r="N4" s="746"/>
      <c r="O4" s="746"/>
      <c r="P4" s="746"/>
      <c r="Q4" s="746"/>
      <c r="R4" s="746"/>
      <c r="S4" s="746"/>
      <c r="T4" s="746"/>
      <c r="U4" s="746"/>
      <c r="V4" s="746"/>
      <c r="W4" s="746"/>
      <c r="X4" s="746"/>
      <c r="Y4" s="746"/>
      <c r="Z4" s="746"/>
      <c r="AA4" s="746"/>
      <c r="AB4" s="746"/>
      <c r="AC4" s="746"/>
    </row>
    <row r="5" spans="1:30" x14ac:dyDescent="0.2">
      <c r="A5" s="747" t="s">
        <v>12</v>
      </c>
      <c r="B5" s="747"/>
      <c r="C5" s="747"/>
      <c r="D5" s="747"/>
      <c r="E5" s="747"/>
      <c r="F5" s="747"/>
      <c r="G5" s="747"/>
      <c r="H5" s="747"/>
      <c r="I5" s="747"/>
      <c r="J5" s="747"/>
      <c r="K5" s="747"/>
      <c r="L5" s="747"/>
      <c r="M5" s="747"/>
      <c r="N5" s="747"/>
      <c r="O5" s="747"/>
      <c r="P5" s="747"/>
      <c r="Q5" s="747"/>
      <c r="R5" s="747"/>
      <c r="S5" s="747"/>
      <c r="T5" s="747"/>
      <c r="U5" s="747"/>
      <c r="V5" s="747"/>
      <c r="W5" s="747"/>
      <c r="X5" s="747"/>
      <c r="Y5" s="747"/>
      <c r="Z5" s="747"/>
      <c r="AA5" s="747"/>
      <c r="AB5" s="747"/>
      <c r="AC5" s="747"/>
    </row>
    <row r="6" spans="1:30" x14ac:dyDescent="0.2">
      <c r="A6" s="747" t="s">
        <v>590</v>
      </c>
      <c r="B6" s="747"/>
      <c r="C6" s="747"/>
      <c r="D6" s="747"/>
      <c r="E6" s="747"/>
      <c r="F6" s="747"/>
      <c r="G6" s="747"/>
      <c r="H6" s="747"/>
      <c r="I6" s="747"/>
      <c r="J6" s="747"/>
      <c r="K6" s="747"/>
      <c r="L6" s="747"/>
      <c r="M6" s="747"/>
      <c r="N6" s="747"/>
      <c r="O6" s="747"/>
      <c r="P6" s="747"/>
      <c r="Q6" s="747"/>
      <c r="R6" s="747"/>
      <c r="S6" s="747"/>
      <c r="T6" s="747"/>
      <c r="U6" s="747"/>
      <c r="V6" s="747"/>
      <c r="W6" s="747"/>
      <c r="X6" s="747"/>
      <c r="Y6" s="747"/>
      <c r="Z6" s="747"/>
      <c r="AA6" s="747"/>
      <c r="AB6" s="747"/>
      <c r="AC6" s="747"/>
    </row>
    <row r="7" spans="1:30" x14ac:dyDescent="0.2">
      <c r="A7" s="436"/>
      <c r="B7" s="437"/>
      <c r="C7" s="437"/>
      <c r="D7" s="437"/>
      <c r="E7" s="437"/>
      <c r="F7" s="437"/>
      <c r="G7" s="437"/>
      <c r="H7" s="437"/>
      <c r="I7" s="438"/>
      <c r="J7" s="437"/>
      <c r="K7" s="437"/>
      <c r="L7" s="437"/>
      <c r="M7" s="437"/>
      <c r="N7" s="437"/>
      <c r="O7" s="437"/>
      <c r="P7" s="437"/>
      <c r="Q7" s="437"/>
      <c r="R7" s="437"/>
      <c r="S7" s="439"/>
      <c r="T7" s="439"/>
      <c r="U7" s="439"/>
      <c r="V7" s="439"/>
      <c r="W7" s="439"/>
      <c r="X7" s="439"/>
      <c r="Y7" s="439"/>
      <c r="Z7" s="439"/>
      <c r="AA7" s="439"/>
      <c r="AB7" s="439"/>
      <c r="AC7" s="439"/>
    </row>
    <row r="8" spans="1:30" x14ac:dyDescent="0.2">
      <c r="A8" s="1"/>
      <c r="B8" s="1"/>
      <c r="C8" s="1"/>
      <c r="D8" s="1"/>
      <c r="E8" s="1"/>
      <c r="F8" s="1"/>
      <c r="G8" s="1"/>
      <c r="H8" s="1"/>
      <c r="I8" s="4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30" ht="28.5" customHeight="1" x14ac:dyDescent="0.2">
      <c r="A9" s="749" t="s">
        <v>279</v>
      </c>
      <c r="B9" s="743" t="s">
        <v>280</v>
      </c>
      <c r="C9" s="744"/>
      <c r="D9" s="745"/>
      <c r="E9" s="743" t="s">
        <v>281</v>
      </c>
      <c r="F9" s="744"/>
      <c r="G9" s="745"/>
      <c r="H9" s="743" t="s">
        <v>282</v>
      </c>
      <c r="I9" s="744"/>
      <c r="J9" s="745"/>
      <c r="K9" s="743" t="s">
        <v>283</v>
      </c>
      <c r="L9" s="744"/>
      <c r="M9" s="745"/>
      <c r="N9" s="743" t="s">
        <v>284</v>
      </c>
      <c r="O9" s="744"/>
      <c r="P9" s="745"/>
      <c r="Q9" s="743" t="s">
        <v>285</v>
      </c>
      <c r="R9" s="744"/>
      <c r="S9" s="745"/>
      <c r="T9" s="743" t="s">
        <v>432</v>
      </c>
      <c r="U9" s="744"/>
      <c r="V9" s="745"/>
      <c r="W9" s="743" t="s">
        <v>286</v>
      </c>
      <c r="X9" s="744"/>
      <c r="Y9" s="745"/>
      <c r="Z9" s="743" t="s">
        <v>287</v>
      </c>
      <c r="AA9" s="744"/>
      <c r="AB9" s="745"/>
      <c r="AC9" s="749" t="s">
        <v>288</v>
      </c>
    </row>
    <row r="10" spans="1:30" ht="58.5" customHeight="1" x14ac:dyDescent="0.2">
      <c r="A10" s="750"/>
      <c r="B10" s="432" t="s">
        <v>289</v>
      </c>
      <c r="C10" s="432" t="s">
        <v>290</v>
      </c>
      <c r="D10" s="433" t="s">
        <v>291</v>
      </c>
      <c r="E10" s="432" t="s">
        <v>292</v>
      </c>
      <c r="F10" s="432" t="s">
        <v>290</v>
      </c>
      <c r="G10" s="433" t="s">
        <v>291</v>
      </c>
      <c r="H10" s="432" t="s">
        <v>289</v>
      </c>
      <c r="I10" s="11" t="s">
        <v>293</v>
      </c>
      <c r="J10" s="433" t="s">
        <v>291</v>
      </c>
      <c r="K10" s="432" t="s">
        <v>292</v>
      </c>
      <c r="L10" s="432" t="s">
        <v>294</v>
      </c>
      <c r="M10" s="433" t="s">
        <v>291</v>
      </c>
      <c r="N10" s="432" t="s">
        <v>295</v>
      </c>
      <c r="O10" s="432" t="s">
        <v>296</v>
      </c>
      <c r="P10" s="433" t="s">
        <v>291</v>
      </c>
      <c r="Q10" s="432" t="s">
        <v>297</v>
      </c>
      <c r="R10" s="432" t="s">
        <v>290</v>
      </c>
      <c r="S10" s="433" t="s">
        <v>291</v>
      </c>
      <c r="T10" s="510" t="s">
        <v>297</v>
      </c>
      <c r="U10" s="510" t="s">
        <v>290</v>
      </c>
      <c r="V10" s="511" t="s">
        <v>291</v>
      </c>
      <c r="W10" s="432" t="s">
        <v>289</v>
      </c>
      <c r="X10" s="432" t="s">
        <v>290</v>
      </c>
      <c r="Y10" s="433" t="s">
        <v>291</v>
      </c>
      <c r="Z10" s="432" t="s">
        <v>289</v>
      </c>
      <c r="AA10" s="432" t="s">
        <v>290</v>
      </c>
      <c r="AB10" s="433" t="s">
        <v>291</v>
      </c>
      <c r="AC10" s="750"/>
    </row>
    <row r="11" spans="1:30" s="208" customFormat="1" ht="20.100000000000001" customHeight="1" x14ac:dyDescent="0.2">
      <c r="A11" s="283" t="s">
        <v>1</v>
      </c>
      <c r="B11" s="293">
        <f>'15.1'!$B10</f>
        <v>25</v>
      </c>
      <c r="C11" s="294">
        <f>'15.1'!$C10</f>
        <v>1.5198000000000003</v>
      </c>
      <c r="D11" s="301">
        <f>'15.1'!$N10</f>
        <v>15</v>
      </c>
      <c r="E11" s="296">
        <f>'16.1'!$B10</f>
        <v>0</v>
      </c>
      <c r="F11" s="297">
        <f>'16.1'!$C10</f>
        <v>0</v>
      </c>
      <c r="G11" s="296">
        <f>'16.1'!$N10</f>
        <v>0</v>
      </c>
      <c r="H11" s="301">
        <f>'17.1'!$B10</f>
        <v>0</v>
      </c>
      <c r="I11" s="294">
        <f>'17.1'!$C10</f>
        <v>0</v>
      </c>
      <c r="J11" s="301">
        <f>'17.1'!$N10</f>
        <v>0</v>
      </c>
      <c r="K11" s="301">
        <f>'18.1'!$B10</f>
        <v>111</v>
      </c>
      <c r="L11" s="294">
        <f>'18.1'!$C10</f>
        <v>4310</v>
      </c>
      <c r="M11" s="301">
        <f>'18.1'!$N10</f>
        <v>3</v>
      </c>
      <c r="N11" s="301">
        <f>'19.1'!$B10</f>
        <v>0</v>
      </c>
      <c r="O11" s="294">
        <f>'19.1'!$C10</f>
        <v>0</v>
      </c>
      <c r="P11" s="301">
        <f>'19.1'!$N10</f>
        <v>0</v>
      </c>
      <c r="Q11" s="302">
        <f>'20.1'!$B10</f>
        <v>0</v>
      </c>
      <c r="R11" s="294">
        <f>'20.1'!$C10</f>
        <v>0</v>
      </c>
      <c r="S11" s="301">
        <f>'20.1'!$N10</f>
        <v>0</v>
      </c>
      <c r="T11" s="301">
        <v>0</v>
      </c>
      <c r="U11" s="301">
        <v>0</v>
      </c>
      <c r="V11" s="301">
        <v>0</v>
      </c>
      <c r="W11" s="302">
        <f>'30.1'!$B11</f>
        <v>289</v>
      </c>
      <c r="X11" s="294">
        <f>'30.1'!$C11</f>
        <v>0.7361420000000003</v>
      </c>
      <c r="Y11" s="301">
        <f>'30.1'!$N11</f>
        <v>30</v>
      </c>
      <c r="Z11" s="302">
        <f>'31.0'!$B10</f>
        <v>0</v>
      </c>
      <c r="AA11" s="294">
        <f>'31.0'!$C10</f>
        <v>0</v>
      </c>
      <c r="AB11" s="301">
        <f>'31.0'!$N10</f>
        <v>0</v>
      </c>
      <c r="AC11" s="281">
        <f>SUM(D11,G11,J11,M11,P11,S11,Y11,AB11)</f>
        <v>48</v>
      </c>
      <c r="AD11" s="207"/>
    </row>
    <row r="12" spans="1:30" s="208" customFormat="1" ht="20.100000000000001" customHeight="1" x14ac:dyDescent="0.2">
      <c r="A12" s="21" t="s">
        <v>2</v>
      </c>
      <c r="B12" s="305">
        <f>'15.1'!$B11</f>
        <v>1091</v>
      </c>
      <c r="C12" s="16">
        <f>'15.1'!$C11</f>
        <v>76.072200000000009</v>
      </c>
      <c r="D12" s="305">
        <f>'15.1'!$N11</f>
        <v>227</v>
      </c>
      <c r="E12" s="306">
        <f>'16.1'!$B11</f>
        <v>0</v>
      </c>
      <c r="F12" s="307">
        <f>'16.1'!$C11</f>
        <v>0</v>
      </c>
      <c r="G12" s="306">
        <f>'16.1'!$N11</f>
        <v>0</v>
      </c>
      <c r="H12" s="305">
        <f>'17.1'!$B11</f>
        <v>458</v>
      </c>
      <c r="I12" s="16">
        <f>'17.1'!$C11</f>
        <v>5647.2399999999989</v>
      </c>
      <c r="J12" s="305">
        <f>'17.1'!$N11</f>
        <v>24</v>
      </c>
      <c r="K12" s="305">
        <f>'18.1'!$B11</f>
        <v>221</v>
      </c>
      <c r="L12" s="16">
        <f>'18.1'!$C11</f>
        <v>16423.580000000005</v>
      </c>
      <c r="M12" s="305">
        <f>'18.1'!$N11</f>
        <v>21</v>
      </c>
      <c r="N12" s="305">
        <f>'19.1'!$B11</f>
        <v>16</v>
      </c>
      <c r="O12" s="16">
        <f>'19.1'!$C11</f>
        <v>92.999999999999986</v>
      </c>
      <c r="P12" s="305">
        <f>'19.1'!$N11</f>
        <v>4</v>
      </c>
      <c r="Q12" s="308">
        <f>'20.1'!$B11</f>
        <v>0</v>
      </c>
      <c r="R12" s="16">
        <f>'20.1'!$C11</f>
        <v>0</v>
      </c>
      <c r="S12" s="305">
        <f>'20.1'!$N11</f>
        <v>0</v>
      </c>
      <c r="T12" s="305">
        <f>'21.1'!B11</f>
        <v>1</v>
      </c>
      <c r="U12" s="305">
        <f>'21.1'!C11</f>
        <v>1</v>
      </c>
      <c r="V12" s="305">
        <f>'21.1'!N11</f>
        <v>1</v>
      </c>
      <c r="W12" s="308">
        <f>'30.1'!$B12</f>
        <v>1875</v>
      </c>
      <c r="X12" s="16">
        <f>'30.1'!$C12</f>
        <v>4.6495216400000006</v>
      </c>
      <c r="Y12" s="305">
        <f>'30.1'!$N12</f>
        <v>50</v>
      </c>
      <c r="Z12" s="308">
        <f>'31.0'!$B11</f>
        <v>124</v>
      </c>
      <c r="AA12" s="310">
        <f>'31.0'!$C11</f>
        <v>0.26240000000000002</v>
      </c>
      <c r="AB12" s="308">
        <f>'31.0'!$N11</f>
        <v>2</v>
      </c>
      <c r="AC12" s="309">
        <f>SUM(D12,G12,J12,M12,P12,S12,Y12,AB12,V12)</f>
        <v>329</v>
      </c>
      <c r="AD12" s="207"/>
    </row>
    <row r="13" spans="1:30" s="208" customFormat="1" ht="19.5" customHeight="1" x14ac:dyDescent="0.2">
      <c r="A13" s="284" t="s">
        <v>13</v>
      </c>
      <c r="B13" s="295">
        <f>'15.1'!$B12</f>
        <v>328</v>
      </c>
      <c r="C13" s="10">
        <f>'15.1'!$C12</f>
        <v>38.935999999999993</v>
      </c>
      <c r="D13" s="295">
        <f>'15.1'!$N12</f>
        <v>39</v>
      </c>
      <c r="E13" s="298">
        <f>'16.1'!$B12</f>
        <v>0</v>
      </c>
      <c r="F13" s="299">
        <f>'16.1'!$C12</f>
        <v>0</v>
      </c>
      <c r="G13" s="298">
        <f>'16.1'!$N12</f>
        <v>0</v>
      </c>
      <c r="H13" s="298">
        <f>'17.1'!$B12</f>
        <v>85</v>
      </c>
      <c r="I13" s="299">
        <f>'17.1'!$C12</f>
        <v>3436.63</v>
      </c>
      <c r="J13" s="298">
        <f>'17.1'!$N12</f>
        <v>2</v>
      </c>
      <c r="K13" s="295">
        <f>'18.1'!$B12</f>
        <v>261</v>
      </c>
      <c r="L13" s="10">
        <f>'18.1'!$C12</f>
        <v>6004.4699999999993</v>
      </c>
      <c r="M13" s="295">
        <f>'18.1'!$N12</f>
        <v>15</v>
      </c>
      <c r="N13" s="295">
        <f>'19.1'!$B12</f>
        <v>41</v>
      </c>
      <c r="O13" s="10">
        <f>'19.1'!$C12</f>
        <v>12290.000000000002</v>
      </c>
      <c r="P13" s="295">
        <f>'19.1'!$N12</f>
        <v>4</v>
      </c>
      <c r="Q13" s="300">
        <f>'20.1'!$B12</f>
        <v>0</v>
      </c>
      <c r="R13" s="10">
        <f>'20.1'!$C12</f>
        <v>0</v>
      </c>
      <c r="S13" s="295">
        <f>'20.1'!$N12</f>
        <v>0</v>
      </c>
      <c r="T13" s="295">
        <v>0</v>
      </c>
      <c r="U13" s="295">
        <v>0</v>
      </c>
      <c r="V13" s="295">
        <v>0</v>
      </c>
      <c r="W13" s="300">
        <f>'30.1'!$B13</f>
        <v>19454</v>
      </c>
      <c r="X13" s="299">
        <f>'30.1'!$C13</f>
        <v>6.750544999999998</v>
      </c>
      <c r="Y13" s="295">
        <f>'30.1'!$N13</f>
        <v>89</v>
      </c>
      <c r="Z13" s="300">
        <f>'31.0'!$B12</f>
        <v>17</v>
      </c>
      <c r="AA13" s="299">
        <f>'31.0'!$C12</f>
        <v>8.2000000000000007E-3</v>
      </c>
      <c r="AB13" s="295">
        <f>'31.0'!$N12</f>
        <v>1</v>
      </c>
      <c r="AC13" s="281">
        <f t="shared" ref="AC13:AC25" si="0">SUM(D13,G13,J13,M13,P13,S13,Y13,AB13)</f>
        <v>150</v>
      </c>
      <c r="AD13" s="207"/>
    </row>
    <row r="14" spans="1:30" s="208" customFormat="1" ht="20.100000000000001" customHeight="1" x14ac:dyDescent="0.2">
      <c r="A14" s="21" t="s">
        <v>3</v>
      </c>
      <c r="B14" s="305">
        <f>'15.1'!$B13</f>
        <v>2663</v>
      </c>
      <c r="C14" s="16">
        <f>'15.1'!$C13</f>
        <v>959.43491000000029</v>
      </c>
      <c r="D14" s="305">
        <f>'15.1'!$N13</f>
        <v>653</v>
      </c>
      <c r="E14" s="306">
        <f>'16.1'!$B13</f>
        <v>700</v>
      </c>
      <c r="F14" s="16">
        <f>'16.1'!$C13</f>
        <v>3213.6689000000001</v>
      </c>
      <c r="G14" s="306">
        <f>'16.1'!$N13</f>
        <v>203</v>
      </c>
      <c r="H14" s="305">
        <f>'17.1'!$B13</f>
        <v>1841</v>
      </c>
      <c r="I14" s="16">
        <f>'17.1'!$C13</f>
        <v>80640.469299999968</v>
      </c>
      <c r="J14" s="305">
        <f>'17.1'!$N13</f>
        <v>87</v>
      </c>
      <c r="K14" s="305">
        <f>'18.1'!$B13</f>
        <v>461</v>
      </c>
      <c r="L14" s="16">
        <f>'18.1'!$C13</f>
        <v>30531.020000000004</v>
      </c>
      <c r="M14" s="305">
        <f>'18.1'!$N13</f>
        <v>51</v>
      </c>
      <c r="N14" s="305">
        <f>'19.1'!$B13</f>
        <v>261</v>
      </c>
      <c r="O14" s="16">
        <f>'19.1'!$C13</f>
        <v>14828.430000000004</v>
      </c>
      <c r="P14" s="305">
        <f>'19.1'!$N13</f>
        <v>15</v>
      </c>
      <c r="Q14" s="306">
        <f>'20.1'!$B13</f>
        <v>38</v>
      </c>
      <c r="R14" s="16">
        <f>'20.1'!$C13</f>
        <v>6.7449999999999974</v>
      </c>
      <c r="S14" s="305">
        <f>'20.1'!$N13</f>
        <v>36</v>
      </c>
      <c r="T14" s="305">
        <v>0</v>
      </c>
      <c r="U14" s="305">
        <v>0</v>
      </c>
      <c r="V14" s="305">
        <v>0</v>
      </c>
      <c r="W14" s="306">
        <f>'30.1'!$B14</f>
        <v>13384</v>
      </c>
      <c r="X14" s="310">
        <f>'30.1'!$C14</f>
        <v>439.02393271000011</v>
      </c>
      <c r="Y14" s="305">
        <f>'30.1'!$N14</f>
        <v>326</v>
      </c>
      <c r="Z14" s="308">
        <f>'31.0'!$B13</f>
        <v>0</v>
      </c>
      <c r="AA14" s="308">
        <f>'31.0'!$C13</f>
        <v>0</v>
      </c>
      <c r="AB14" s="308">
        <f>'31.0'!$N13</f>
        <v>0</v>
      </c>
      <c r="AC14" s="309">
        <f t="shared" si="0"/>
        <v>1371</v>
      </c>
      <c r="AD14" s="207"/>
    </row>
    <row r="15" spans="1:30" s="208" customFormat="1" ht="20.100000000000001" customHeight="1" x14ac:dyDescent="0.2">
      <c r="A15" s="282" t="s">
        <v>4</v>
      </c>
      <c r="B15" s="295">
        <f>'15.1'!$B14</f>
        <v>979</v>
      </c>
      <c r="C15" s="10">
        <f>'15.1'!$C14</f>
        <v>255.95317899999995</v>
      </c>
      <c r="D15" s="295">
        <f>'15.1'!$N14</f>
        <v>95</v>
      </c>
      <c r="E15" s="298">
        <f>'16.1'!$B14</f>
        <v>4</v>
      </c>
      <c r="F15" s="10">
        <f>'16.1'!$C14</f>
        <v>8.89</v>
      </c>
      <c r="G15" s="298">
        <f>'16.1'!$N14</f>
        <v>2</v>
      </c>
      <c r="H15" s="295">
        <f>'17.1'!$B14</f>
        <v>88</v>
      </c>
      <c r="I15" s="10">
        <f>'17.1'!$C14</f>
        <v>40225.230000000003</v>
      </c>
      <c r="J15" s="295">
        <f>'17.1'!$N14</f>
        <v>4</v>
      </c>
      <c r="K15" s="295">
        <f>'18.1'!$B14</f>
        <v>973</v>
      </c>
      <c r="L15" s="10">
        <f>'18.1'!$C14</f>
        <v>155359.79200000002</v>
      </c>
      <c r="M15" s="295">
        <f>'18.1'!$N14</f>
        <v>70</v>
      </c>
      <c r="N15" s="295">
        <f>'19.1'!$B14</f>
        <v>80</v>
      </c>
      <c r="O15" s="10">
        <f>'19.1'!$C14</f>
        <v>5873</v>
      </c>
      <c r="P15" s="295">
        <f>'19.1'!$N14</f>
        <v>5</v>
      </c>
      <c r="Q15" s="300">
        <f>'20.1'!$B14</f>
        <v>0</v>
      </c>
      <c r="R15" s="10">
        <f>'20.1'!$C14</f>
        <v>0</v>
      </c>
      <c r="S15" s="295">
        <f>'20.1'!$N14</f>
        <v>0</v>
      </c>
      <c r="T15" s="295">
        <v>0</v>
      </c>
      <c r="U15" s="295">
        <v>0</v>
      </c>
      <c r="V15" s="295">
        <v>0</v>
      </c>
      <c r="W15" s="300">
        <f>'30.1'!$B15</f>
        <v>8852</v>
      </c>
      <c r="X15" s="10">
        <f>'30.1'!$C15</f>
        <v>6.1140809999999988</v>
      </c>
      <c r="Y15" s="295">
        <f>'30.1'!$N15</f>
        <v>41</v>
      </c>
      <c r="Z15" s="295">
        <f>'31.0'!$B14</f>
        <v>0</v>
      </c>
      <c r="AA15" s="295">
        <f>'31.0'!$C14</f>
        <v>0</v>
      </c>
      <c r="AB15" s="295">
        <f>'31.0'!$N14</f>
        <v>0</v>
      </c>
      <c r="AC15" s="281">
        <f t="shared" si="0"/>
        <v>217</v>
      </c>
      <c r="AD15" s="207"/>
    </row>
    <row r="16" spans="1:30" s="208" customFormat="1" ht="20.100000000000001" customHeight="1" x14ac:dyDescent="0.2">
      <c r="A16" s="21" t="s">
        <v>9</v>
      </c>
      <c r="B16" s="305">
        <f>'15.1'!$B15</f>
        <v>1410</v>
      </c>
      <c r="C16" s="16">
        <f>'15.1'!$C15</f>
        <v>321.80649999999969</v>
      </c>
      <c r="D16" s="305">
        <f>'15.1'!$N15</f>
        <v>377</v>
      </c>
      <c r="E16" s="306">
        <f>'16.1'!$B15</f>
        <v>9</v>
      </c>
      <c r="F16" s="307">
        <f>'16.1'!$C15</f>
        <v>21</v>
      </c>
      <c r="G16" s="306">
        <f>'16.1'!$N15</f>
        <v>1</v>
      </c>
      <c r="H16" s="305">
        <f>'17.1'!$B15</f>
        <v>200</v>
      </c>
      <c r="I16" s="16">
        <f>'17.1'!$C15</f>
        <v>2680</v>
      </c>
      <c r="J16" s="305">
        <f>'17.1'!$N15</f>
        <v>1</v>
      </c>
      <c r="K16" s="305">
        <f>'18.1'!$B15</f>
        <v>221</v>
      </c>
      <c r="L16" s="16">
        <f>'18.1'!$C15</f>
        <v>38136.602000000006</v>
      </c>
      <c r="M16" s="305">
        <f>'18.1'!$N15</f>
        <v>33</v>
      </c>
      <c r="N16" s="305">
        <f>'19.1'!$B15</f>
        <v>3</v>
      </c>
      <c r="O16" s="16">
        <f>'19.1'!$C15</f>
        <v>5.9999999999999991</v>
      </c>
      <c r="P16" s="305">
        <f>'19.1'!$N15</f>
        <v>1</v>
      </c>
      <c r="Q16" s="308">
        <f>'20.1'!$B15</f>
        <v>0</v>
      </c>
      <c r="R16" s="16">
        <f>'20.1'!$C15</f>
        <v>0</v>
      </c>
      <c r="S16" s="305">
        <f>'20.1'!$N15</f>
        <v>0</v>
      </c>
      <c r="T16" s="305">
        <f>'21.1'!B15</f>
        <v>2</v>
      </c>
      <c r="U16" s="305">
        <f>'21.1'!C15</f>
        <v>1</v>
      </c>
      <c r="V16" s="305">
        <f>'21.1'!N15</f>
        <v>1</v>
      </c>
      <c r="W16" s="308">
        <f>'30.1'!$B16</f>
        <v>1650</v>
      </c>
      <c r="X16" s="16">
        <f>'30.1'!$C16</f>
        <v>3.2869919999999997</v>
      </c>
      <c r="Y16" s="305">
        <f>'30.1'!$N16</f>
        <v>14</v>
      </c>
      <c r="Z16" s="308">
        <f>'31.0'!$B15</f>
        <v>60</v>
      </c>
      <c r="AA16" s="16">
        <f>'31.0'!$C15</f>
        <v>1.8</v>
      </c>
      <c r="AB16" s="305">
        <f>'31.0'!$N15</f>
        <v>1</v>
      </c>
      <c r="AC16" s="309">
        <f>SUM(D16,G16,J16,M16,P16,S16,Y16,AB16,V16)</f>
        <v>429</v>
      </c>
      <c r="AD16" s="207"/>
    </row>
    <row r="17" spans="1:31" s="208" customFormat="1" ht="20.100000000000001" customHeight="1" x14ac:dyDescent="0.2">
      <c r="A17" s="282" t="s">
        <v>14</v>
      </c>
      <c r="B17" s="295">
        <f>'15.1'!$B16</f>
        <v>293</v>
      </c>
      <c r="C17" s="10">
        <f>'15.1'!$C16</f>
        <v>41.770301631006006</v>
      </c>
      <c r="D17" s="295">
        <f>'15.1'!$N16</f>
        <v>45</v>
      </c>
      <c r="E17" s="298">
        <f>'16.1'!$B16</f>
        <v>0</v>
      </c>
      <c r="F17" s="299">
        <f>'16.1'!$C16</f>
        <v>0</v>
      </c>
      <c r="G17" s="298">
        <f>'16.1'!$N16</f>
        <v>0</v>
      </c>
      <c r="H17" s="295">
        <f>'17.1'!$B16</f>
        <v>0</v>
      </c>
      <c r="I17" s="10">
        <f>'17.1'!$C16</f>
        <v>0</v>
      </c>
      <c r="J17" s="295">
        <f>'17.1'!$N16</f>
        <v>0</v>
      </c>
      <c r="K17" s="295">
        <f>'18.1'!$B16</f>
        <v>110</v>
      </c>
      <c r="L17" s="10">
        <f>'18.1'!$C16</f>
        <v>13633.179999999998</v>
      </c>
      <c r="M17" s="295">
        <f>'18.1'!$N16</f>
        <v>13</v>
      </c>
      <c r="N17" s="295">
        <f>'19.1'!$B16</f>
        <v>10</v>
      </c>
      <c r="O17" s="10">
        <f>'19.1'!$C16</f>
        <v>100</v>
      </c>
      <c r="P17" s="295">
        <f>'19.1'!$N16</f>
        <v>1</v>
      </c>
      <c r="Q17" s="300">
        <f>'20.1'!$B16</f>
        <v>0</v>
      </c>
      <c r="R17" s="10">
        <f>'20.1'!$C16</f>
        <v>0</v>
      </c>
      <c r="S17" s="295">
        <f>'20.1'!$N16</f>
        <v>0</v>
      </c>
      <c r="T17" s="295">
        <v>0</v>
      </c>
      <c r="U17" s="295">
        <v>0</v>
      </c>
      <c r="V17" s="295">
        <v>0</v>
      </c>
      <c r="W17" s="300">
        <f>'30.1'!$B17</f>
        <v>601</v>
      </c>
      <c r="X17" s="10">
        <f>'30.1'!$C17</f>
        <v>2.281887455698</v>
      </c>
      <c r="Y17" s="295">
        <f>'30.1'!$N17</f>
        <v>18</v>
      </c>
      <c r="Z17" s="300">
        <f>'31.0'!$B16</f>
        <v>13</v>
      </c>
      <c r="AA17" s="731">
        <f>'31.0'!$C16</f>
        <v>1.2077399999999999E-3</v>
      </c>
      <c r="AB17" s="295">
        <f>'31.0'!$N16</f>
        <v>1</v>
      </c>
      <c r="AC17" s="281">
        <f t="shared" si="0"/>
        <v>78</v>
      </c>
      <c r="AD17" s="207"/>
    </row>
    <row r="18" spans="1:31" s="208" customFormat="1" ht="20.100000000000001" customHeight="1" x14ac:dyDescent="0.2">
      <c r="A18" s="21" t="s">
        <v>15</v>
      </c>
      <c r="B18" s="305">
        <f>'15.1'!$B17</f>
        <v>982</v>
      </c>
      <c r="C18" s="16">
        <f>'15.1'!$C17</f>
        <v>157.95656999999994</v>
      </c>
      <c r="D18" s="305">
        <f>'15.1'!$N17</f>
        <v>123</v>
      </c>
      <c r="E18" s="306">
        <f>'16.1'!$B17</f>
        <v>0</v>
      </c>
      <c r="F18" s="307">
        <f>'16.1'!$C17</f>
        <v>0</v>
      </c>
      <c r="G18" s="306">
        <f>'16.1'!$N17</f>
        <v>0</v>
      </c>
      <c r="H18" s="308">
        <f>'17.1'!$B17</f>
        <v>97</v>
      </c>
      <c r="I18" s="16">
        <f>'17.1'!$C17</f>
        <v>1999.9399999999998</v>
      </c>
      <c r="J18" s="305">
        <f>'17.1'!$N17</f>
        <v>7</v>
      </c>
      <c r="K18" s="305">
        <f>'18.1'!$B17</f>
        <v>134</v>
      </c>
      <c r="L18" s="16">
        <f>'18.1'!$C17</f>
        <v>93164.36</v>
      </c>
      <c r="M18" s="305">
        <f>'18.1'!$N17</f>
        <v>9</v>
      </c>
      <c r="N18" s="305">
        <f>'19.1'!$B17</f>
        <v>0</v>
      </c>
      <c r="O18" s="16">
        <f>'19.1'!$C17</f>
        <v>0</v>
      </c>
      <c r="P18" s="305">
        <f>'19.1'!$N17</f>
        <v>0</v>
      </c>
      <c r="Q18" s="308">
        <f>'20.1'!$B17</f>
        <v>0</v>
      </c>
      <c r="R18" s="16">
        <f>'20.1'!$C17</f>
        <v>0</v>
      </c>
      <c r="S18" s="305">
        <f>'20.1'!$N17</f>
        <v>0</v>
      </c>
      <c r="T18" s="305">
        <v>0</v>
      </c>
      <c r="U18" s="305">
        <v>0</v>
      </c>
      <c r="V18" s="305">
        <v>0</v>
      </c>
      <c r="W18" s="306">
        <f>'30.1'!$B18</f>
        <v>6178</v>
      </c>
      <c r="X18" s="16">
        <f>'30.1'!$C18</f>
        <v>244.11122000000012</v>
      </c>
      <c r="Y18" s="305">
        <f>'30.1'!$N18</f>
        <v>102</v>
      </c>
      <c r="Z18" s="306">
        <f>'31.0'!$B17</f>
        <v>655</v>
      </c>
      <c r="AA18" s="16">
        <f>'31.0'!$C17</f>
        <v>13.355</v>
      </c>
      <c r="AB18" s="305">
        <f>'31.0'!$N17</f>
        <v>8</v>
      </c>
      <c r="AC18" s="309">
        <f t="shared" si="0"/>
        <v>249</v>
      </c>
      <c r="AD18" s="207"/>
    </row>
    <row r="19" spans="1:31" s="208" customFormat="1" ht="20.100000000000001" customHeight="1" x14ac:dyDescent="0.2">
      <c r="A19" s="282" t="s">
        <v>5</v>
      </c>
      <c r="B19" s="295">
        <f>'15.1'!$B18</f>
        <v>1226</v>
      </c>
      <c r="C19" s="10">
        <f>'15.1'!$C18</f>
        <v>151.25669999999968</v>
      </c>
      <c r="D19" s="295">
        <f>'15.1'!$N18</f>
        <v>485</v>
      </c>
      <c r="E19" s="298">
        <f>'16.1'!$B18</f>
        <v>0</v>
      </c>
      <c r="F19" s="10">
        <f>'16.1'!$C18</f>
        <v>0</v>
      </c>
      <c r="G19" s="298">
        <f>'16.1'!$N18</f>
        <v>0</v>
      </c>
      <c r="H19" s="300">
        <f>'17.1'!$B18</f>
        <v>12596</v>
      </c>
      <c r="I19" s="10">
        <f>'17.1'!$C18</f>
        <v>184311.76999999996</v>
      </c>
      <c r="J19" s="295">
        <f>'17.1'!$N18</f>
        <v>1222</v>
      </c>
      <c r="K19" s="295">
        <f>'18.1'!$B18</f>
        <v>418</v>
      </c>
      <c r="L19" s="10">
        <f>'18.1'!$C18</f>
        <v>8507.5199999999986</v>
      </c>
      <c r="M19" s="295">
        <f>'18.1'!$N18</f>
        <v>53</v>
      </c>
      <c r="N19" s="295">
        <f>'19.1'!$B18</f>
        <v>82</v>
      </c>
      <c r="O19" s="10">
        <f>'19.1'!$C18</f>
        <v>1299.3000000000002</v>
      </c>
      <c r="P19" s="295">
        <f>'19.1'!$N18</f>
        <v>11</v>
      </c>
      <c r="Q19" s="300">
        <f>'20.1'!$B18</f>
        <v>0</v>
      </c>
      <c r="R19" s="10">
        <f>'20.1'!$C18</f>
        <v>0</v>
      </c>
      <c r="S19" s="295">
        <f>'20.1'!$N18</f>
        <v>0</v>
      </c>
      <c r="T19" s="295">
        <f>'21.1'!B18</f>
        <v>5</v>
      </c>
      <c r="U19" s="295">
        <f>'21.1'!C18</f>
        <v>161</v>
      </c>
      <c r="V19" s="295">
        <f>'21.1'!N18</f>
        <v>5</v>
      </c>
      <c r="W19" s="300">
        <f>'30.1'!$B19</f>
        <v>5767</v>
      </c>
      <c r="X19" s="10">
        <f>'30.1'!$C19</f>
        <v>1.3556758</v>
      </c>
      <c r="Y19" s="295">
        <f>'30.1'!$N19</f>
        <v>78</v>
      </c>
      <c r="Z19" s="300">
        <f>'31.0'!$B18</f>
        <v>23</v>
      </c>
      <c r="AA19" s="10">
        <f>'31.0'!$C18</f>
        <v>0.36351</v>
      </c>
      <c r="AB19" s="295">
        <f>'31.0'!$N18</f>
        <v>2</v>
      </c>
      <c r="AC19" s="281">
        <f>SUM(D19,G19,J19,M19,P19,S19,Y19,AB19,V19)</f>
        <v>1856</v>
      </c>
      <c r="AD19" s="207"/>
    </row>
    <row r="20" spans="1:31" s="208" customFormat="1" ht="20.100000000000001" customHeight="1" x14ac:dyDescent="0.2">
      <c r="A20" s="21" t="s">
        <v>6</v>
      </c>
      <c r="B20" s="305">
        <f>'15.1'!$B19</f>
        <v>389</v>
      </c>
      <c r="C20" s="16">
        <f>'15.1'!$C19</f>
        <v>42.55678872320005</v>
      </c>
      <c r="D20" s="305">
        <f>'15.1'!$N19</f>
        <v>141</v>
      </c>
      <c r="E20" s="306">
        <f>'16.1'!$B19</f>
        <v>0</v>
      </c>
      <c r="F20" s="307">
        <f>'16.1'!$C19</f>
        <v>0</v>
      </c>
      <c r="G20" s="306">
        <f>'16.1'!$N19</f>
        <v>0</v>
      </c>
      <c r="H20" s="308">
        <f>'17.1'!$B19</f>
        <v>4265</v>
      </c>
      <c r="I20" s="16">
        <f>'17.1'!$C19</f>
        <v>143273.94844552013</v>
      </c>
      <c r="J20" s="305">
        <f>'17.1'!$N19</f>
        <v>296</v>
      </c>
      <c r="K20" s="305">
        <f>'18.1'!$B19</f>
        <v>446</v>
      </c>
      <c r="L20" s="16">
        <f>'18.1'!$C19</f>
        <v>41439.169233000051</v>
      </c>
      <c r="M20" s="305">
        <f>'18.1'!$N19</f>
        <v>57</v>
      </c>
      <c r="N20" s="305">
        <f>'19.1'!$B19</f>
        <v>91</v>
      </c>
      <c r="O20" s="16">
        <f>'19.1'!$C19</f>
        <v>697.00000000000011</v>
      </c>
      <c r="P20" s="305">
        <f>'19.1'!$N19</f>
        <v>25</v>
      </c>
      <c r="Q20" s="308">
        <f>'20.1'!$B19</f>
        <v>0</v>
      </c>
      <c r="R20" s="16">
        <f>'20.1'!$C19</f>
        <v>0</v>
      </c>
      <c r="S20" s="305">
        <f>'20.1'!$N19</f>
        <v>0</v>
      </c>
      <c r="T20" s="305">
        <v>0</v>
      </c>
      <c r="U20" s="305">
        <v>0</v>
      </c>
      <c r="V20" s="305">
        <v>0</v>
      </c>
      <c r="W20" s="308">
        <f>'30.1'!$B20</f>
        <v>1383</v>
      </c>
      <c r="X20" s="16">
        <f>'30.1'!$C20</f>
        <v>2.4257827039999991</v>
      </c>
      <c r="Y20" s="305">
        <f>'30.1'!$N20</f>
        <v>97</v>
      </c>
      <c r="Z20" s="308">
        <f>'31.0'!$B19</f>
        <v>0</v>
      </c>
      <c r="AA20" s="16">
        <f>'31.0'!$C19</f>
        <v>0</v>
      </c>
      <c r="AB20" s="305">
        <f>'31.0'!$N19</f>
        <v>0</v>
      </c>
      <c r="AC20" s="309">
        <f t="shared" si="0"/>
        <v>616</v>
      </c>
      <c r="AD20" s="207"/>
      <c r="AE20" s="207">
        <f>AC19-Y19</f>
        <v>1778</v>
      </c>
    </row>
    <row r="21" spans="1:31" s="208" customFormat="1" ht="20.100000000000001" customHeight="1" x14ac:dyDescent="0.2">
      <c r="A21" s="282" t="s">
        <v>10</v>
      </c>
      <c r="B21" s="295">
        <f>'15.1'!$B20</f>
        <v>1366</v>
      </c>
      <c r="C21" s="10">
        <f>'15.1'!$C20</f>
        <v>75.897713500000108</v>
      </c>
      <c r="D21" s="295">
        <f>'15.1'!$N20</f>
        <v>376</v>
      </c>
      <c r="E21" s="298">
        <f>'16.1'!$B20</f>
        <v>0</v>
      </c>
      <c r="F21" s="10">
        <f>'16.1'!$C20</f>
        <v>0</v>
      </c>
      <c r="G21" s="298">
        <f>'16.1'!$N20</f>
        <v>0</v>
      </c>
      <c r="H21" s="295">
        <f>'17.1'!$B20</f>
        <v>2585</v>
      </c>
      <c r="I21" s="10">
        <f>'17.1'!$C20</f>
        <v>41087.241999999955</v>
      </c>
      <c r="J21" s="295">
        <f>'17.1'!$N20</f>
        <v>227</v>
      </c>
      <c r="K21" s="295">
        <f>'18.1'!$B20</f>
        <v>589</v>
      </c>
      <c r="L21" s="10">
        <f>'18.1'!$C20</f>
        <v>8785.8169999999991</v>
      </c>
      <c r="M21" s="295">
        <f>'18.1'!$N20</f>
        <v>77</v>
      </c>
      <c r="N21" s="295">
        <f>'19.1'!$B20</f>
        <v>158</v>
      </c>
      <c r="O21" s="10">
        <f>'19.1'!$C20</f>
        <v>1268.8499999999997</v>
      </c>
      <c r="P21" s="295">
        <f>'19.1'!$N20</f>
        <v>16</v>
      </c>
      <c r="Q21" s="300">
        <f>'20.1'!$B20</f>
        <v>803</v>
      </c>
      <c r="R21" s="10">
        <f>'20.1'!$C20</f>
        <v>2.4762280000000016</v>
      </c>
      <c r="S21" s="295">
        <f>'20.1'!$N20</f>
        <v>109</v>
      </c>
      <c r="T21" s="295">
        <v>0</v>
      </c>
      <c r="U21" s="295">
        <v>0</v>
      </c>
      <c r="V21" s="295">
        <v>0</v>
      </c>
      <c r="W21" s="300">
        <f>'30.1'!$B21</f>
        <v>5097</v>
      </c>
      <c r="X21" s="10">
        <f>'30.1'!$C21</f>
        <v>1.7999806858100005</v>
      </c>
      <c r="Y21" s="295">
        <f>'30.1'!$N21</f>
        <v>96</v>
      </c>
      <c r="Z21" s="300">
        <f>'31.0'!$B20</f>
        <v>0</v>
      </c>
      <c r="AA21" s="10">
        <f>'31.0'!$C20</f>
        <v>0</v>
      </c>
      <c r="AB21" s="295">
        <f>'31.0'!$N20</f>
        <v>0</v>
      </c>
      <c r="AC21" s="281">
        <f t="shared" si="0"/>
        <v>901</v>
      </c>
      <c r="AD21" s="207"/>
    </row>
    <row r="22" spans="1:31" s="208" customFormat="1" ht="20.100000000000001" customHeight="1" x14ac:dyDescent="0.2">
      <c r="A22" s="21" t="s">
        <v>7</v>
      </c>
      <c r="B22" s="305">
        <f>'15.1'!$B21</f>
        <v>7543</v>
      </c>
      <c r="C22" s="16">
        <f>'15.1'!$C21</f>
        <v>881.03</v>
      </c>
      <c r="D22" s="305">
        <f>'15.1'!$N21</f>
        <v>3423</v>
      </c>
      <c r="E22" s="306">
        <f>'16.1'!$B21</f>
        <v>0</v>
      </c>
      <c r="F22" s="16">
        <f>'16.1'!$C21</f>
        <v>0</v>
      </c>
      <c r="G22" s="306">
        <f>'16.1'!$N21</f>
        <v>0</v>
      </c>
      <c r="H22" s="305">
        <f>'17.1'!$B21</f>
        <v>12616</v>
      </c>
      <c r="I22" s="16">
        <f>'17.1'!$C21</f>
        <v>113544</v>
      </c>
      <c r="J22" s="305">
        <f>'17.1'!$N21</f>
        <v>225</v>
      </c>
      <c r="K22" s="305">
        <f>'18.1'!$B21</f>
        <v>1606</v>
      </c>
      <c r="L22" s="16">
        <f>'18.1'!$C21</f>
        <v>30299.999999999996</v>
      </c>
      <c r="M22" s="305">
        <f>'18.1'!$N21</f>
        <v>268</v>
      </c>
      <c r="N22" s="305">
        <f>'19.1'!$B21</f>
        <v>0</v>
      </c>
      <c r="O22" s="16">
        <f>'19.1'!$C21</f>
        <v>0</v>
      </c>
      <c r="P22" s="305">
        <f>'19.1'!$N21</f>
        <v>0</v>
      </c>
      <c r="Q22" s="308">
        <f>'20.1'!$B21</f>
        <v>0</v>
      </c>
      <c r="R22" s="16">
        <f>'20.1'!$C21</f>
        <v>0</v>
      </c>
      <c r="S22" s="305">
        <f>'20.1'!$N21</f>
        <v>0</v>
      </c>
      <c r="T22" s="305">
        <v>0</v>
      </c>
      <c r="U22" s="305">
        <v>0</v>
      </c>
      <c r="V22" s="305">
        <v>0</v>
      </c>
      <c r="W22" s="306">
        <f>'30.1'!$B22</f>
        <v>138</v>
      </c>
      <c r="X22" s="307">
        <f>'30.1'!$C22</f>
        <v>18.21</v>
      </c>
      <c r="Y22" s="306">
        <f>'30.1'!$N22</f>
        <v>3</v>
      </c>
      <c r="Z22" s="308">
        <f>'31.0'!$B21</f>
        <v>0</v>
      </c>
      <c r="AA22" s="16">
        <f>'31.0'!$C21</f>
        <v>0</v>
      </c>
      <c r="AB22" s="305">
        <f>'31.0'!$N21</f>
        <v>0</v>
      </c>
      <c r="AC22" s="309">
        <f t="shared" si="0"/>
        <v>3919</v>
      </c>
      <c r="AD22" s="207"/>
    </row>
    <row r="23" spans="1:31" s="208" customFormat="1" ht="20.100000000000001" customHeight="1" x14ac:dyDescent="0.2">
      <c r="A23" s="282" t="s">
        <v>8</v>
      </c>
      <c r="B23" s="295">
        <f>'15.1'!$B22</f>
        <v>17928</v>
      </c>
      <c r="C23" s="10">
        <f>'15.1'!$C22</f>
        <v>750.36642954000013</v>
      </c>
      <c r="D23" s="295">
        <f>'15.1'!$N22</f>
        <v>6099</v>
      </c>
      <c r="E23" s="298">
        <f>'16.1'!$B22</f>
        <v>0</v>
      </c>
      <c r="F23" s="10">
        <f>'16.1'!$C22</f>
        <v>0</v>
      </c>
      <c r="G23" s="298">
        <f>'16.1'!$N22</f>
        <v>0</v>
      </c>
      <c r="H23" s="295">
        <f>'17.1'!$B22</f>
        <v>6</v>
      </c>
      <c r="I23" s="10">
        <f>'17.1'!$C22</f>
        <v>222.97</v>
      </c>
      <c r="J23" s="295">
        <f>'17.1'!$N22</f>
        <v>1</v>
      </c>
      <c r="K23" s="295">
        <f>'18.1'!$B22</f>
        <v>868</v>
      </c>
      <c r="L23" s="10">
        <f>'18.1'!$C22</f>
        <v>44669.196699999993</v>
      </c>
      <c r="M23" s="295">
        <f>'18.1'!$N22</f>
        <v>310</v>
      </c>
      <c r="N23" s="295">
        <f>'19.1'!$B22</f>
        <v>10</v>
      </c>
      <c r="O23" s="10">
        <f>'19.1'!$C22</f>
        <v>59.5</v>
      </c>
      <c r="P23" s="295">
        <f>'19.1'!$N22</f>
        <v>1</v>
      </c>
      <c r="Q23" s="300">
        <f>'20.1'!$B22</f>
        <v>0</v>
      </c>
      <c r="R23" s="10">
        <f>'20.1'!$C22</f>
        <v>0</v>
      </c>
      <c r="S23" s="295">
        <f>'20.1'!$N22</f>
        <v>0</v>
      </c>
      <c r="T23" s="295">
        <v>0</v>
      </c>
      <c r="U23" s="295">
        <v>0</v>
      </c>
      <c r="V23" s="295">
        <v>0</v>
      </c>
      <c r="W23" s="300">
        <f>'30.1'!$B23</f>
        <v>16</v>
      </c>
      <c r="X23" s="10">
        <f>'30.1'!$C23</f>
        <v>0.26300000000000001</v>
      </c>
      <c r="Y23" s="295">
        <f>'30.1'!$N23</f>
        <v>22</v>
      </c>
      <c r="Z23" s="300">
        <f>'31.0'!$B22</f>
        <v>0</v>
      </c>
      <c r="AA23" s="10">
        <f>'31.0'!$C22</f>
        <v>0</v>
      </c>
      <c r="AB23" s="295">
        <f>'31.0'!$N22</f>
        <v>0</v>
      </c>
      <c r="AC23" s="281">
        <f t="shared" si="0"/>
        <v>6433</v>
      </c>
      <c r="AD23" s="207"/>
    </row>
    <row r="24" spans="1:31" s="208" customFormat="1" ht="20.100000000000001" customHeight="1" x14ac:dyDescent="0.2">
      <c r="A24" s="21" t="s">
        <v>16</v>
      </c>
      <c r="B24" s="305">
        <f>'15.1'!$B23</f>
        <v>1</v>
      </c>
      <c r="C24" s="16">
        <f>'15.1'!$C23</f>
        <v>1.5864E-2</v>
      </c>
      <c r="D24" s="305">
        <f>'15.1'!$N23</f>
        <v>1</v>
      </c>
      <c r="E24" s="306">
        <f>'16.1'!$B23</f>
        <v>0</v>
      </c>
      <c r="F24" s="16">
        <f>'16.1'!$C23</f>
        <v>0</v>
      </c>
      <c r="G24" s="306">
        <f>'16.1'!$N23</f>
        <v>0</v>
      </c>
      <c r="H24" s="305">
        <f>'17.1'!$B23</f>
        <v>4</v>
      </c>
      <c r="I24" s="16">
        <f>'17.1'!$C23</f>
        <v>43</v>
      </c>
      <c r="J24" s="305">
        <f>'17.1'!$N23</f>
        <v>1</v>
      </c>
      <c r="K24" s="305">
        <f>'18.1'!$B23</f>
        <v>33</v>
      </c>
      <c r="L24" s="16">
        <f>'18.1'!$C23</f>
        <v>1336.68</v>
      </c>
      <c r="M24" s="305">
        <f>'18.1'!$N23</f>
        <v>5</v>
      </c>
      <c r="N24" s="305">
        <f>'19.1'!$B23</f>
        <v>0</v>
      </c>
      <c r="O24" s="16">
        <f>'19.1'!$C23</f>
        <v>0</v>
      </c>
      <c r="P24" s="305">
        <f>'19.1'!$N23</f>
        <v>0</v>
      </c>
      <c r="Q24" s="308">
        <f>'20.1'!$B23</f>
        <v>0</v>
      </c>
      <c r="R24" s="16">
        <f>'20.1'!$C23</f>
        <v>0</v>
      </c>
      <c r="S24" s="305">
        <f>'20.1'!$N23</f>
        <v>0</v>
      </c>
      <c r="T24" s="305">
        <v>0</v>
      </c>
      <c r="U24" s="305">
        <v>0</v>
      </c>
      <c r="V24" s="305">
        <v>0</v>
      </c>
      <c r="W24" s="308">
        <f>'30.1'!$B24</f>
        <v>43</v>
      </c>
      <c r="X24" s="16">
        <f>'30.1'!$C24</f>
        <v>4.8960000000000004E-2</v>
      </c>
      <c r="Y24" s="305">
        <f>'30.1'!$N24</f>
        <v>4</v>
      </c>
      <c r="Z24" s="308">
        <f>'31.0'!$B23</f>
        <v>0</v>
      </c>
      <c r="AA24" s="16">
        <f>'31.0'!$C23</f>
        <v>0</v>
      </c>
      <c r="AB24" s="305">
        <f>'31.0'!$N23</f>
        <v>0</v>
      </c>
      <c r="AC24" s="309">
        <f t="shared" si="0"/>
        <v>11</v>
      </c>
      <c r="AD24" s="207"/>
    </row>
    <row r="25" spans="1:31" s="208" customFormat="1" ht="20.100000000000001" customHeight="1" x14ac:dyDescent="0.2">
      <c r="A25" s="282" t="s">
        <v>545</v>
      </c>
      <c r="B25" s="295"/>
      <c r="C25" s="10"/>
      <c r="D25" s="295"/>
      <c r="E25" s="298"/>
      <c r="F25" s="10"/>
      <c r="G25" s="298"/>
      <c r="H25" s="295"/>
      <c r="I25" s="10"/>
      <c r="J25" s="295"/>
      <c r="K25" s="295">
        <f>'18.1'!B24</f>
        <v>15</v>
      </c>
      <c r="L25" s="10">
        <f>'18.1'!C24</f>
        <v>60</v>
      </c>
      <c r="M25" s="295">
        <f>'18.1'!N24</f>
        <v>1</v>
      </c>
      <c r="N25" s="10">
        <f>'19.1'!$B24</f>
        <v>0</v>
      </c>
      <c r="O25" s="10">
        <f>'19.1'!$C24</f>
        <v>0</v>
      </c>
      <c r="P25" s="10">
        <f>'19.1'!$N24</f>
        <v>0</v>
      </c>
      <c r="Q25" s="300"/>
      <c r="R25" s="10"/>
      <c r="S25" s="295"/>
      <c r="T25" s="295"/>
      <c r="U25" s="295"/>
      <c r="V25" s="295"/>
      <c r="W25" s="300">
        <f>'30.1'!B25</f>
        <v>45</v>
      </c>
      <c r="X25" s="10">
        <f>'30.1'!C25</f>
        <v>4.2005242000000003</v>
      </c>
      <c r="Y25" s="295">
        <f>'30.1'!N25</f>
        <v>6</v>
      </c>
      <c r="Z25" s="300"/>
      <c r="AA25" s="10"/>
      <c r="AB25" s="295"/>
      <c r="AC25" s="281">
        <f t="shared" si="0"/>
        <v>7</v>
      </c>
      <c r="AD25" s="207"/>
    </row>
    <row r="26" spans="1:31" ht="29.25" customHeight="1" x14ac:dyDescent="0.2">
      <c r="A26" s="434" t="s">
        <v>330</v>
      </c>
      <c r="B26" s="17">
        <f t="shared" ref="B26:AC26" si="1">SUM(B11:B25)</f>
        <v>36224</v>
      </c>
      <c r="C26" s="18">
        <f t="shared" si="1"/>
        <v>3754.5729563942059</v>
      </c>
      <c r="D26" s="17">
        <f t="shared" si="1"/>
        <v>12099</v>
      </c>
      <c r="E26" s="17">
        <f t="shared" si="1"/>
        <v>713</v>
      </c>
      <c r="F26" s="17">
        <f t="shared" si="1"/>
        <v>3243.5589</v>
      </c>
      <c r="G26" s="17">
        <f t="shared" si="1"/>
        <v>206</v>
      </c>
      <c r="H26" s="17">
        <f t="shared" si="1"/>
        <v>34841</v>
      </c>
      <c r="I26" s="17">
        <f t="shared" si="1"/>
        <v>617112.43974552001</v>
      </c>
      <c r="J26" s="17">
        <f t="shared" si="1"/>
        <v>2097</v>
      </c>
      <c r="K26" s="17">
        <f t="shared" si="1"/>
        <v>6467</v>
      </c>
      <c r="L26" s="17">
        <f t="shared" si="1"/>
        <v>492661.38693300006</v>
      </c>
      <c r="M26" s="17">
        <f t="shared" si="1"/>
        <v>986</v>
      </c>
      <c r="N26" s="17">
        <f t="shared" si="1"/>
        <v>752</v>
      </c>
      <c r="O26" s="17">
        <f t="shared" si="1"/>
        <v>36515.080000000009</v>
      </c>
      <c r="P26" s="17">
        <f t="shared" si="1"/>
        <v>83</v>
      </c>
      <c r="Q26" s="17">
        <f t="shared" si="1"/>
        <v>841</v>
      </c>
      <c r="R26" s="17">
        <f t="shared" si="1"/>
        <v>9.221228</v>
      </c>
      <c r="S26" s="17">
        <f t="shared" si="1"/>
        <v>145</v>
      </c>
      <c r="T26" s="17">
        <f t="shared" si="1"/>
        <v>8</v>
      </c>
      <c r="U26" s="17">
        <f t="shared" si="1"/>
        <v>163</v>
      </c>
      <c r="V26" s="17">
        <f t="shared" si="1"/>
        <v>7</v>
      </c>
      <c r="W26" s="17">
        <f t="shared" si="1"/>
        <v>64772</v>
      </c>
      <c r="X26" s="17">
        <f t="shared" si="1"/>
        <v>735.25824519550827</v>
      </c>
      <c r="Y26" s="17">
        <f t="shared" si="1"/>
        <v>976</v>
      </c>
      <c r="Z26" s="17">
        <f t="shared" si="1"/>
        <v>892</v>
      </c>
      <c r="AA26" s="17">
        <f t="shared" si="1"/>
        <v>15.790317740000001</v>
      </c>
      <c r="AB26" s="17">
        <f t="shared" si="1"/>
        <v>15</v>
      </c>
      <c r="AC26" s="17">
        <f t="shared" si="1"/>
        <v>16614</v>
      </c>
      <c r="AD26" s="207"/>
    </row>
    <row r="27" spans="1:31" x14ac:dyDescent="0.2">
      <c r="A27" s="1"/>
      <c r="B27" s="15"/>
      <c r="C27" s="15"/>
      <c r="D27" s="15"/>
      <c r="E27" s="15"/>
      <c r="F27" s="15"/>
      <c r="G27" s="15"/>
      <c r="H27" s="15"/>
      <c r="I27" s="127">
        <f>I26/10000</f>
        <v>61.711243974551998</v>
      </c>
      <c r="J27" s="15"/>
      <c r="K27" s="15"/>
      <c r="L27" s="127">
        <f>L26/10000</f>
        <v>49.266138693300007</v>
      </c>
      <c r="M27" s="15"/>
      <c r="N27" s="15"/>
      <c r="O27" s="127">
        <f>O26/10000</f>
        <v>3.6515080000000011</v>
      </c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31" x14ac:dyDescent="0.2">
      <c r="A28" s="1"/>
      <c r="B28" s="6"/>
      <c r="C28" s="1"/>
      <c r="D28" s="1"/>
      <c r="E28" s="1"/>
      <c r="F28" s="1"/>
      <c r="G28" s="1"/>
      <c r="H28" s="1"/>
      <c r="I28" s="4"/>
      <c r="J28" s="1"/>
      <c r="K28" s="1"/>
      <c r="L28" s="499"/>
      <c r="M28" s="1"/>
      <c r="N28" s="6"/>
      <c r="O28" s="1"/>
      <c r="P28" s="1"/>
      <c r="Q28" s="1"/>
      <c r="R28" s="1"/>
      <c r="S28" s="1"/>
      <c r="T28" s="1"/>
      <c r="U28" s="1"/>
      <c r="V28" s="1"/>
      <c r="W28" s="4"/>
      <c r="X28" s="1"/>
      <c r="Y28" s="1"/>
      <c r="Z28" s="1"/>
      <c r="AA28" s="420" t="s">
        <v>308</v>
      </c>
      <c r="AB28" s="421"/>
      <c r="AC28" s="2"/>
    </row>
    <row r="29" spans="1:31" x14ac:dyDescent="0.2">
      <c r="A29" s="13"/>
      <c r="B29" s="6"/>
      <c r="C29" s="499"/>
      <c r="D29" s="1"/>
      <c r="E29" s="499"/>
      <c r="F29" s="1"/>
      <c r="G29" s="1"/>
      <c r="H29" s="1"/>
      <c r="I29" s="4"/>
      <c r="J29" s="1"/>
      <c r="K29" s="1"/>
      <c r="L29" s="499"/>
      <c r="M29" s="1"/>
      <c r="N29" s="6"/>
      <c r="O29" s="1"/>
      <c r="P29" s="1"/>
      <c r="Q29" s="1"/>
      <c r="R29" s="1"/>
      <c r="S29" s="499"/>
      <c r="T29" s="499"/>
      <c r="U29" s="499"/>
      <c r="V29" s="499"/>
      <c r="W29" s="1"/>
      <c r="X29" s="1"/>
      <c r="Y29" s="1"/>
      <c r="Z29" s="1"/>
      <c r="AA29" s="420" t="s">
        <v>309</v>
      </c>
      <c r="AB29" s="117">
        <f>AC26-AB26-Y26</f>
        <v>15623</v>
      </c>
      <c r="AD29" s="214"/>
    </row>
    <row r="30" spans="1:31" ht="15" x14ac:dyDescent="0.2">
      <c r="A30" s="6"/>
      <c r="B30" s="742"/>
      <c r="C30" s="742"/>
      <c r="D30" s="742"/>
      <c r="E30" s="742"/>
      <c r="F30" s="742"/>
      <c r="G30" s="742"/>
      <c r="H30" s="742"/>
      <c r="I30" s="742"/>
      <c r="J30" s="742"/>
      <c r="K30" s="742"/>
      <c r="L30" s="742"/>
      <c r="M30" s="742"/>
      <c r="N30" s="742"/>
      <c r="O30" s="742"/>
      <c r="P30" s="742"/>
      <c r="Q30" s="742"/>
      <c r="R30" s="742"/>
      <c r="S30" s="1"/>
      <c r="T30" s="1"/>
      <c r="U30" s="1"/>
      <c r="V30" s="1"/>
      <c r="W30" s="1"/>
      <c r="X30" s="1"/>
      <c r="Y30" s="1"/>
      <c r="Z30" s="1"/>
      <c r="AA30" s="420" t="s">
        <v>310</v>
      </c>
      <c r="AB30" s="117">
        <f>Y26</f>
        <v>976</v>
      </c>
    </row>
    <row r="31" spans="1:31" x14ac:dyDescent="0.2">
      <c r="A31" s="6"/>
      <c r="C31" s="372"/>
      <c r="L31" s="372"/>
      <c r="N31" s="372"/>
      <c r="S31" s="1"/>
      <c r="T31" s="1"/>
      <c r="U31" s="1"/>
      <c r="V31" s="1"/>
      <c r="W31" s="1"/>
      <c r="X31" s="1"/>
      <c r="Y31" s="1"/>
      <c r="Z31" s="1"/>
      <c r="AA31" s="420" t="s">
        <v>311</v>
      </c>
      <c r="AB31" s="117">
        <f>AB26</f>
        <v>15</v>
      </c>
      <c r="AC31" s="214"/>
    </row>
    <row r="32" spans="1:31" ht="15" x14ac:dyDescent="0.2">
      <c r="A32" s="6"/>
      <c r="B32" s="6"/>
      <c r="C32" s="816">
        <f>C19+U19</f>
        <v>312.25669999999968</v>
      </c>
      <c r="D32" s="211"/>
      <c r="E32" s="211"/>
      <c r="F32" s="211"/>
      <c r="G32" s="1"/>
      <c r="H32" s="1"/>
      <c r="I32" s="4"/>
      <c r="J32" s="1"/>
      <c r="K32" s="1"/>
      <c r="L32" s="1"/>
      <c r="M32" s="1"/>
      <c r="N32" s="6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269"/>
      <c r="AB32" s="422">
        <f>SUM(AB29:AB31)</f>
        <v>16614</v>
      </c>
    </row>
    <row r="33" spans="1:29" x14ac:dyDescent="0.2">
      <c r="A33" s="6"/>
      <c r="B33" s="6"/>
      <c r="C33" s="499">
        <f>I19+L19+O19</f>
        <v>194118.58999999994</v>
      </c>
      <c r="D33" s="499">
        <f>C33/10000</f>
        <v>19.411858999999993</v>
      </c>
      <c r="E33" s="499">
        <f>D33+C32</f>
        <v>331.66855899999968</v>
      </c>
      <c r="F33" s="1"/>
      <c r="G33" s="1"/>
      <c r="H33" s="1"/>
      <c r="I33" s="4"/>
      <c r="J33" s="1"/>
      <c r="K33" s="1"/>
      <c r="L33" s="1"/>
      <c r="M33" s="1"/>
      <c r="N33" s="6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270"/>
      <c r="AB33" s="270"/>
    </row>
    <row r="34" spans="1:29" x14ac:dyDescent="0.2">
      <c r="A34" s="6"/>
      <c r="B34" s="6"/>
      <c r="C34" s="1"/>
      <c r="D34" s="1"/>
      <c r="E34" s="1"/>
      <c r="F34" s="1"/>
      <c r="G34" s="1"/>
      <c r="H34" s="1"/>
      <c r="I34" s="4"/>
      <c r="J34" s="1"/>
      <c r="K34" s="1"/>
      <c r="L34" s="1"/>
      <c r="M34" s="1"/>
      <c r="N34" s="6"/>
      <c r="O34" s="1"/>
      <c r="P34" s="1"/>
      <c r="Q34" s="1"/>
      <c r="R34" s="1"/>
      <c r="S34" s="1"/>
      <c r="T34" s="1"/>
      <c r="U34" s="1"/>
      <c r="V34" s="1"/>
      <c r="W34" s="1"/>
      <c r="X34" s="1"/>
      <c r="Y34" s="272"/>
      <c r="Z34" s="272"/>
      <c r="AA34" s="420" t="s">
        <v>314</v>
      </c>
      <c r="AB34" s="32"/>
      <c r="AC34" s="2"/>
    </row>
    <row r="35" spans="1:29" x14ac:dyDescent="0.2">
      <c r="A35" s="6"/>
      <c r="B35" s="6"/>
      <c r="C35" s="1"/>
      <c r="D35" s="33"/>
      <c r="E35" s="1"/>
      <c r="F35" s="1"/>
      <c r="G35" s="1"/>
      <c r="H35" s="1"/>
      <c r="I35" s="4"/>
      <c r="J35" s="1"/>
      <c r="K35" s="1"/>
      <c r="L35" s="1"/>
      <c r="M35" s="1"/>
      <c r="N35" s="6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217" t="s">
        <v>309</v>
      </c>
      <c r="AB35" s="32">
        <f>SUM(C26,F26,I27,L27,O27,R26,U26)</f>
        <v>7284.9819750620582</v>
      </c>
      <c r="AC35" s="2"/>
    </row>
    <row r="36" spans="1:29" x14ac:dyDescent="0.2">
      <c r="A36" s="6"/>
      <c r="B36" s="6"/>
      <c r="C36" s="1"/>
      <c r="D36" s="1"/>
      <c r="E36" s="1"/>
      <c r="F36" s="1"/>
      <c r="G36" s="1"/>
      <c r="H36" s="1"/>
      <c r="I36" s="4"/>
      <c r="J36" s="1"/>
      <c r="K36" s="1"/>
      <c r="L36" s="1"/>
      <c r="M36" s="1"/>
      <c r="N36" s="6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217" t="s">
        <v>310</v>
      </c>
      <c r="AB36" s="32">
        <f>X26</f>
        <v>735.25824519550827</v>
      </c>
      <c r="AC36" s="2"/>
    </row>
    <row r="37" spans="1:29" x14ac:dyDescent="0.2">
      <c r="A37" s="6"/>
      <c r="B37" s="6"/>
      <c r="C37" s="1"/>
      <c r="D37" s="1"/>
      <c r="E37" s="1"/>
      <c r="F37" s="1"/>
      <c r="G37" s="1"/>
      <c r="H37" s="1"/>
      <c r="I37" s="4"/>
      <c r="J37" s="1"/>
      <c r="K37" s="1"/>
      <c r="L37" s="1"/>
      <c r="M37" s="1"/>
      <c r="N37" s="6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217" t="s">
        <v>311</v>
      </c>
      <c r="AB37" s="32">
        <f>AA26</f>
        <v>15.790317740000001</v>
      </c>
      <c r="AC37" s="273"/>
    </row>
    <row r="38" spans="1:29" x14ac:dyDescent="0.2">
      <c r="A38" s="6"/>
      <c r="B38" s="6"/>
      <c r="C38" s="1"/>
      <c r="D38" s="1"/>
      <c r="E38" s="1"/>
      <c r="F38" s="1"/>
      <c r="G38" s="1"/>
      <c r="H38" s="1"/>
      <c r="I38" s="4"/>
      <c r="J38" s="1"/>
      <c r="K38" s="1"/>
      <c r="L38" s="1"/>
      <c r="M38" s="1"/>
      <c r="N38" s="6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274">
        <f>SUM(AB35:AB37)</f>
        <v>8036.0305379975671</v>
      </c>
      <c r="AC38" s="2"/>
    </row>
    <row r="39" spans="1:29" x14ac:dyDescent="0.2">
      <c r="A39" s="6"/>
      <c r="B39" s="1"/>
      <c r="C39" s="1"/>
      <c r="D39" s="1"/>
      <c r="E39" s="1"/>
      <c r="F39" s="1"/>
      <c r="G39" s="1"/>
      <c r="H39" s="1"/>
      <c r="I39" s="4"/>
      <c r="J39" s="1"/>
      <c r="K39" s="1"/>
      <c r="L39" s="1"/>
      <c r="M39" s="1"/>
      <c r="N39" s="6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2"/>
    </row>
  </sheetData>
  <mergeCells count="18">
    <mergeCell ref="A4:AC4"/>
    <mergeCell ref="A5:AC5"/>
    <mergeCell ref="A6:AC6"/>
    <mergeCell ref="AA1:AC1"/>
    <mergeCell ref="A9:A10"/>
    <mergeCell ref="AC9:AC10"/>
    <mergeCell ref="W9:Y9"/>
    <mergeCell ref="A2:AC2"/>
    <mergeCell ref="Z9:AB9"/>
    <mergeCell ref="A3:AC3"/>
    <mergeCell ref="T9:V9"/>
    <mergeCell ref="B30:R30"/>
    <mergeCell ref="B9:D9"/>
    <mergeCell ref="H9:J9"/>
    <mergeCell ref="K9:M9"/>
    <mergeCell ref="Q9:S9"/>
    <mergeCell ref="N9:P9"/>
    <mergeCell ref="E9:G9"/>
  </mergeCells>
  <phoneticPr fontId="0" type="noConversion"/>
  <printOptions horizontalCentered="1"/>
  <pageMargins left="0.7" right="0.7" top="0.75" bottom="0.75" header="0.3" footer="0.3"/>
  <pageSetup paperSize="9" scale="4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C50"/>
  <sheetViews>
    <sheetView zoomScale="90" zoomScaleNormal="90" workbookViewId="0">
      <pane xSplit="1" ySplit="10" topLeftCell="B102" activePane="bottomRight" state="frozen"/>
      <selection activeCell="Q36" sqref="Q36"/>
      <selection pane="topRight" activeCell="Q36" sqref="Q36"/>
      <selection pane="bottomLeft" activeCell="Q36" sqref="Q36"/>
      <selection pane="bottomRight" activeCell="D38" sqref="D38"/>
    </sheetView>
  </sheetViews>
  <sheetFormatPr defaultColWidth="9.140625" defaultRowHeight="12.75" x14ac:dyDescent="0.2"/>
  <cols>
    <col min="1" max="1" width="15.85546875" style="205" customWidth="1"/>
    <col min="2" max="2" width="9" style="205" bestFit="1" customWidth="1"/>
    <col min="3" max="3" width="12.5703125" style="205" customWidth="1"/>
    <col min="4" max="4" width="10.5703125" style="205" customWidth="1"/>
    <col min="5" max="5" width="10.140625" style="205" customWidth="1"/>
    <col min="6" max="6" width="14.7109375" style="205" customWidth="1"/>
    <col min="7" max="7" width="10.7109375" style="205" customWidth="1"/>
    <col min="8" max="8" width="6.140625" style="205" customWidth="1"/>
    <col min="9" max="9" width="11.7109375" style="205" customWidth="1"/>
    <col min="10" max="10" width="10.7109375" style="205" customWidth="1"/>
    <col min="11" max="11" width="8" style="205" customWidth="1"/>
    <col min="12" max="12" width="13.140625" style="205" customWidth="1"/>
    <col min="13" max="13" width="10.5703125" style="205" customWidth="1"/>
    <col min="14" max="14" width="7.85546875" style="205" customWidth="1"/>
    <col min="15" max="15" width="11.7109375" style="205" bestFit="1" customWidth="1"/>
    <col min="16" max="16" width="10.85546875" style="205" customWidth="1"/>
    <col min="17" max="17" width="9.7109375" style="205" customWidth="1"/>
    <col min="18" max="19" width="11.5703125" style="205" customWidth="1"/>
    <col min="20" max="20" width="10.140625" style="205" customWidth="1"/>
    <col min="21" max="21" width="11.42578125" style="205" customWidth="1"/>
    <col min="22" max="22" width="11.140625" style="208" customWidth="1"/>
    <col min="23" max="23" width="11" style="205" customWidth="1"/>
    <col min="24" max="16384" width="9.140625" style="205"/>
  </cols>
  <sheetData>
    <row r="1" spans="1:29" x14ac:dyDescent="0.2">
      <c r="C1" s="518"/>
      <c r="R1" s="748" t="s">
        <v>316</v>
      </c>
      <c r="S1" s="748"/>
      <c r="T1" s="748"/>
      <c r="U1" s="748"/>
      <c r="AC1" s="119"/>
    </row>
    <row r="2" spans="1:29" x14ac:dyDescent="0.2">
      <c r="A2" s="746" t="s">
        <v>0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  <c r="R2" s="746"/>
      <c r="S2" s="746"/>
      <c r="T2" s="746"/>
      <c r="U2" s="746"/>
    </row>
    <row r="3" spans="1:29" x14ac:dyDescent="0.2">
      <c r="A3" s="746" t="s">
        <v>462</v>
      </c>
      <c r="B3" s="746"/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  <c r="P3" s="746"/>
      <c r="Q3" s="746"/>
      <c r="R3" s="746"/>
      <c r="S3" s="746"/>
      <c r="T3" s="746"/>
      <c r="U3" s="746"/>
    </row>
    <row r="4" spans="1:29" x14ac:dyDescent="0.2">
      <c r="A4" s="746" t="s">
        <v>589</v>
      </c>
      <c r="B4" s="746"/>
      <c r="C4" s="746"/>
      <c r="D4" s="746"/>
      <c r="E4" s="746"/>
      <c r="F4" s="746"/>
      <c r="G4" s="746"/>
      <c r="H4" s="746"/>
      <c r="I4" s="746"/>
      <c r="J4" s="746"/>
      <c r="K4" s="746"/>
      <c r="L4" s="746"/>
      <c r="M4" s="746"/>
      <c r="N4" s="746"/>
      <c r="O4" s="746"/>
      <c r="P4" s="746"/>
      <c r="Q4" s="746"/>
      <c r="R4" s="746"/>
      <c r="S4" s="746"/>
      <c r="T4" s="746"/>
      <c r="U4" s="746"/>
    </row>
    <row r="5" spans="1:29" x14ac:dyDescent="0.2">
      <c r="A5" s="747" t="s">
        <v>463</v>
      </c>
      <c r="B5" s="747"/>
      <c r="C5" s="747"/>
      <c r="D5" s="747"/>
      <c r="E5" s="747"/>
      <c r="F5" s="747"/>
      <c r="G5" s="747"/>
      <c r="H5" s="747"/>
      <c r="I5" s="747"/>
      <c r="J5" s="747"/>
      <c r="K5" s="747"/>
      <c r="L5" s="747"/>
      <c r="M5" s="747"/>
      <c r="N5" s="747"/>
      <c r="O5" s="747"/>
      <c r="P5" s="747"/>
      <c r="Q5" s="747"/>
      <c r="R5" s="747"/>
      <c r="S5" s="747"/>
      <c r="T5" s="747"/>
      <c r="U5" s="747"/>
    </row>
    <row r="6" spans="1:29" x14ac:dyDescent="0.2">
      <c r="A6" s="747" t="s">
        <v>590</v>
      </c>
      <c r="B6" s="747"/>
      <c r="C6" s="747"/>
      <c r="D6" s="747"/>
      <c r="E6" s="747"/>
      <c r="F6" s="747"/>
      <c r="G6" s="747"/>
      <c r="H6" s="747"/>
      <c r="I6" s="747"/>
      <c r="J6" s="747"/>
      <c r="K6" s="747"/>
      <c r="L6" s="747"/>
      <c r="M6" s="747"/>
      <c r="N6" s="747"/>
      <c r="O6" s="747"/>
      <c r="P6" s="747"/>
      <c r="Q6" s="747"/>
      <c r="R6" s="747"/>
      <c r="S6" s="747"/>
      <c r="T6" s="747"/>
      <c r="U6" s="747"/>
    </row>
    <row r="7" spans="1:29" x14ac:dyDescent="0.2">
      <c r="A7" s="9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8"/>
      <c r="R7" s="8"/>
      <c r="S7" s="8"/>
      <c r="T7" s="8"/>
      <c r="U7" s="25"/>
    </row>
    <row r="8" spans="1:29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7"/>
    </row>
    <row r="9" spans="1:29" ht="28.5" customHeight="1" x14ac:dyDescent="0.2">
      <c r="A9" s="751" t="s">
        <v>279</v>
      </c>
      <c r="B9" s="751" t="s">
        <v>298</v>
      </c>
      <c r="C9" s="752"/>
      <c r="D9" s="752"/>
      <c r="E9" s="751" t="s">
        <v>299</v>
      </c>
      <c r="F9" s="752"/>
      <c r="G9" s="752"/>
      <c r="H9" s="743" t="s">
        <v>400</v>
      </c>
      <c r="I9" s="753"/>
      <c r="J9" s="754"/>
      <c r="K9" s="751" t="s">
        <v>300</v>
      </c>
      <c r="L9" s="752"/>
      <c r="M9" s="752"/>
      <c r="N9" s="752" t="s">
        <v>464</v>
      </c>
      <c r="O9" s="752"/>
      <c r="P9" s="752"/>
      <c r="Q9" s="743" t="s">
        <v>301</v>
      </c>
      <c r="R9" s="753"/>
      <c r="S9" s="754"/>
      <c r="T9" s="749" t="s">
        <v>302</v>
      </c>
      <c r="U9" s="749" t="s">
        <v>303</v>
      </c>
    </row>
    <row r="10" spans="1:29" ht="75" customHeight="1" x14ac:dyDescent="0.2">
      <c r="A10" s="752"/>
      <c r="B10" s="271" t="s">
        <v>289</v>
      </c>
      <c r="C10" s="271" t="s">
        <v>290</v>
      </c>
      <c r="D10" s="304" t="s">
        <v>291</v>
      </c>
      <c r="E10" s="271" t="s">
        <v>289</v>
      </c>
      <c r="F10" s="271" t="s">
        <v>304</v>
      </c>
      <c r="G10" s="304" t="s">
        <v>291</v>
      </c>
      <c r="H10" s="271" t="s">
        <v>289</v>
      </c>
      <c r="I10" s="271" t="s">
        <v>304</v>
      </c>
      <c r="J10" s="304" t="s">
        <v>291</v>
      </c>
      <c r="K10" s="271" t="s">
        <v>305</v>
      </c>
      <c r="L10" s="271" t="s">
        <v>306</v>
      </c>
      <c r="M10" s="304" t="s">
        <v>291</v>
      </c>
      <c r="N10" s="271" t="s">
        <v>289</v>
      </c>
      <c r="O10" s="271" t="s">
        <v>290</v>
      </c>
      <c r="P10" s="304" t="s">
        <v>291</v>
      </c>
      <c r="Q10" s="271" t="s">
        <v>307</v>
      </c>
      <c r="R10" s="271" t="s">
        <v>290</v>
      </c>
      <c r="S10" s="304" t="s">
        <v>291</v>
      </c>
      <c r="T10" s="755"/>
      <c r="U10" s="755"/>
    </row>
    <row r="11" spans="1:29" s="208" customFormat="1" ht="20.100000000000001" customHeight="1" x14ac:dyDescent="0.2">
      <c r="A11" s="283" t="s">
        <v>1</v>
      </c>
      <c r="B11" s="301">
        <f>'23.1'!$B10</f>
        <v>31</v>
      </c>
      <c r="C11" s="294">
        <f>'23.1'!$C10</f>
        <v>14.620000000000001</v>
      </c>
      <c r="D11" s="301">
        <f>'23.1'!$N10</f>
        <v>6</v>
      </c>
      <c r="E11" s="301">
        <f>'24.1'!$B10</f>
        <v>0</v>
      </c>
      <c r="F11" s="294">
        <f>'24.1'!$C10</f>
        <v>0</v>
      </c>
      <c r="G11" s="301">
        <f>'24.1'!$N10</f>
        <v>0</v>
      </c>
      <c r="H11" s="301">
        <f>'25.1'!$B10</f>
        <v>0</v>
      </c>
      <c r="I11" s="294">
        <f>'25.1'!$C10</f>
        <v>0</v>
      </c>
      <c r="J11" s="301">
        <f>'25.1'!$N10</f>
        <v>0</v>
      </c>
      <c r="K11" s="294">
        <f>'26.1'!$B10</f>
        <v>0</v>
      </c>
      <c r="L11" s="301">
        <f>'26.1'!$C10</f>
        <v>0</v>
      </c>
      <c r="M11" s="301">
        <f>'26.1'!$N10</f>
        <v>0</v>
      </c>
      <c r="N11" s="301">
        <f>'27.1'!$B9</f>
        <v>0</v>
      </c>
      <c r="O11" s="294">
        <f>'27.1'!$C9</f>
        <v>0</v>
      </c>
      <c r="P11" s="301">
        <f>'27.1'!$N9</f>
        <v>0</v>
      </c>
      <c r="Q11" s="301">
        <f>'28.1'!$B10</f>
        <v>0</v>
      </c>
      <c r="R11" s="294">
        <f>'28.1'!$C10</f>
        <v>0</v>
      </c>
      <c r="S11" s="301">
        <f>'28.1'!$N10</f>
        <v>0</v>
      </c>
      <c r="T11" s="303">
        <f>SUM(D11,G11,J11,M11,P11,S11)</f>
        <v>6</v>
      </c>
      <c r="U11" s="29">
        <f>'13.1'!AC11+'13.2'!T11</f>
        <v>54</v>
      </c>
      <c r="V11" s="207"/>
      <c r="W11" s="207"/>
      <c r="X11" s="207"/>
      <c r="Y11" s="207"/>
    </row>
    <row r="12" spans="1:29" s="208" customFormat="1" ht="20.100000000000001" customHeight="1" x14ac:dyDescent="0.2">
      <c r="A12" s="21" t="s">
        <v>2</v>
      </c>
      <c r="B12" s="305">
        <f>'23.1'!$B11</f>
        <v>804</v>
      </c>
      <c r="C12" s="16">
        <f>'23.1'!$C11</f>
        <v>571.83015000000034</v>
      </c>
      <c r="D12" s="305">
        <f>'23.1'!$N11</f>
        <v>108</v>
      </c>
      <c r="E12" s="305">
        <f>'24.1'!$B11</f>
        <v>3403</v>
      </c>
      <c r="F12" s="16">
        <f>'24.1'!$C11</f>
        <v>34518.410000000011</v>
      </c>
      <c r="G12" s="305">
        <f>'24.1'!$N11</f>
        <v>56</v>
      </c>
      <c r="H12" s="305">
        <f>'25.1'!$B11</f>
        <v>4</v>
      </c>
      <c r="I12" s="16">
        <f>'25.1'!$C11</f>
        <v>12000</v>
      </c>
      <c r="J12" s="305">
        <f>'25.1'!$N11</f>
        <v>1</v>
      </c>
      <c r="K12" s="305">
        <f>'26.1'!$B11</f>
        <v>0</v>
      </c>
      <c r="L12" s="305">
        <f>'26.1'!$C11</f>
        <v>0</v>
      </c>
      <c r="M12" s="305">
        <f>'26.1'!$N11</f>
        <v>0</v>
      </c>
      <c r="N12" s="305">
        <f>'27.1'!$B10</f>
        <v>100</v>
      </c>
      <c r="O12" s="16">
        <f>'27.1'!$C10</f>
        <v>73.140999999999991</v>
      </c>
      <c r="P12" s="305">
        <f>'27.1'!$N10</f>
        <v>6</v>
      </c>
      <c r="Q12" s="305">
        <f>'28.1'!$B11</f>
        <v>0</v>
      </c>
      <c r="R12" s="16">
        <f>'28.1'!$C11</f>
        <v>0</v>
      </c>
      <c r="S12" s="305">
        <f>'28.1'!$N11</f>
        <v>0</v>
      </c>
      <c r="T12" s="311">
        <f t="shared" ref="T12:T25" si="0">SUM(D12,G12,J12,M12,P12,S12)</f>
        <v>171</v>
      </c>
      <c r="U12" s="30">
        <f>'13.1'!AC12+'13.2'!T12</f>
        <v>500</v>
      </c>
      <c r="V12" s="207"/>
      <c r="W12" s="207"/>
      <c r="X12" s="207"/>
      <c r="Y12" s="207"/>
    </row>
    <row r="13" spans="1:29" s="208" customFormat="1" ht="23.25" customHeight="1" x14ac:dyDescent="0.2">
      <c r="A13" s="284" t="s">
        <v>13</v>
      </c>
      <c r="B13" s="295">
        <f>'23.1'!$B12</f>
        <v>1132</v>
      </c>
      <c r="C13" s="10">
        <f>'23.1'!$C12</f>
        <v>757.53200000000027</v>
      </c>
      <c r="D13" s="295">
        <f>'23.1'!$N12</f>
        <v>122</v>
      </c>
      <c r="E13" s="295">
        <f>'24.1'!$B12</f>
        <v>33957</v>
      </c>
      <c r="F13" s="10">
        <f>'24.1'!$C12</f>
        <v>785479.87000000034</v>
      </c>
      <c r="G13" s="295">
        <f>'24.1'!$N12</f>
        <v>235</v>
      </c>
      <c r="H13" s="295">
        <f>'25.1'!$B12</f>
        <v>19</v>
      </c>
      <c r="I13" s="10">
        <f>'25.1'!$C12</f>
        <v>41000</v>
      </c>
      <c r="J13" s="295">
        <f>'25.1'!$N12</f>
        <v>3</v>
      </c>
      <c r="K13" s="295">
        <f>'26.1'!$B12</f>
        <v>0</v>
      </c>
      <c r="L13" s="295">
        <f>'26.1'!$C12</f>
        <v>0</v>
      </c>
      <c r="M13" s="295">
        <f>'26.1'!$N12</f>
        <v>0</v>
      </c>
      <c r="N13" s="295">
        <f>'27.1'!$B11</f>
        <v>374</v>
      </c>
      <c r="O13" s="10">
        <f>'27.1'!$C11</f>
        <v>809.21039999999994</v>
      </c>
      <c r="P13" s="295">
        <f>'27.1'!$N11</f>
        <v>35</v>
      </c>
      <c r="Q13" s="295">
        <f>'28.1'!$B12</f>
        <v>0</v>
      </c>
      <c r="R13" s="10">
        <f>'28.1'!$C12</f>
        <v>0</v>
      </c>
      <c r="S13" s="295">
        <f>'28.1'!$N12</f>
        <v>0</v>
      </c>
      <c r="T13" s="303">
        <f t="shared" si="0"/>
        <v>395</v>
      </c>
      <c r="U13" s="29">
        <f>'13.1'!AC13+'13.2'!T13</f>
        <v>545</v>
      </c>
      <c r="V13" s="207"/>
      <c r="W13" s="207"/>
      <c r="X13" s="207"/>
      <c r="Y13" s="207"/>
    </row>
    <row r="14" spans="1:29" s="208" customFormat="1" ht="20.100000000000001" customHeight="1" x14ac:dyDescent="0.2">
      <c r="A14" s="21" t="s">
        <v>3</v>
      </c>
      <c r="B14" s="305">
        <f>'23.1'!$B13</f>
        <v>2464</v>
      </c>
      <c r="C14" s="16">
        <f>'23.1'!$C13</f>
        <v>1546.9053000000001</v>
      </c>
      <c r="D14" s="305">
        <f>'23.1'!$N13</f>
        <v>184</v>
      </c>
      <c r="E14" s="305">
        <f>'24.1'!$B13</f>
        <v>16285</v>
      </c>
      <c r="F14" s="16">
        <f>'24.1'!$C13</f>
        <v>337256.065</v>
      </c>
      <c r="G14" s="305">
        <f>'24.1'!$N13</f>
        <v>164</v>
      </c>
      <c r="H14" s="305">
        <f>'25.1'!$B13</f>
        <v>28</v>
      </c>
      <c r="I14" s="16">
        <f>'25.1'!$C13</f>
        <v>275</v>
      </c>
      <c r="J14" s="305">
        <f>'25.1'!$N13</f>
        <v>3</v>
      </c>
      <c r="K14" s="305">
        <f>'26.1'!$B13</f>
        <v>0</v>
      </c>
      <c r="L14" s="305">
        <f>'26.1'!$C13</f>
        <v>0</v>
      </c>
      <c r="M14" s="305">
        <f>'26.1'!$N13</f>
        <v>0</v>
      </c>
      <c r="N14" s="305">
        <f>'27.1'!$B12</f>
        <v>181</v>
      </c>
      <c r="O14" s="16">
        <f>'27.1'!$C12</f>
        <v>3086.6749</v>
      </c>
      <c r="P14" s="312">
        <f>'27.1'!$N12</f>
        <v>162</v>
      </c>
      <c r="Q14" s="306">
        <f>'28.1'!$B13</f>
        <v>0</v>
      </c>
      <c r="R14" s="16">
        <f>'28.1'!$C13</f>
        <v>0</v>
      </c>
      <c r="S14" s="305">
        <f>'28.1'!$N13</f>
        <v>0</v>
      </c>
      <c r="T14" s="311">
        <f t="shared" si="0"/>
        <v>513</v>
      </c>
      <c r="U14" s="30">
        <f>'13.1'!AC14+'13.2'!T14</f>
        <v>1884</v>
      </c>
      <c r="V14" s="207"/>
      <c r="W14" s="207"/>
      <c r="X14" s="207"/>
      <c r="Y14" s="207"/>
    </row>
    <row r="15" spans="1:29" s="208" customFormat="1" ht="20.100000000000001" customHeight="1" x14ac:dyDescent="0.2">
      <c r="A15" s="282" t="s">
        <v>4</v>
      </c>
      <c r="B15" s="295">
        <f>'23.1'!$B14</f>
        <v>1278</v>
      </c>
      <c r="C15" s="10">
        <f>'23.1'!$C14</f>
        <v>790.76500000000021</v>
      </c>
      <c r="D15" s="295">
        <f>'23.1'!$N14</f>
        <v>75</v>
      </c>
      <c r="E15" s="295">
        <f>'24.1'!$B14</f>
        <v>14290</v>
      </c>
      <c r="F15" s="10">
        <f>'24.1'!$C14</f>
        <v>329500.58999999997</v>
      </c>
      <c r="G15" s="295">
        <f>'24.1'!$N14</f>
        <v>48</v>
      </c>
      <c r="H15" s="295">
        <f>'25.1'!$B14</f>
        <v>26</v>
      </c>
      <c r="I15" s="10">
        <f>'25.1'!$C14</f>
        <v>32000</v>
      </c>
      <c r="J15" s="295">
        <f>'25.1'!$N14</f>
        <v>2</v>
      </c>
      <c r="K15" s="295">
        <f>'26.1'!$B14</f>
        <v>0</v>
      </c>
      <c r="L15" s="295">
        <f>'26.1'!$C14</f>
        <v>0</v>
      </c>
      <c r="M15" s="295">
        <f>'26.1'!$N14</f>
        <v>0</v>
      </c>
      <c r="N15" s="295">
        <f>'27.1'!$B13</f>
        <v>80</v>
      </c>
      <c r="O15" s="10">
        <f>'27.1'!$C13</f>
        <v>1228.300025</v>
      </c>
      <c r="P15" s="295">
        <f>'27.1'!$N13</f>
        <v>278</v>
      </c>
      <c r="Q15" s="295">
        <f>'28.1'!$B14</f>
        <v>0</v>
      </c>
      <c r="R15" s="10">
        <f>'28.1'!$C14</f>
        <v>0</v>
      </c>
      <c r="S15" s="295">
        <f>'28.1'!$N14</f>
        <v>0</v>
      </c>
      <c r="T15" s="303">
        <f t="shared" si="0"/>
        <v>403</v>
      </c>
      <c r="U15" s="29">
        <f>'13.1'!AC15+'13.2'!T15</f>
        <v>620</v>
      </c>
      <c r="V15" s="207"/>
      <c r="W15" s="207"/>
      <c r="X15" s="207"/>
      <c r="Y15" s="207"/>
    </row>
    <row r="16" spans="1:29" s="208" customFormat="1" ht="20.100000000000001" customHeight="1" x14ac:dyDescent="0.2">
      <c r="A16" s="21" t="s">
        <v>9</v>
      </c>
      <c r="B16" s="305">
        <f>'23.1'!$B15</f>
        <v>343</v>
      </c>
      <c r="C16" s="16">
        <f>'23.1'!$C15</f>
        <v>272.05700000000002</v>
      </c>
      <c r="D16" s="305">
        <f>'23.1'!$N15</f>
        <v>16</v>
      </c>
      <c r="E16" s="305">
        <f>'24.1'!$B15</f>
        <v>55</v>
      </c>
      <c r="F16" s="16">
        <f>'24.1'!$C15</f>
        <v>1061.22</v>
      </c>
      <c r="G16" s="305">
        <f>'24.1'!$N15</f>
        <v>3</v>
      </c>
      <c r="H16" s="305">
        <f>'25.1'!$B15</f>
        <v>15</v>
      </c>
      <c r="I16" s="16">
        <f>'25.1'!$C15</f>
        <v>1000</v>
      </c>
      <c r="J16" s="305">
        <f>'25.1'!$N15</f>
        <v>1</v>
      </c>
      <c r="K16" s="305">
        <f>'26.1'!$B15</f>
        <v>0</v>
      </c>
      <c r="L16" s="305">
        <f>'26.1'!$C15</f>
        <v>0</v>
      </c>
      <c r="M16" s="305">
        <f>'26.1'!$N15</f>
        <v>0</v>
      </c>
      <c r="N16" s="305">
        <f>'27.1'!$B14</f>
        <v>1</v>
      </c>
      <c r="O16" s="16">
        <f>'27.1'!$C14</f>
        <v>1.06176E-2</v>
      </c>
      <c r="P16" s="305">
        <f>'27.1'!$N14</f>
        <v>1</v>
      </c>
      <c r="Q16" s="305">
        <f>'28.1'!$B15</f>
        <v>0</v>
      </c>
      <c r="R16" s="16">
        <f>'28.1'!$C15</f>
        <v>0</v>
      </c>
      <c r="S16" s="305">
        <f>'28.1'!$N15</f>
        <v>0</v>
      </c>
      <c r="T16" s="311">
        <f t="shared" si="0"/>
        <v>21</v>
      </c>
      <c r="U16" s="30">
        <f>'13.1'!AC16+'13.2'!T16</f>
        <v>450</v>
      </c>
      <c r="V16" s="207"/>
      <c r="W16" s="207"/>
      <c r="X16" s="207"/>
      <c r="Y16" s="207"/>
    </row>
    <row r="17" spans="1:25" s="208" customFormat="1" ht="20.100000000000001" customHeight="1" x14ac:dyDescent="0.2">
      <c r="A17" s="282" t="s">
        <v>14</v>
      </c>
      <c r="B17" s="295">
        <f>'23.1'!$B16</f>
        <v>111</v>
      </c>
      <c r="C17" s="10">
        <f>'23.1'!$C16</f>
        <v>41.41</v>
      </c>
      <c r="D17" s="295">
        <f>'23.1'!$N16</f>
        <v>9</v>
      </c>
      <c r="E17" s="295">
        <f>'24.1'!$B16</f>
        <v>0</v>
      </c>
      <c r="F17" s="10">
        <f>'24.1'!$C16</f>
        <v>0</v>
      </c>
      <c r="G17" s="295">
        <f>'24.1'!$N16</f>
        <v>0</v>
      </c>
      <c r="H17" s="295">
        <f>'25.1'!$B16</f>
        <v>6</v>
      </c>
      <c r="I17" s="10">
        <f>'25.1'!$C16</f>
        <v>1000</v>
      </c>
      <c r="J17" s="295">
        <f>'25.1'!$N16</f>
        <v>1</v>
      </c>
      <c r="K17" s="295">
        <f>'26.1'!$B16</f>
        <v>0</v>
      </c>
      <c r="L17" s="295">
        <f>'26.1'!$C16</f>
        <v>0</v>
      </c>
      <c r="M17" s="295">
        <f>'26.1'!$N16</f>
        <v>0</v>
      </c>
      <c r="N17" s="295">
        <f>'27.1'!$B15</f>
        <v>1250</v>
      </c>
      <c r="O17" s="10">
        <f>'27.1'!$C15</f>
        <v>2.6455160000000002</v>
      </c>
      <c r="P17" s="295">
        <f>'27.1'!$N15</f>
        <v>10</v>
      </c>
      <c r="Q17" s="295">
        <f>'28.1'!$B16</f>
        <v>0</v>
      </c>
      <c r="R17" s="10">
        <f>'28.1'!$C16</f>
        <v>0</v>
      </c>
      <c r="S17" s="295">
        <f>'28.1'!$N16</f>
        <v>0</v>
      </c>
      <c r="T17" s="303">
        <f t="shared" si="0"/>
        <v>20</v>
      </c>
      <c r="U17" s="29">
        <f>'13.1'!AC17+'13.2'!T17</f>
        <v>98</v>
      </c>
      <c r="V17" s="207"/>
      <c r="W17" s="207"/>
      <c r="X17" s="207"/>
      <c r="Y17" s="207"/>
    </row>
    <row r="18" spans="1:25" s="208" customFormat="1" ht="20.100000000000001" customHeight="1" x14ac:dyDescent="0.2">
      <c r="A18" s="21" t="s">
        <v>15</v>
      </c>
      <c r="B18" s="305">
        <f>'23.1'!$B17</f>
        <v>957</v>
      </c>
      <c r="C18" s="16">
        <f>'23.1'!$C17</f>
        <v>577.87600000000009</v>
      </c>
      <c r="D18" s="305">
        <f>'23.1'!$N17</f>
        <v>81</v>
      </c>
      <c r="E18" s="305">
        <f>'24.1'!$B17</f>
        <v>9642</v>
      </c>
      <c r="F18" s="16">
        <f>'24.1'!$C17</f>
        <v>440646.82000000007</v>
      </c>
      <c r="G18" s="305">
        <f>'24.1'!$N17</f>
        <v>151</v>
      </c>
      <c r="H18" s="305">
        <f>'25.1'!$B17</f>
        <v>1005</v>
      </c>
      <c r="I18" s="16">
        <f>'25.1'!$C17</f>
        <v>600</v>
      </c>
      <c r="J18" s="305">
        <f>'25.1'!$N17</f>
        <v>1</v>
      </c>
      <c r="K18" s="305">
        <f>'26.1'!$B17</f>
        <v>0</v>
      </c>
      <c r="L18" s="305">
        <f>'26.1'!$C17</f>
        <v>0</v>
      </c>
      <c r="M18" s="305">
        <f>'26.1'!$N17</f>
        <v>0</v>
      </c>
      <c r="N18" s="305">
        <f>'27.1'!$B16</f>
        <v>286</v>
      </c>
      <c r="O18" s="16">
        <f>'27.1'!$C16</f>
        <v>271.43091600000002</v>
      </c>
      <c r="P18" s="305">
        <f>'27.1'!$N16</f>
        <v>76</v>
      </c>
      <c r="Q18" s="305">
        <f>'28.1'!$B17</f>
        <v>8</v>
      </c>
      <c r="R18" s="16">
        <f>'28.1'!$C17</f>
        <v>1</v>
      </c>
      <c r="S18" s="305">
        <f>'28.1'!$N17</f>
        <v>1</v>
      </c>
      <c r="T18" s="311">
        <f t="shared" si="0"/>
        <v>310</v>
      </c>
      <c r="U18" s="30">
        <f>'13.1'!AC18+'13.2'!T18</f>
        <v>559</v>
      </c>
      <c r="V18" s="207"/>
      <c r="W18" s="207"/>
      <c r="X18" s="207"/>
      <c r="Y18" s="207"/>
    </row>
    <row r="19" spans="1:25" s="208" customFormat="1" ht="20.100000000000001" customHeight="1" x14ac:dyDescent="0.2">
      <c r="A19" s="282" t="s">
        <v>5</v>
      </c>
      <c r="B19" s="300">
        <f>'23.1'!$B18</f>
        <v>932</v>
      </c>
      <c r="C19" s="10">
        <f>'23.1'!$C18</f>
        <v>752.66</v>
      </c>
      <c r="D19" s="295">
        <f>'23.1'!$N18</f>
        <v>18</v>
      </c>
      <c r="E19" s="295">
        <f>'24.1'!$B18</f>
        <v>324</v>
      </c>
      <c r="F19" s="10">
        <f>'24.1'!$C18</f>
        <v>1055.75</v>
      </c>
      <c r="G19" s="295">
        <f>'24.1'!$N18</f>
        <v>7</v>
      </c>
      <c r="H19" s="295">
        <f>'25.1'!$B18</f>
        <v>316</v>
      </c>
      <c r="I19" s="295">
        <f>'25.1'!$C18</f>
        <v>2573.9999999999995</v>
      </c>
      <c r="J19" s="295">
        <f>'25.1'!$N18</f>
        <v>2</v>
      </c>
      <c r="K19" s="295">
        <f>'26.1'!$B18</f>
        <v>0</v>
      </c>
      <c r="L19" s="295">
        <f>'26.1'!$C18</f>
        <v>0</v>
      </c>
      <c r="M19" s="295">
        <f>'26.1'!$N18</f>
        <v>0</v>
      </c>
      <c r="N19" s="295">
        <f>'27.1'!$B17</f>
        <v>0</v>
      </c>
      <c r="O19" s="10">
        <f>'27.1'!$C17</f>
        <v>0</v>
      </c>
      <c r="P19" s="295">
        <f>'27.1'!$N17</f>
        <v>0</v>
      </c>
      <c r="Q19" s="295">
        <f>'28.1'!$B18</f>
        <v>0</v>
      </c>
      <c r="R19" s="10">
        <f>'28.1'!$C18</f>
        <v>0</v>
      </c>
      <c r="S19" s="295">
        <f>'28.1'!$N18</f>
        <v>0</v>
      </c>
      <c r="T19" s="303">
        <f t="shared" si="0"/>
        <v>27</v>
      </c>
      <c r="U19" s="29">
        <f>'13.1'!AC19+'13.2'!T19</f>
        <v>1883</v>
      </c>
      <c r="V19" s="207"/>
      <c r="W19" s="207">
        <v>1778</v>
      </c>
      <c r="X19" s="207">
        <f>W19+T19</f>
        <v>1805</v>
      </c>
      <c r="Y19" s="207"/>
    </row>
    <row r="20" spans="1:25" s="208" customFormat="1" ht="20.100000000000001" customHeight="1" x14ac:dyDescent="0.2">
      <c r="A20" s="21" t="s">
        <v>6</v>
      </c>
      <c r="B20" s="308">
        <f>'23.1'!$B19</f>
        <v>381</v>
      </c>
      <c r="C20" s="16">
        <f>'23.1'!$C19</f>
        <v>461.56947600000001</v>
      </c>
      <c r="D20" s="305">
        <f>'23.1'!$N19</f>
        <v>10</v>
      </c>
      <c r="E20" s="305">
        <f>'24.1'!$B19</f>
        <v>2289</v>
      </c>
      <c r="F20" s="16">
        <f>'24.1'!$C19</f>
        <v>40855.77719999999</v>
      </c>
      <c r="G20" s="305">
        <f>'24.1'!$N19</f>
        <v>121</v>
      </c>
      <c r="H20" s="305">
        <f>'25.1'!$B19</f>
        <v>0</v>
      </c>
      <c r="I20" s="16">
        <f>'25.1'!$C19</f>
        <v>0</v>
      </c>
      <c r="J20" s="305">
        <f>'25.1'!$N19</f>
        <v>0</v>
      </c>
      <c r="K20" s="305">
        <f>'26.1'!$B19</f>
        <v>0</v>
      </c>
      <c r="L20" s="305">
        <f>'26.1'!$C19</f>
        <v>0</v>
      </c>
      <c r="M20" s="305">
        <f>'26.1'!$N19</f>
        <v>0</v>
      </c>
      <c r="N20" s="305">
        <f>'27.1'!$B18</f>
        <v>7</v>
      </c>
      <c r="O20" s="16">
        <f>'27.1'!$C18</f>
        <v>0.10490000000000001</v>
      </c>
      <c r="P20" s="305">
        <f>'27.1'!$N18</f>
        <v>7</v>
      </c>
      <c r="Q20" s="305">
        <f>'28.1'!$B19</f>
        <v>0</v>
      </c>
      <c r="R20" s="16">
        <f>'28.1'!$C19</f>
        <v>0</v>
      </c>
      <c r="S20" s="305">
        <f>'28.1'!$N19</f>
        <v>0</v>
      </c>
      <c r="T20" s="311">
        <f t="shared" si="0"/>
        <v>138</v>
      </c>
      <c r="U20" s="30">
        <f>'13.1'!AC20+'13.2'!T20</f>
        <v>754</v>
      </c>
      <c r="V20" s="207"/>
      <c r="W20" s="207"/>
      <c r="X20" s="207"/>
      <c r="Y20" s="207"/>
    </row>
    <row r="21" spans="1:25" s="208" customFormat="1" ht="20.100000000000001" customHeight="1" x14ac:dyDescent="0.2">
      <c r="A21" s="282" t="s">
        <v>10</v>
      </c>
      <c r="B21" s="295">
        <f>'23.1'!$B20</f>
        <v>13</v>
      </c>
      <c r="C21" s="10">
        <f>'23.1'!$C20</f>
        <v>1.286</v>
      </c>
      <c r="D21" s="295">
        <f>'23.1'!$N20</f>
        <v>3</v>
      </c>
      <c r="E21" s="295">
        <f>'24.1'!$B20</f>
        <v>4989</v>
      </c>
      <c r="F21" s="10">
        <f>'24.1'!$C20</f>
        <v>48415.760000000024</v>
      </c>
      <c r="G21" s="295">
        <f>'24.1'!$N20</f>
        <v>198</v>
      </c>
      <c r="H21" s="295">
        <f>'25.1'!$B20</f>
        <v>0</v>
      </c>
      <c r="I21" s="10">
        <f>'25.1'!$C20</f>
        <v>0</v>
      </c>
      <c r="J21" s="295">
        <f>'25.1'!$N20</f>
        <v>0</v>
      </c>
      <c r="K21" s="295">
        <f>'26.1'!$B20</f>
        <v>0</v>
      </c>
      <c r="L21" s="295">
        <f>'26.1'!$C20</f>
        <v>0</v>
      </c>
      <c r="M21" s="295">
        <f>'26.1'!$N20</f>
        <v>0</v>
      </c>
      <c r="N21" s="295">
        <f>'27.1'!$B19</f>
        <v>10</v>
      </c>
      <c r="O21" s="10">
        <f>'27.1'!$C19</f>
        <v>1.3832270000000001E-2</v>
      </c>
      <c r="P21" s="295">
        <f>'27.1'!$N19</f>
        <v>2</v>
      </c>
      <c r="Q21" s="295">
        <f>'28.1'!$B20</f>
        <v>0</v>
      </c>
      <c r="R21" s="10">
        <f>'28.1'!$C20</f>
        <v>0</v>
      </c>
      <c r="S21" s="295">
        <f>'28.1'!$N20</f>
        <v>0</v>
      </c>
      <c r="T21" s="303">
        <f t="shared" si="0"/>
        <v>203</v>
      </c>
      <c r="U21" s="29">
        <f>'13.1'!AC21+'13.2'!T21</f>
        <v>1104</v>
      </c>
      <c r="V21" s="207"/>
      <c r="W21" s="207"/>
      <c r="X21" s="207"/>
      <c r="Y21" s="207"/>
    </row>
    <row r="22" spans="1:25" s="208" customFormat="1" ht="20.100000000000001" customHeight="1" x14ac:dyDescent="0.2">
      <c r="A22" s="21" t="s">
        <v>7</v>
      </c>
      <c r="B22" s="305">
        <f>'23.1'!$B21</f>
        <v>609</v>
      </c>
      <c r="C22" s="305">
        <f>'23.1'!$C21</f>
        <v>376.71599999999995</v>
      </c>
      <c r="D22" s="305">
        <f>'23.1'!$N21</f>
        <v>70</v>
      </c>
      <c r="E22" s="305">
        <f>'24.1'!$B21</f>
        <v>1960</v>
      </c>
      <c r="F22" s="16">
        <f>'24.1'!$C21</f>
        <v>21171.000000000004</v>
      </c>
      <c r="G22" s="305">
        <f>'24.1'!$N21</f>
        <v>79</v>
      </c>
      <c r="H22" s="305">
        <f>'25.1'!$B21</f>
        <v>20</v>
      </c>
      <c r="I22" s="16">
        <f>'25.1'!$C21</f>
        <v>6110</v>
      </c>
      <c r="J22" s="305">
        <f>'25.1'!$N21</f>
        <v>1</v>
      </c>
      <c r="K22" s="305">
        <f>'26.1'!$B21</f>
        <v>1</v>
      </c>
      <c r="L22" s="305">
        <f>'26.1'!$C21</f>
        <v>250</v>
      </c>
      <c r="M22" s="305">
        <f>'26.1'!$N21</f>
        <v>1</v>
      </c>
      <c r="N22" s="305">
        <f>'27.1'!$B20</f>
        <v>28</v>
      </c>
      <c r="O22" s="16">
        <f>'27.1'!$C20</f>
        <v>8.9999999999999993E-3</v>
      </c>
      <c r="P22" s="305">
        <f>'27.1'!$N20</f>
        <v>2</v>
      </c>
      <c r="Q22" s="305">
        <f>'28.1'!$B21</f>
        <v>0</v>
      </c>
      <c r="R22" s="16">
        <f>'28.1'!$C21</f>
        <v>0</v>
      </c>
      <c r="S22" s="305">
        <f>'28.1'!$N21</f>
        <v>0</v>
      </c>
      <c r="T22" s="311">
        <f t="shared" si="0"/>
        <v>153</v>
      </c>
      <c r="U22" s="30">
        <f>'13.1'!AC22+'13.2'!T22</f>
        <v>4072</v>
      </c>
      <c r="V22" s="207"/>
      <c r="W22" s="207"/>
      <c r="X22" s="207"/>
      <c r="Y22" s="207"/>
    </row>
    <row r="23" spans="1:25" s="208" customFormat="1" ht="20.100000000000001" customHeight="1" x14ac:dyDescent="0.2">
      <c r="A23" s="282" t="s">
        <v>8</v>
      </c>
      <c r="B23" s="295">
        <f>'23.1'!$B22</f>
        <v>2804</v>
      </c>
      <c r="C23" s="10">
        <f>'23.1'!$C22</f>
        <v>1563.63</v>
      </c>
      <c r="D23" s="295">
        <f>'23.1'!$N22</f>
        <v>55</v>
      </c>
      <c r="E23" s="295">
        <f>'24.1'!$B22</f>
        <v>8867</v>
      </c>
      <c r="F23" s="10">
        <f>'24.1'!$C22</f>
        <v>222852.75</v>
      </c>
      <c r="G23" s="295">
        <f>'24.1'!$N22</f>
        <v>256</v>
      </c>
      <c r="H23" s="295">
        <f>'25.1'!$B22</f>
        <v>605</v>
      </c>
      <c r="I23" s="10">
        <f>'25.1'!$C22</f>
        <v>366052.27</v>
      </c>
      <c r="J23" s="295">
        <f>'25.1'!$N22</f>
        <v>236</v>
      </c>
      <c r="K23" s="295">
        <f>'26.1'!$B22</f>
        <v>1053</v>
      </c>
      <c r="L23" s="10">
        <f>'26.1'!$C22</f>
        <v>36438.6</v>
      </c>
      <c r="M23" s="295">
        <f>'26.1'!$N22</f>
        <v>226</v>
      </c>
      <c r="N23" s="295">
        <f>'27.1'!$B21</f>
        <v>438</v>
      </c>
      <c r="O23" s="10">
        <f>'27.1'!$C21</f>
        <v>12.52</v>
      </c>
      <c r="P23" s="295">
        <f>'27.1'!$N21</f>
        <v>302</v>
      </c>
      <c r="Q23" s="298">
        <f>'28.1'!$B22</f>
        <v>140655</v>
      </c>
      <c r="R23" s="10">
        <f>'28.1'!$C22</f>
        <v>2825.91984</v>
      </c>
      <c r="S23" s="295">
        <f>'28.1'!$N22</f>
        <v>1186</v>
      </c>
      <c r="T23" s="303">
        <f t="shared" si="0"/>
        <v>2261</v>
      </c>
      <c r="U23" s="29">
        <f>'13.1'!AC23+'13.2'!T23</f>
        <v>8694</v>
      </c>
      <c r="V23" s="207"/>
      <c r="W23" s="207"/>
      <c r="X23" s="207"/>
      <c r="Y23" s="207"/>
    </row>
    <row r="24" spans="1:25" s="208" customFormat="1" ht="20.100000000000001" customHeight="1" x14ac:dyDescent="0.2">
      <c r="A24" s="21" t="s">
        <v>16</v>
      </c>
      <c r="B24" s="305">
        <f>'23.1'!$B23</f>
        <v>0</v>
      </c>
      <c r="C24" s="16">
        <f>'23.1'!$C23</f>
        <v>0</v>
      </c>
      <c r="D24" s="305">
        <f>'23.1'!$N23</f>
        <v>0</v>
      </c>
      <c r="E24" s="305">
        <f>'24.1'!$B23</f>
        <v>25</v>
      </c>
      <c r="F24" s="16">
        <f>'24.1'!$C23</f>
        <v>1220</v>
      </c>
      <c r="G24" s="305">
        <f>'24.1'!$N23</f>
        <v>3</v>
      </c>
      <c r="H24" s="305">
        <f>'25.1'!$B23</f>
        <v>0</v>
      </c>
      <c r="I24" s="16">
        <f>'25.1'!$C23</f>
        <v>0</v>
      </c>
      <c r="J24" s="305">
        <f>'25.1'!$N23</f>
        <v>0</v>
      </c>
      <c r="K24" s="305">
        <f>'26.1'!$B23</f>
        <v>0</v>
      </c>
      <c r="L24" s="305">
        <f>'26.1'!$C23</f>
        <v>0</v>
      </c>
      <c r="M24" s="305">
        <f>'26.1'!$N23</f>
        <v>0</v>
      </c>
      <c r="N24" s="305">
        <f>'27.1'!$B22</f>
        <v>200</v>
      </c>
      <c r="O24" s="16">
        <f>'27.1'!$C22</f>
        <v>8.4000000000000005E-2</v>
      </c>
      <c r="P24" s="305">
        <f>'27.1'!$N22</f>
        <v>2</v>
      </c>
      <c r="Q24" s="306">
        <f>'28.1'!$B23</f>
        <v>0</v>
      </c>
      <c r="R24" s="16">
        <f>'28.1'!$C23</f>
        <v>0</v>
      </c>
      <c r="S24" s="305">
        <f>'28.1'!$N23</f>
        <v>0</v>
      </c>
      <c r="T24" s="311">
        <f t="shared" si="0"/>
        <v>5</v>
      </c>
      <c r="U24" s="30">
        <f>'13.1'!AC24+'13.2'!T24</f>
        <v>16</v>
      </c>
      <c r="V24" s="207"/>
      <c r="W24" s="207"/>
      <c r="X24" s="207"/>
      <c r="Y24" s="207"/>
    </row>
    <row r="25" spans="1:25" s="208" customFormat="1" ht="20.100000000000001" customHeight="1" x14ac:dyDescent="0.2">
      <c r="A25" s="282" t="s">
        <v>545</v>
      </c>
      <c r="B25" s="577">
        <v>0</v>
      </c>
      <c r="C25" s="579">
        <v>0</v>
      </c>
      <c r="D25" s="578">
        <v>0</v>
      </c>
      <c r="E25" s="578">
        <v>0</v>
      </c>
      <c r="F25" s="579">
        <v>0</v>
      </c>
      <c r="G25" s="580">
        <v>0</v>
      </c>
      <c r="H25" s="578">
        <f>'25.1'!B24</f>
        <v>1</v>
      </c>
      <c r="I25" s="581">
        <f>'25.1'!C24</f>
        <v>60</v>
      </c>
      <c r="J25" s="578">
        <f>'25.1'!N24</f>
        <v>1</v>
      </c>
      <c r="K25" s="578">
        <v>0</v>
      </c>
      <c r="L25" s="578">
        <v>0</v>
      </c>
      <c r="M25" s="578">
        <v>0</v>
      </c>
      <c r="N25" s="578">
        <v>0</v>
      </c>
      <c r="O25" s="579">
        <v>0</v>
      </c>
      <c r="P25" s="578">
        <v>0</v>
      </c>
      <c r="Q25" s="582">
        <v>0</v>
      </c>
      <c r="R25" s="579">
        <v>0</v>
      </c>
      <c r="S25" s="578">
        <v>0</v>
      </c>
      <c r="T25" s="303">
        <f t="shared" si="0"/>
        <v>1</v>
      </c>
      <c r="U25" s="583">
        <f>'13.1'!AC25+'13.2'!T25</f>
        <v>8</v>
      </c>
      <c r="V25" s="207"/>
      <c r="W25" s="207"/>
      <c r="X25" s="207"/>
      <c r="Y25" s="207"/>
    </row>
    <row r="26" spans="1:25" ht="28.5" customHeight="1" x14ac:dyDescent="0.2">
      <c r="A26" s="210" t="s">
        <v>330</v>
      </c>
      <c r="B26" s="576">
        <f>SUM(B11:B25)</f>
        <v>11859</v>
      </c>
      <c r="C26" s="576">
        <f t="shared" ref="C26:S26" si="1">SUM(C11:C25)</f>
        <v>7728.8569260000013</v>
      </c>
      <c r="D26" s="576">
        <f t="shared" si="1"/>
        <v>757</v>
      </c>
      <c r="E26" s="576">
        <f t="shared" si="1"/>
        <v>96086</v>
      </c>
      <c r="F26" s="576">
        <f t="shared" si="1"/>
        <v>2264034.0122000007</v>
      </c>
      <c r="G26" s="576">
        <f t="shared" si="1"/>
        <v>1321</v>
      </c>
      <c r="H26" s="576">
        <f t="shared" si="1"/>
        <v>2045</v>
      </c>
      <c r="I26" s="576">
        <f t="shared" si="1"/>
        <v>462671.27</v>
      </c>
      <c r="J26" s="576">
        <f t="shared" si="1"/>
        <v>252</v>
      </c>
      <c r="K26" s="576">
        <f t="shared" si="1"/>
        <v>1054</v>
      </c>
      <c r="L26" s="576">
        <f t="shared" si="1"/>
        <v>36688.6</v>
      </c>
      <c r="M26" s="576">
        <f t="shared" si="1"/>
        <v>227</v>
      </c>
      <c r="N26" s="576">
        <f t="shared" si="1"/>
        <v>2955</v>
      </c>
      <c r="O26" s="576">
        <f t="shared" si="1"/>
        <v>5484.1451068700007</v>
      </c>
      <c r="P26" s="576">
        <f t="shared" si="1"/>
        <v>883</v>
      </c>
      <c r="Q26" s="576">
        <f t="shared" si="1"/>
        <v>140663</v>
      </c>
      <c r="R26" s="576">
        <f t="shared" si="1"/>
        <v>2826.91984</v>
      </c>
      <c r="S26" s="576">
        <f t="shared" si="1"/>
        <v>1187</v>
      </c>
      <c r="T26" s="31">
        <f>SUM(T11:T25)</f>
        <v>4627</v>
      </c>
      <c r="U26" s="31">
        <f>SUM(U11:U25)</f>
        <v>21241</v>
      </c>
      <c r="V26" s="207"/>
      <c r="W26" s="207"/>
      <c r="X26" s="207"/>
      <c r="Y26" s="207"/>
    </row>
    <row r="27" spans="1:25" x14ac:dyDescent="0.2">
      <c r="A27" s="208"/>
      <c r="B27" s="32"/>
      <c r="C27" s="32"/>
      <c r="D27" s="32"/>
      <c r="E27" s="32"/>
      <c r="F27" s="32">
        <f>F26/10000</f>
        <v>226.40340122000006</v>
      </c>
      <c r="G27" s="32"/>
      <c r="H27" s="32"/>
      <c r="I27" s="32">
        <f>I26/10000</f>
        <v>46.267127000000002</v>
      </c>
      <c r="J27" s="32"/>
      <c r="K27" s="32"/>
      <c r="L27" s="32">
        <f>L26/10000</f>
        <v>3.66886</v>
      </c>
      <c r="M27" s="32"/>
      <c r="N27" s="32"/>
      <c r="O27" s="32"/>
      <c r="P27" s="32"/>
      <c r="Q27" s="32"/>
      <c r="R27" s="32"/>
      <c r="S27" s="32"/>
      <c r="T27" s="32"/>
      <c r="U27" s="32"/>
    </row>
    <row r="28" spans="1:25" x14ac:dyDescent="0.2">
      <c r="A28" s="1"/>
      <c r="B28" s="6"/>
      <c r="C28" s="1"/>
      <c r="D28" s="1"/>
      <c r="F28" s="372"/>
      <c r="Q28" s="213"/>
      <c r="R28" s="213"/>
      <c r="S28" s="217"/>
      <c r="T28" s="218"/>
      <c r="U28" s="35"/>
    </row>
    <row r="29" spans="1:25" x14ac:dyDescent="0.2">
      <c r="A29" s="13" t="s">
        <v>535</v>
      </c>
      <c r="B29" s="6"/>
      <c r="O29" s="372"/>
      <c r="P29" s="214"/>
      <c r="Q29" s="213"/>
      <c r="R29" s="213"/>
      <c r="S29" s="217"/>
      <c r="T29" s="420" t="s">
        <v>308</v>
      </c>
      <c r="U29" s="1"/>
    </row>
    <row r="30" spans="1:25" x14ac:dyDescent="0.2">
      <c r="A30" s="13"/>
      <c r="B30" s="6"/>
      <c r="O30" s="372"/>
      <c r="Q30" s="213"/>
      <c r="R30" s="213"/>
      <c r="S30" s="217"/>
      <c r="T30" s="420" t="s">
        <v>309</v>
      </c>
      <c r="U30" s="33">
        <f>'13.1'!AB29</f>
        <v>15623</v>
      </c>
    </row>
    <row r="31" spans="1:25" x14ac:dyDescent="0.2">
      <c r="A31" s="419"/>
      <c r="C31" s="372"/>
      <c r="F31" s="372"/>
      <c r="I31" s="372"/>
      <c r="L31" s="372"/>
      <c r="O31" s="633"/>
      <c r="Q31" s="213"/>
      <c r="R31" s="213"/>
      <c r="S31" s="217"/>
      <c r="T31" s="420" t="s">
        <v>310</v>
      </c>
      <c r="U31" s="33">
        <f>'13.1'!AB30</f>
        <v>976</v>
      </c>
    </row>
    <row r="32" spans="1:25" x14ac:dyDescent="0.2">
      <c r="A32" s="13"/>
      <c r="B32" s="632"/>
      <c r="O32" s="372"/>
      <c r="Q32" s="213"/>
      <c r="R32" s="213"/>
      <c r="S32" s="217"/>
      <c r="T32" s="420" t="s">
        <v>311</v>
      </c>
      <c r="U32" s="33">
        <f>'13.1'!AB31</f>
        <v>15</v>
      </c>
    </row>
    <row r="33" spans="1:23" x14ac:dyDescent="0.2">
      <c r="A33" s="6"/>
      <c r="B33" s="6"/>
      <c r="C33" s="1"/>
      <c r="D33" s="214"/>
      <c r="F33" s="703"/>
      <c r="Q33" s="213"/>
      <c r="R33" s="213"/>
      <c r="S33" s="217"/>
      <c r="T33" s="420" t="s">
        <v>312</v>
      </c>
      <c r="U33" s="33">
        <f>SUM(D26,G26,J26,M26,P26)</f>
        <v>3440</v>
      </c>
    </row>
    <row r="34" spans="1:23" x14ac:dyDescent="0.2">
      <c r="A34" s="6"/>
      <c r="B34" s="1">
        <v>331.66855899999968</v>
      </c>
      <c r="C34" s="275">
        <f>C19</f>
        <v>752.66</v>
      </c>
      <c r="F34" s="703"/>
      <c r="Q34" s="213"/>
      <c r="R34" s="213"/>
      <c r="S34" s="35"/>
      <c r="T34" s="420" t="s">
        <v>313</v>
      </c>
      <c r="U34" s="33">
        <f>S26</f>
        <v>1187</v>
      </c>
      <c r="V34" s="207"/>
      <c r="W34" s="214"/>
    </row>
    <row r="35" spans="1:23" x14ac:dyDescent="0.2">
      <c r="A35" s="6"/>
      <c r="B35" s="1"/>
      <c r="C35" s="741">
        <f>F19+I19</f>
        <v>3629.7499999999995</v>
      </c>
      <c r="D35" s="741">
        <f>C35/10000</f>
        <v>0.36297499999999994</v>
      </c>
      <c r="Q35" s="213"/>
      <c r="R35" s="213"/>
      <c r="S35" s="35"/>
      <c r="T35" s="423"/>
      <c r="U35" s="422">
        <f>SUM(U30:U34)</f>
        <v>21241</v>
      </c>
      <c r="W35" s="214">
        <f>U35-U31-U32</f>
        <v>20250</v>
      </c>
    </row>
    <row r="36" spans="1:23" x14ac:dyDescent="0.2">
      <c r="D36" s="741">
        <f>D35+C34</f>
        <v>753.02297499999997</v>
      </c>
      <c r="Q36" s="213"/>
      <c r="R36" s="213"/>
      <c r="S36" s="217"/>
      <c r="T36" s="268"/>
    </row>
    <row r="37" spans="1:23" x14ac:dyDescent="0.2">
      <c r="D37" s="741">
        <f>D36+B34</f>
        <v>1084.6915339999996</v>
      </c>
      <c r="Q37" s="253"/>
      <c r="R37" s="253"/>
      <c r="S37" s="217"/>
      <c r="T37" s="117"/>
      <c r="U37" s="1"/>
    </row>
    <row r="38" spans="1:23" x14ac:dyDescent="0.2">
      <c r="Q38" s="253"/>
      <c r="R38" s="253"/>
      <c r="S38" s="217"/>
      <c r="T38" s="420" t="s">
        <v>314</v>
      </c>
      <c r="U38" s="32"/>
    </row>
    <row r="39" spans="1:23" x14ac:dyDescent="0.2">
      <c r="Q39" s="254"/>
      <c r="R39" s="254"/>
      <c r="S39" s="217"/>
      <c r="T39" s="420" t="s">
        <v>309</v>
      </c>
      <c r="U39" s="425">
        <f>'13.1'!AB35</f>
        <v>7284.9819750620582</v>
      </c>
      <c r="W39" s="729"/>
    </row>
    <row r="40" spans="1:23" x14ac:dyDescent="0.2">
      <c r="Q40" s="213"/>
      <c r="R40" s="213"/>
      <c r="S40" s="217"/>
      <c r="T40" s="420" t="s">
        <v>310</v>
      </c>
      <c r="U40" s="426">
        <f>'13.1'!AB36</f>
        <v>735.25824519550827</v>
      </c>
    </row>
    <row r="41" spans="1:23" x14ac:dyDescent="0.2">
      <c r="Q41" s="213"/>
      <c r="R41" s="213"/>
      <c r="S41" s="217"/>
      <c r="T41" s="420" t="s">
        <v>311</v>
      </c>
      <c r="U41" s="426">
        <f>'13.1'!AB37</f>
        <v>15.790317740000001</v>
      </c>
    </row>
    <row r="42" spans="1:23" x14ac:dyDescent="0.2">
      <c r="Q42" s="213"/>
      <c r="R42" s="213"/>
      <c r="S42" s="217"/>
      <c r="T42" s="420" t="s">
        <v>312</v>
      </c>
      <c r="U42" s="426">
        <f>SUM(C26,F27,I27,L27,O26)</f>
        <v>13489.341421090001</v>
      </c>
      <c r="W42" s="736">
        <f>U44-U40-U41</f>
        <v>23601.243236152059</v>
      </c>
    </row>
    <row r="43" spans="1:23" x14ac:dyDescent="0.2">
      <c r="Q43" s="213"/>
      <c r="R43" s="213"/>
      <c r="S43" s="217"/>
      <c r="T43" s="420" t="s">
        <v>313</v>
      </c>
      <c r="U43" s="426">
        <f>R26</f>
        <v>2826.91984</v>
      </c>
    </row>
    <row r="44" spans="1:23" x14ac:dyDescent="0.2">
      <c r="Q44" s="213"/>
      <c r="R44" s="213"/>
      <c r="S44" s="213"/>
      <c r="T44" s="253"/>
      <c r="U44" s="424">
        <f>SUM(U39:U43)</f>
        <v>24352.291799087569</v>
      </c>
    </row>
    <row r="45" spans="1:23" x14ac:dyDescent="0.2">
      <c r="Q45" s="213"/>
      <c r="R45" s="213"/>
      <c r="S45" s="217"/>
      <c r="T45" s="213"/>
      <c r="U45" s="213"/>
    </row>
    <row r="46" spans="1:23" x14ac:dyDescent="0.2">
      <c r="Q46" s="213"/>
      <c r="R46" s="213"/>
      <c r="S46" s="217"/>
      <c r="U46" s="213"/>
    </row>
    <row r="47" spans="1:23" x14ac:dyDescent="0.2">
      <c r="S47" s="217"/>
    </row>
    <row r="48" spans="1:23" x14ac:dyDescent="0.2">
      <c r="S48" s="217"/>
    </row>
    <row r="49" spans="19:19" x14ac:dyDescent="0.2">
      <c r="S49" s="217"/>
    </row>
    <row r="50" spans="19:19" x14ac:dyDescent="0.2">
      <c r="S50" s="217"/>
    </row>
  </sheetData>
  <mergeCells count="15">
    <mergeCell ref="A6:U6"/>
    <mergeCell ref="A9:A10"/>
    <mergeCell ref="B9:D9"/>
    <mergeCell ref="E9:G9"/>
    <mergeCell ref="H9:J9"/>
    <mergeCell ref="K9:M9"/>
    <mergeCell ref="Q9:S9"/>
    <mergeCell ref="T9:T10"/>
    <mergeCell ref="U9:U10"/>
    <mergeCell ref="N9:P9"/>
    <mergeCell ref="A2:U2"/>
    <mergeCell ref="A3:U3"/>
    <mergeCell ref="A4:U4"/>
    <mergeCell ref="A5:U5"/>
    <mergeCell ref="R1:U1"/>
  </mergeCells>
  <pageMargins left="0.25" right="0.25" top="0.75" bottom="0.75" header="0.3" footer="0.3"/>
  <pageSetup paperSize="9"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C40"/>
  <sheetViews>
    <sheetView tabSelected="1" zoomScale="80" zoomScaleNormal="80" zoomScaleSheetLayoutView="70" workbookViewId="0">
      <pane xSplit="1" topLeftCell="E1" activePane="topRight" state="frozen"/>
      <selection activeCell="Q36" sqref="Q36"/>
      <selection pane="topRight" activeCell="Q18" sqref="Q18"/>
    </sheetView>
  </sheetViews>
  <sheetFormatPr defaultRowHeight="12.75" x14ac:dyDescent="0.2"/>
  <cols>
    <col min="1" max="1" width="16.7109375" customWidth="1"/>
    <col min="2" max="2" width="10.7109375" bestFit="1" customWidth="1"/>
    <col min="3" max="3" width="11.28515625" bestFit="1" customWidth="1"/>
    <col min="4" max="4" width="11.140625" customWidth="1"/>
    <col min="5" max="5" width="11.28515625" bestFit="1" customWidth="1"/>
    <col min="6" max="6" width="9.5703125" customWidth="1"/>
    <col min="7" max="8" width="9" customWidth="1"/>
    <col min="9" max="9" width="12" customWidth="1"/>
    <col min="10" max="10" width="11" customWidth="1"/>
    <col min="11" max="11" width="11.7109375" customWidth="1"/>
    <col min="12" max="13" width="9.5703125" customWidth="1"/>
    <col min="14" max="14" width="10.42578125" customWidth="1"/>
    <col min="15" max="15" width="13.28515625" customWidth="1"/>
    <col min="16" max="17" width="12.5703125" customWidth="1"/>
    <col min="18" max="18" width="11.7109375" style="1" customWidth="1"/>
    <col min="19" max="19" width="11.28515625" bestFit="1" customWidth="1"/>
    <col min="20" max="20" width="9.85546875" bestFit="1" customWidth="1"/>
  </cols>
  <sheetData>
    <row r="1" spans="1:29" x14ac:dyDescent="0.2">
      <c r="A1" s="1"/>
      <c r="B1" s="1"/>
      <c r="C1" s="518"/>
      <c r="D1" s="1"/>
      <c r="E1" s="1"/>
      <c r="F1" s="1"/>
      <c r="G1" s="1"/>
      <c r="H1" s="1"/>
      <c r="I1" s="1"/>
      <c r="J1" s="1"/>
      <c r="K1" s="1"/>
      <c r="L1" s="1"/>
      <c r="M1" s="1"/>
      <c r="N1" s="6"/>
      <c r="O1" s="756" t="s">
        <v>29</v>
      </c>
      <c r="P1" s="756"/>
      <c r="Q1" s="756"/>
      <c r="AC1" s="119"/>
    </row>
    <row r="2" spans="1:29" x14ac:dyDescent="0.2">
      <c r="A2" s="746" t="s">
        <v>0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</row>
    <row r="3" spans="1:29" x14ac:dyDescent="0.2">
      <c r="A3" s="746" t="s">
        <v>591</v>
      </c>
      <c r="B3" s="746"/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  <c r="P3" s="746"/>
      <c r="Q3" s="746"/>
    </row>
    <row r="4" spans="1:29" x14ac:dyDescent="0.2">
      <c r="A4" s="759" t="s">
        <v>592</v>
      </c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</row>
    <row r="5" spans="1:29" x14ac:dyDescent="0.2">
      <c r="A5" s="746" t="s">
        <v>30</v>
      </c>
      <c r="B5" s="746"/>
      <c r="C5" s="746"/>
      <c r="D5" s="746"/>
      <c r="E5" s="746"/>
      <c r="F5" s="746"/>
      <c r="G5" s="746"/>
      <c r="H5" s="746"/>
      <c r="I5" s="746"/>
      <c r="J5" s="746"/>
      <c r="K5" s="746"/>
      <c r="L5" s="746"/>
      <c r="M5" s="746"/>
      <c r="N5" s="746"/>
      <c r="O5" s="746"/>
      <c r="P5" s="746"/>
      <c r="Q5" s="746"/>
    </row>
    <row r="6" spans="1:29" x14ac:dyDescent="0.2">
      <c r="A6" s="36"/>
      <c r="B6" s="36"/>
      <c r="C6" s="36"/>
      <c r="D6" s="36"/>
      <c r="E6" s="36"/>
      <c r="F6" s="36"/>
      <c r="G6" s="36"/>
      <c r="H6" s="36"/>
      <c r="I6" s="36"/>
      <c r="J6" s="37"/>
      <c r="K6" s="36"/>
      <c r="L6" s="36"/>
      <c r="M6" s="36"/>
      <c r="N6" s="36"/>
      <c r="O6" s="36"/>
      <c r="P6" s="36"/>
      <c r="Q6" s="36"/>
    </row>
    <row r="7" spans="1:2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29" ht="20.25" customHeight="1" x14ac:dyDescent="0.2">
      <c r="A8" s="749" t="s">
        <v>17</v>
      </c>
      <c r="B8" s="757" t="s">
        <v>31</v>
      </c>
      <c r="C8" s="758"/>
      <c r="D8" s="758"/>
      <c r="E8" s="758"/>
      <c r="F8" s="758"/>
      <c r="G8" s="758"/>
      <c r="H8" s="758"/>
      <c r="I8" s="758"/>
      <c r="J8" s="757" t="s">
        <v>32</v>
      </c>
      <c r="K8" s="758"/>
      <c r="L8" s="758"/>
      <c r="M8" s="758"/>
      <c r="N8" s="758"/>
      <c r="O8" s="758"/>
      <c r="P8" s="758"/>
      <c r="Q8" s="749" t="s">
        <v>33</v>
      </c>
    </row>
    <row r="9" spans="1:29" ht="56.25" x14ac:dyDescent="0.2">
      <c r="A9" s="755"/>
      <c r="B9" s="23" t="s">
        <v>34</v>
      </c>
      <c r="C9" s="23" t="s">
        <v>35</v>
      </c>
      <c r="D9" s="23" t="s">
        <v>36</v>
      </c>
      <c r="E9" s="23" t="s">
        <v>37</v>
      </c>
      <c r="F9" s="23" t="s">
        <v>38</v>
      </c>
      <c r="G9" s="23" t="s">
        <v>39</v>
      </c>
      <c r="H9" s="508" t="s">
        <v>431</v>
      </c>
      <c r="I9" s="23" t="s">
        <v>40</v>
      </c>
      <c r="J9" s="23" t="s">
        <v>34</v>
      </c>
      <c r="K9" s="23" t="s">
        <v>36</v>
      </c>
      <c r="L9" s="23" t="s">
        <v>401</v>
      </c>
      <c r="M9" s="23" t="s">
        <v>41</v>
      </c>
      <c r="N9" s="23" t="s">
        <v>465</v>
      </c>
      <c r="O9" s="23" t="s">
        <v>42</v>
      </c>
      <c r="P9" s="23" t="s">
        <v>40</v>
      </c>
      <c r="Q9" s="755"/>
    </row>
    <row r="10" spans="1:29" ht="18" customHeight="1" x14ac:dyDescent="0.2">
      <c r="A10" s="20" t="s">
        <v>1</v>
      </c>
      <c r="B10" s="245">
        <f>'15.2'!AC8</f>
        <v>82.502222000000003</v>
      </c>
      <c r="C10" s="245">
        <f>'16.2'!V7</f>
        <v>0</v>
      </c>
      <c r="D10" s="245">
        <f>'17.2'!U8</f>
        <v>0</v>
      </c>
      <c r="E10" s="245">
        <f>'18.2'!U8</f>
        <v>32.239545999999997</v>
      </c>
      <c r="F10" s="245">
        <f>'19.2'!I8</f>
        <v>0</v>
      </c>
      <c r="G10" s="245">
        <f>'20.2'!K8</f>
        <v>0</v>
      </c>
      <c r="H10" s="245">
        <v>0</v>
      </c>
      <c r="I10" s="246">
        <f>SUM(B10:H10)</f>
        <v>114.74176800000001</v>
      </c>
      <c r="J10" s="245">
        <f>'23.2'!S9</f>
        <v>490.64565299999998</v>
      </c>
      <c r="K10" s="245">
        <f>'24.2'!Y9</f>
        <v>0</v>
      </c>
      <c r="L10" s="245">
        <f>'25.2'!K10</f>
        <v>0</v>
      </c>
      <c r="M10" s="245">
        <f>'26.2'!Q10</f>
        <v>0</v>
      </c>
      <c r="N10" s="245">
        <f>'27.5'!I9</f>
        <v>0</v>
      </c>
      <c r="O10" s="245">
        <f>'28.2'!$N9</f>
        <v>0</v>
      </c>
      <c r="P10" s="246">
        <f t="shared" ref="P10:P23" si="0">SUM(J10:O10)</f>
        <v>490.64565299999998</v>
      </c>
      <c r="Q10" s="246">
        <f t="shared" ref="Q10:Q23" si="1">I10+P10</f>
        <v>605.38742100000002</v>
      </c>
      <c r="R10" s="41"/>
      <c r="S10" s="32"/>
    </row>
    <row r="11" spans="1:29" ht="18" customHeight="1" x14ac:dyDescent="0.2">
      <c r="A11" s="21" t="s">
        <v>2</v>
      </c>
      <c r="B11" s="248">
        <f>'15.2'!AC9</f>
        <v>7661.4207119999992</v>
      </c>
      <c r="C11" s="248">
        <f>'16.2'!V8</f>
        <v>0</v>
      </c>
      <c r="D11" s="248">
        <f>'17.2'!U9</f>
        <v>155.35366699999997</v>
      </c>
      <c r="E11" s="248">
        <f>'18.2'!U9</f>
        <v>75.107399999999998</v>
      </c>
      <c r="F11" s="248">
        <f>'19.2'!I9</f>
        <v>6.3944599999999996</v>
      </c>
      <c r="G11" s="248">
        <f>'20.2'!K9</f>
        <v>0</v>
      </c>
      <c r="H11" s="248">
        <v>0</v>
      </c>
      <c r="I11" s="247">
        <f t="shared" ref="I11:I23" si="2">SUM(B11:G11)</f>
        <v>7898.2762389999998</v>
      </c>
      <c r="J11" s="248">
        <f>'23.2'!S10</f>
        <v>15131.478306999999</v>
      </c>
      <c r="K11" s="248">
        <f>'24.2'!Y10</f>
        <v>718.42916000000014</v>
      </c>
      <c r="L11" s="248">
        <f>'25.2'!K11</f>
        <v>27.82</v>
      </c>
      <c r="M11" s="248">
        <f>'26.2'!Q11</f>
        <v>0</v>
      </c>
      <c r="N11" s="248">
        <f>'27.5'!I10</f>
        <v>7.4260000000000002</v>
      </c>
      <c r="O11" s="248">
        <f>'28.2'!$N10</f>
        <v>0</v>
      </c>
      <c r="P11" s="247">
        <f t="shared" si="0"/>
        <v>15885.153466999998</v>
      </c>
      <c r="Q11" s="247">
        <f t="shared" si="1"/>
        <v>23783.429705999999</v>
      </c>
      <c r="R11" s="41"/>
      <c r="S11" s="32"/>
    </row>
    <row r="12" spans="1:29" ht="18" customHeight="1" x14ac:dyDescent="0.2">
      <c r="A12" s="22" t="s">
        <v>13</v>
      </c>
      <c r="B12" s="245">
        <f>'15.2'!AC10</f>
        <v>2313.0813039999994</v>
      </c>
      <c r="C12" s="245">
        <f>'16.2'!V9</f>
        <v>0</v>
      </c>
      <c r="D12" s="245">
        <f>'17.2'!U10</f>
        <v>19.54</v>
      </c>
      <c r="E12" s="245">
        <f>'18.2'!U10</f>
        <v>106.261</v>
      </c>
      <c r="F12" s="245">
        <f>'19.2'!I10</f>
        <v>11.316000000000003</v>
      </c>
      <c r="G12" s="245">
        <f>'20.2'!K10</f>
        <v>0</v>
      </c>
      <c r="H12" s="245">
        <v>0</v>
      </c>
      <c r="I12" s="249">
        <f t="shared" si="2"/>
        <v>2450.1983039999991</v>
      </c>
      <c r="J12" s="245">
        <f>'23.2'!S11</f>
        <v>21435.498022</v>
      </c>
      <c r="K12" s="245">
        <f>'24.2'!Y11</f>
        <v>12059.057235000006</v>
      </c>
      <c r="L12" s="245">
        <f>'25.2'!K12</f>
        <v>119.39999999999999</v>
      </c>
      <c r="M12" s="245">
        <f>'26.2'!Q12</f>
        <v>0</v>
      </c>
      <c r="N12" s="245">
        <f>'27.5'!I11</f>
        <v>490.20551600000016</v>
      </c>
      <c r="O12" s="245">
        <f>'28.2'!$N11</f>
        <v>0</v>
      </c>
      <c r="P12" s="249">
        <f t="shared" si="0"/>
        <v>34104.160773000011</v>
      </c>
      <c r="Q12" s="249">
        <f t="shared" si="1"/>
        <v>36554.359077000008</v>
      </c>
      <c r="R12" s="41"/>
      <c r="S12" s="32"/>
    </row>
    <row r="13" spans="1:29" ht="18" customHeight="1" x14ac:dyDescent="0.2">
      <c r="A13" s="21" t="s">
        <v>3</v>
      </c>
      <c r="B13" s="248">
        <f>'15.2'!AC11</f>
        <v>12550.545125000001</v>
      </c>
      <c r="C13" s="248">
        <f>'16.2'!V10</f>
        <v>18997.601474000006</v>
      </c>
      <c r="D13" s="248">
        <f>'17.2'!U11</f>
        <v>5054.0857229999983</v>
      </c>
      <c r="E13" s="248">
        <f>'18.2'!U11</f>
        <v>342.54987700000009</v>
      </c>
      <c r="F13" s="248">
        <f>'19.2'!I11</f>
        <v>115.414</v>
      </c>
      <c r="G13" s="248">
        <f>'20.2'!K11</f>
        <v>30.434422000000005</v>
      </c>
      <c r="H13" s="248">
        <v>0</v>
      </c>
      <c r="I13" s="247">
        <f t="shared" si="2"/>
        <v>37090.630620999997</v>
      </c>
      <c r="J13" s="248">
        <f>'23.2'!S12</f>
        <v>9955.8673060000001</v>
      </c>
      <c r="K13" s="248">
        <f>'24.2'!Y12</f>
        <v>7234.5855030000002</v>
      </c>
      <c r="L13" s="248">
        <f>'25.2'!K13</f>
        <v>12.552999999999999</v>
      </c>
      <c r="M13" s="248">
        <f>'26.2'!Q13</f>
        <v>0</v>
      </c>
      <c r="N13" s="248">
        <f>'27.5'!I12</f>
        <v>15180.284301000007</v>
      </c>
      <c r="O13" s="248">
        <f>'28.2'!$N12</f>
        <v>0</v>
      </c>
      <c r="P13" s="247">
        <f t="shared" si="0"/>
        <v>32383.290110000009</v>
      </c>
      <c r="Q13" s="247">
        <f t="shared" si="1"/>
        <v>69473.920731000006</v>
      </c>
      <c r="R13" s="41"/>
      <c r="S13" s="32"/>
    </row>
    <row r="14" spans="1:29" ht="18" customHeight="1" x14ac:dyDescent="0.2">
      <c r="A14" s="20" t="s">
        <v>4</v>
      </c>
      <c r="B14" s="245">
        <f>'15.2'!AC12</f>
        <v>9479.4938230000025</v>
      </c>
      <c r="C14" s="245">
        <f>'16.2'!V11</f>
        <v>627.46</v>
      </c>
      <c r="D14" s="245">
        <f>'17.2'!U12</f>
        <v>171.90899999999999</v>
      </c>
      <c r="E14" s="245">
        <f>'18.2'!U12</f>
        <v>2280.0152819999998</v>
      </c>
      <c r="F14" s="245">
        <f>'19.2'!I12</f>
        <v>6.7974330000000007</v>
      </c>
      <c r="G14" s="245">
        <f>'20.2'!K12</f>
        <v>0</v>
      </c>
      <c r="H14" s="245">
        <v>0</v>
      </c>
      <c r="I14" s="246">
        <f t="shared" si="2"/>
        <v>12565.675538000003</v>
      </c>
      <c r="J14" s="245">
        <f>'23.2'!S13</f>
        <v>7086.7611169999982</v>
      </c>
      <c r="K14" s="245">
        <f>'24.2'!Y13</f>
        <v>1508.1142969999996</v>
      </c>
      <c r="L14" s="245">
        <f>'25.2'!K14</f>
        <v>22</v>
      </c>
      <c r="M14" s="245">
        <f>'26.2'!Q14</f>
        <v>0</v>
      </c>
      <c r="N14" s="245">
        <f>'27.5'!I13</f>
        <v>873.47569399999998</v>
      </c>
      <c r="O14" s="245">
        <f>'28.2'!$N13</f>
        <v>0</v>
      </c>
      <c r="P14" s="246">
        <f t="shared" si="0"/>
        <v>9490.3511079999989</v>
      </c>
      <c r="Q14" s="246">
        <f t="shared" si="1"/>
        <v>22056.026646000002</v>
      </c>
      <c r="R14" s="41"/>
      <c r="S14" s="32"/>
    </row>
    <row r="15" spans="1:29" ht="18" customHeight="1" x14ac:dyDescent="0.2">
      <c r="A15" s="21" t="s">
        <v>9</v>
      </c>
      <c r="B15" s="248">
        <f>'15.2'!AC13</f>
        <v>3934.219036</v>
      </c>
      <c r="C15" s="248">
        <f>'16.2'!V12</f>
        <v>311.41000000000003</v>
      </c>
      <c r="D15" s="248">
        <f>'17.2'!U13</f>
        <v>17.25</v>
      </c>
      <c r="E15" s="248">
        <f>'18.2'!U13</f>
        <v>641.73669800000016</v>
      </c>
      <c r="F15" s="248">
        <f>'19.2'!I13</f>
        <v>0.35400000000000004</v>
      </c>
      <c r="G15" s="248">
        <f>'20.2'!K13</f>
        <v>0</v>
      </c>
      <c r="H15" s="248">
        <f>'21.2'!W13</f>
        <v>0</v>
      </c>
      <c r="I15" s="247">
        <f>SUM(B15:H15)</f>
        <v>4904.9697340000012</v>
      </c>
      <c r="J15" s="248">
        <f>'23.2'!S14</f>
        <v>1027.6993400000001</v>
      </c>
      <c r="K15" s="248">
        <f>'24.2'!Y14</f>
        <v>3.6215000000000002</v>
      </c>
      <c r="L15" s="248">
        <f>'25.2'!K15</f>
        <v>8.5250000000000004</v>
      </c>
      <c r="M15" s="248">
        <f>'26.2'!Q15</f>
        <v>0</v>
      </c>
      <c r="N15" s="248">
        <f>'27.5'!I14</f>
        <v>0.16900000000000001</v>
      </c>
      <c r="O15" s="248">
        <f>'28.2'!$N14</f>
        <v>0</v>
      </c>
      <c r="P15" s="247">
        <f t="shared" si="0"/>
        <v>1040.0148400000003</v>
      </c>
      <c r="Q15" s="247">
        <f t="shared" si="1"/>
        <v>5944.9845740000019</v>
      </c>
      <c r="R15" s="41"/>
      <c r="S15" s="32"/>
    </row>
    <row r="16" spans="1:29" ht="18" customHeight="1" x14ac:dyDescent="0.2">
      <c r="A16" s="20" t="s">
        <v>14</v>
      </c>
      <c r="B16" s="245">
        <f>'15.2'!AC14</f>
        <v>3737.9670899999996</v>
      </c>
      <c r="C16" s="245">
        <f>'16.2'!V13</f>
        <v>0</v>
      </c>
      <c r="D16" s="245">
        <f>'17.2'!U14</f>
        <v>0</v>
      </c>
      <c r="E16" s="245">
        <f>'18.2'!U14</f>
        <v>179.41724999999997</v>
      </c>
      <c r="F16" s="245">
        <f>'19.2'!I14</f>
        <v>2.0499999999999998</v>
      </c>
      <c r="G16" s="245">
        <f>'20.2'!K14</f>
        <v>0</v>
      </c>
      <c r="H16" s="245">
        <v>0</v>
      </c>
      <c r="I16" s="246">
        <f t="shared" si="2"/>
        <v>3919.4343399999998</v>
      </c>
      <c r="J16" s="245">
        <f>'23.2'!S15</f>
        <v>362.53270000000003</v>
      </c>
      <c r="K16" s="245">
        <f>'24.2'!Y15</f>
        <v>0</v>
      </c>
      <c r="L16" s="245">
        <f>'25.2'!K16</f>
        <v>0.79662999999999995</v>
      </c>
      <c r="M16" s="245">
        <f>'26.2'!Q16</f>
        <v>0</v>
      </c>
      <c r="N16" s="245">
        <f>'27.5'!I15</f>
        <v>82.626500000000007</v>
      </c>
      <c r="O16" s="245">
        <f>'28.2'!$N15</f>
        <v>0</v>
      </c>
      <c r="P16" s="246">
        <f t="shared" si="0"/>
        <v>445.95583000000005</v>
      </c>
      <c r="Q16" s="246">
        <f t="shared" si="1"/>
        <v>4365.3901699999997</v>
      </c>
      <c r="R16" s="41"/>
      <c r="S16" s="32"/>
    </row>
    <row r="17" spans="1:21" s="3" customFormat="1" ht="18" customHeight="1" x14ac:dyDescent="0.2">
      <c r="A17" s="21" t="s">
        <v>15</v>
      </c>
      <c r="B17" s="248">
        <f>'15.2'!AC15</f>
        <v>4715.5285709999998</v>
      </c>
      <c r="C17" s="248">
        <f>'16.2'!V14</f>
        <v>0</v>
      </c>
      <c r="D17" s="248">
        <f>'17.2'!U15</f>
        <v>34.771300000000004</v>
      </c>
      <c r="E17" s="248">
        <f>'18.2'!U15</f>
        <v>204.32599999999999</v>
      </c>
      <c r="F17" s="248">
        <f>'19.2'!I15</f>
        <v>0</v>
      </c>
      <c r="G17" s="248">
        <f>'20.2'!K15</f>
        <v>0</v>
      </c>
      <c r="H17" s="248">
        <v>0</v>
      </c>
      <c r="I17" s="247">
        <f t="shared" si="2"/>
        <v>4954.6258710000002</v>
      </c>
      <c r="J17" s="248">
        <f>'23.2'!S16</f>
        <v>10570.229697000002</v>
      </c>
      <c r="K17" s="248">
        <f>'24.2'!Y16</f>
        <v>3945.3626549999994</v>
      </c>
      <c r="L17" s="248">
        <f>'25.2'!K17</f>
        <v>5.8497400000000006</v>
      </c>
      <c r="M17" s="248">
        <f>'26.2'!Q17</f>
        <v>0</v>
      </c>
      <c r="N17" s="248">
        <f>'27.5'!I16</f>
        <v>1822.2961909999997</v>
      </c>
      <c r="O17" s="248">
        <f>'28.2'!$N16</f>
        <v>14.82</v>
      </c>
      <c r="P17" s="247">
        <f t="shared" si="0"/>
        <v>16358.558283</v>
      </c>
      <c r="Q17" s="247">
        <f t="shared" si="1"/>
        <v>21313.184154000002</v>
      </c>
      <c r="R17" s="41"/>
      <c r="S17" s="32"/>
    </row>
    <row r="18" spans="1:21" ht="18" customHeight="1" x14ac:dyDescent="0.2">
      <c r="A18" s="20" t="s">
        <v>5</v>
      </c>
      <c r="B18" s="245">
        <f>'15.2'!AC16</f>
        <v>2530.0212109999989</v>
      </c>
      <c r="C18" s="245">
        <f>'16.2'!V15</f>
        <v>0</v>
      </c>
      <c r="D18" s="245">
        <f>'17.2'!U16</f>
        <v>9866.8986329999971</v>
      </c>
      <c r="E18" s="245">
        <f>'18.2'!U16</f>
        <v>200.08454700000004</v>
      </c>
      <c r="F18" s="245">
        <f>'19.2'!I16</f>
        <v>80.752204999999989</v>
      </c>
      <c r="G18" s="245">
        <f>'20.2'!K16</f>
        <v>0</v>
      </c>
      <c r="H18" s="245">
        <f>'21.2'!W16</f>
        <v>2.3969999999999994</v>
      </c>
      <c r="I18" s="246">
        <f>SUM(B18:H18)</f>
        <v>12680.153595999998</v>
      </c>
      <c r="J18" s="245">
        <f>'23.2'!S17</f>
        <v>4052.3242600000003</v>
      </c>
      <c r="K18" s="245">
        <f>'24.2'!Y17</f>
        <v>17.963000000000001</v>
      </c>
      <c r="L18" s="245">
        <f>'25.2'!K18</f>
        <v>23.958500000000001</v>
      </c>
      <c r="M18" s="245">
        <f>'26.2'!Q18</f>
        <v>0</v>
      </c>
      <c r="N18" s="245">
        <f>'27.5'!I17</f>
        <v>0</v>
      </c>
      <c r="O18" s="245">
        <f>'28.2'!$N17</f>
        <v>0</v>
      </c>
      <c r="P18" s="246">
        <f t="shared" si="0"/>
        <v>4094.2457600000007</v>
      </c>
      <c r="Q18" s="246">
        <f t="shared" si="1"/>
        <v>16774.399355999998</v>
      </c>
      <c r="R18" s="41"/>
      <c r="S18" s="32"/>
    </row>
    <row r="19" spans="1:21" s="3" customFormat="1" ht="18" customHeight="1" x14ac:dyDescent="0.2">
      <c r="A19" s="21" t="s">
        <v>6</v>
      </c>
      <c r="B19" s="248">
        <f>'15.2'!AC17</f>
        <v>266.68608300000005</v>
      </c>
      <c r="C19" s="248">
        <f>'16.2'!V16</f>
        <v>0</v>
      </c>
      <c r="D19" s="248">
        <f>'17.2'!U17</f>
        <v>2024.9200719999994</v>
      </c>
      <c r="E19" s="248">
        <f>'18.2'!U17</f>
        <v>68.786409999999989</v>
      </c>
      <c r="F19" s="248">
        <f>'19.2'!I17</f>
        <v>0.16</v>
      </c>
      <c r="G19" s="248">
        <f>'20.2'!K17</f>
        <v>0</v>
      </c>
      <c r="H19" s="248">
        <v>0</v>
      </c>
      <c r="I19" s="247">
        <f t="shared" si="2"/>
        <v>2360.5525649999995</v>
      </c>
      <c r="J19" s="248">
        <f>'23.2'!S18</f>
        <v>2106.3196099999996</v>
      </c>
      <c r="K19" s="248">
        <f>'24.2'!Y18</f>
        <v>453.9440580000001</v>
      </c>
      <c r="L19" s="248">
        <f>'25.2'!K19</f>
        <v>0</v>
      </c>
      <c r="M19" s="248">
        <f>'26.2'!Q19</f>
        <v>0</v>
      </c>
      <c r="N19" s="248">
        <f>'27.5'!I18</f>
        <v>7.745000000000001</v>
      </c>
      <c r="O19" s="248">
        <f>'28.2'!$N18</f>
        <v>0</v>
      </c>
      <c r="P19" s="247">
        <f t="shared" si="0"/>
        <v>2568.0086679999995</v>
      </c>
      <c r="Q19" s="247">
        <f t="shared" si="1"/>
        <v>4928.5612329999985</v>
      </c>
      <c r="R19" s="41"/>
      <c r="S19" s="32"/>
    </row>
    <row r="20" spans="1:21" s="3" customFormat="1" ht="18" customHeight="1" x14ac:dyDescent="0.2">
      <c r="A20" s="20" t="s">
        <v>10</v>
      </c>
      <c r="B20" s="245">
        <f>'15.2'!AC18</f>
        <v>2840.8613009999995</v>
      </c>
      <c r="C20" s="245">
        <f>'16.2'!V17</f>
        <v>0</v>
      </c>
      <c r="D20" s="245">
        <f>'17.2'!U18</f>
        <v>1048.5763979999997</v>
      </c>
      <c r="E20" s="245">
        <f>'18.2'!U18</f>
        <v>160.40489899999986</v>
      </c>
      <c r="F20" s="245">
        <f>'19.2'!I18</f>
        <v>85.934768000000005</v>
      </c>
      <c r="G20" s="245">
        <f>'20.2'!K18</f>
        <v>540.60206400000004</v>
      </c>
      <c r="H20" s="245">
        <v>0</v>
      </c>
      <c r="I20" s="246">
        <f t="shared" si="2"/>
        <v>4676.3794299999981</v>
      </c>
      <c r="J20" s="245">
        <f>'23.2'!S19</f>
        <v>7.2716999999999992</v>
      </c>
      <c r="K20" s="245">
        <f>'24.2'!Y19</f>
        <v>1329.977014999999</v>
      </c>
      <c r="L20" s="245">
        <f>'25.2'!K20</f>
        <v>0</v>
      </c>
      <c r="M20" s="245">
        <f>'26.2'!Q20</f>
        <v>0</v>
      </c>
      <c r="N20" s="245">
        <f>'27.5'!I19</f>
        <v>4.3999999999999995</v>
      </c>
      <c r="O20" s="245">
        <f>'28.2'!$N19</f>
        <v>0</v>
      </c>
      <c r="P20" s="246">
        <f t="shared" si="0"/>
        <v>1341.6487149999991</v>
      </c>
      <c r="Q20" s="246">
        <f t="shared" si="1"/>
        <v>6018.0281449999975</v>
      </c>
      <c r="R20" s="41"/>
      <c r="S20" s="32"/>
    </row>
    <row r="21" spans="1:21" s="3" customFormat="1" ht="18" customHeight="1" x14ac:dyDescent="0.2">
      <c r="A21" s="21" t="s">
        <v>7</v>
      </c>
      <c r="B21" s="248">
        <f>'15.2'!AC19</f>
        <v>9277.8297599340585</v>
      </c>
      <c r="C21" s="248">
        <f>'16.2'!V18</f>
        <v>0</v>
      </c>
      <c r="D21" s="248">
        <f>'17.2'!U19</f>
        <v>1098.1575832393578</v>
      </c>
      <c r="E21" s="248">
        <f>'18.2'!U19</f>
        <v>218.80970502908679</v>
      </c>
      <c r="F21" s="248">
        <f>'19.2'!I19</f>
        <v>0</v>
      </c>
      <c r="G21" s="248">
        <f>'20.2'!K19</f>
        <v>0</v>
      </c>
      <c r="H21" s="248">
        <v>0</v>
      </c>
      <c r="I21" s="247">
        <f t="shared" si="2"/>
        <v>10594.797048202503</v>
      </c>
      <c r="J21" s="248">
        <f>'23.2'!S20</f>
        <v>5334.2103629999983</v>
      </c>
      <c r="K21" s="248">
        <f>'24.2'!Y20</f>
        <v>124.93456499999999</v>
      </c>
      <c r="L21" s="248">
        <f>'25.2'!K21</f>
        <v>0.31530000000000002</v>
      </c>
      <c r="M21" s="248">
        <f>'26.2'!Q21</f>
        <v>0.81600000000000028</v>
      </c>
      <c r="N21" s="248">
        <f>'27.5'!I20</f>
        <v>4.4999999999999998E-2</v>
      </c>
      <c r="O21" s="248">
        <f>'28.2'!$N20</f>
        <v>0</v>
      </c>
      <c r="P21" s="247">
        <f t="shared" si="0"/>
        <v>5460.321227999998</v>
      </c>
      <c r="Q21" s="247">
        <f t="shared" si="1"/>
        <v>16055.118276202502</v>
      </c>
      <c r="R21" s="41"/>
      <c r="S21" s="32"/>
    </row>
    <row r="22" spans="1:21" ht="19.5" customHeight="1" x14ac:dyDescent="0.2">
      <c r="A22" s="282" t="s">
        <v>8</v>
      </c>
      <c r="B22" s="245">
        <f>'15.2'!AC20</f>
        <v>1627.8252400000001</v>
      </c>
      <c r="C22" s="245">
        <f>'16.2'!V19</f>
        <v>0</v>
      </c>
      <c r="D22" s="245">
        <f>'17.2'!U20</f>
        <v>0.39</v>
      </c>
      <c r="E22" s="245">
        <f>'18.2'!U20</f>
        <v>63.710000000000008</v>
      </c>
      <c r="F22" s="245">
        <f>'19.2'!I20</f>
        <v>0.08</v>
      </c>
      <c r="G22" s="245">
        <f>'20.2'!K20</f>
        <v>0</v>
      </c>
      <c r="H22" s="245">
        <v>0</v>
      </c>
      <c r="I22" s="246">
        <f t="shared" si="2"/>
        <v>1692.0052400000002</v>
      </c>
      <c r="J22" s="245">
        <f>'23.2'!S21</f>
        <v>8033.7</v>
      </c>
      <c r="K22" s="245">
        <f>'24.2'!Y21</f>
        <v>182.58999999999995</v>
      </c>
      <c r="L22" s="245">
        <f>'25.2'!K22</f>
        <v>219.85999999999999</v>
      </c>
      <c r="M22" s="245">
        <f>'26.2'!Q22</f>
        <v>159.4</v>
      </c>
      <c r="N22" s="245">
        <f>'27.5'!I21</f>
        <v>146.14999999999998</v>
      </c>
      <c r="O22" s="245">
        <f>'28.2'!$N21</f>
        <v>178873.3</v>
      </c>
      <c r="P22" s="246">
        <f t="shared" si="0"/>
        <v>187615</v>
      </c>
      <c r="Q22" s="246">
        <f t="shared" si="1"/>
        <v>189307.00524</v>
      </c>
      <c r="R22" s="41"/>
      <c r="S22" s="32"/>
      <c r="U22" s="431"/>
    </row>
    <row r="23" spans="1:21" ht="17.25" customHeight="1" x14ac:dyDescent="0.2">
      <c r="A23" s="21" t="s">
        <v>16</v>
      </c>
      <c r="B23" s="248">
        <f>'15.2'!AC21</f>
        <v>0</v>
      </c>
      <c r="C23" s="248">
        <f>'16.2'!V20</f>
        <v>0</v>
      </c>
      <c r="D23" s="248">
        <f>'17.2'!U21</f>
        <v>0.61299999999999999</v>
      </c>
      <c r="E23" s="248">
        <f>'18.2'!U21</f>
        <v>0.95650000000000013</v>
      </c>
      <c r="F23" s="248">
        <f>'19.2'!I21</f>
        <v>0</v>
      </c>
      <c r="G23" s="248">
        <f>'20.2'!K21</f>
        <v>0</v>
      </c>
      <c r="H23" s="248">
        <v>0</v>
      </c>
      <c r="I23" s="247">
        <f t="shared" si="2"/>
        <v>1.5695000000000001</v>
      </c>
      <c r="J23" s="248">
        <f>'23.2'!S22</f>
        <v>0</v>
      </c>
      <c r="K23" s="248">
        <f>'24.2'!Y22</f>
        <v>3.8547649999999996</v>
      </c>
      <c r="L23" s="248">
        <f>'25.2'!K23</f>
        <v>0</v>
      </c>
      <c r="M23" s="248">
        <f>'26.2'!Q23</f>
        <v>0</v>
      </c>
      <c r="N23" s="248">
        <f>'27.5'!I22</f>
        <v>0.96300000000000008</v>
      </c>
      <c r="O23" s="248">
        <f>'28.2'!$N22</f>
        <v>0</v>
      </c>
      <c r="P23" s="247">
        <f t="shared" si="0"/>
        <v>4.8177649999999996</v>
      </c>
      <c r="Q23" s="247">
        <f t="shared" si="1"/>
        <v>6.3872649999999993</v>
      </c>
      <c r="R23" s="41"/>
      <c r="S23" s="32"/>
      <c r="T23" s="32"/>
    </row>
    <row r="24" spans="1:21" ht="17.25" customHeight="1" x14ac:dyDescent="0.2">
      <c r="A24" s="282" t="s">
        <v>545</v>
      </c>
      <c r="B24" s="245">
        <v>0</v>
      </c>
      <c r="C24" s="245">
        <v>0</v>
      </c>
      <c r="D24" s="245">
        <v>0</v>
      </c>
      <c r="E24" s="245">
        <f>'18.2'!U22</f>
        <v>0</v>
      </c>
      <c r="F24" s="245">
        <f>'19.2'!I22</f>
        <v>0</v>
      </c>
      <c r="G24" s="245">
        <v>0</v>
      </c>
      <c r="H24" s="245">
        <v>0</v>
      </c>
      <c r="I24" s="246">
        <f>SUM(B24:H24)</f>
        <v>0</v>
      </c>
      <c r="J24" s="245">
        <v>0</v>
      </c>
      <c r="K24" s="245">
        <v>0</v>
      </c>
      <c r="L24" s="245">
        <f>'25.2'!K24</f>
        <v>1.5</v>
      </c>
      <c r="M24" s="245">
        <v>0</v>
      </c>
      <c r="N24" s="245">
        <v>0</v>
      </c>
      <c r="O24" s="245">
        <v>0</v>
      </c>
      <c r="P24" s="246">
        <f>SUM(J24:O24)</f>
        <v>1.5</v>
      </c>
      <c r="Q24" s="246">
        <f>I24+P24</f>
        <v>1.5</v>
      </c>
      <c r="R24" s="41"/>
      <c r="S24" s="32"/>
      <c r="T24" s="32"/>
    </row>
    <row r="25" spans="1:21" ht="24" customHeight="1" x14ac:dyDescent="0.2">
      <c r="A25" s="239" t="s">
        <v>331</v>
      </c>
      <c r="B25" s="255">
        <f>SUM(B10:B24)</f>
        <v>61017.98147793406</v>
      </c>
      <c r="C25" s="255">
        <f t="shared" ref="C25:Q25" si="3">SUM(C10:C24)</f>
        <v>19936.471474000005</v>
      </c>
      <c r="D25" s="255">
        <f t="shared" si="3"/>
        <v>19492.465376239354</v>
      </c>
      <c r="E25" s="255">
        <f t="shared" si="3"/>
        <v>4574.4051140290876</v>
      </c>
      <c r="F25" s="255">
        <f t="shared" si="3"/>
        <v>309.25286599999998</v>
      </c>
      <c r="G25" s="255">
        <f t="shared" si="3"/>
        <v>571.03648600000008</v>
      </c>
      <c r="H25" s="255">
        <f t="shared" si="3"/>
        <v>2.3969999999999994</v>
      </c>
      <c r="I25" s="255">
        <f t="shared" si="3"/>
        <v>105904.00979420249</v>
      </c>
      <c r="J25" s="255">
        <f t="shared" si="3"/>
        <v>85594.538075000004</v>
      </c>
      <c r="K25" s="255">
        <f t="shared" si="3"/>
        <v>27582.433753000008</v>
      </c>
      <c r="L25" s="255">
        <f t="shared" si="3"/>
        <v>442.57817</v>
      </c>
      <c r="M25" s="255">
        <f t="shared" si="3"/>
        <v>160.21600000000001</v>
      </c>
      <c r="N25" s="255">
        <f t="shared" si="3"/>
        <v>18615.786202000007</v>
      </c>
      <c r="O25" s="255">
        <f t="shared" si="3"/>
        <v>178888.12</v>
      </c>
      <c r="P25" s="255">
        <f t="shared" si="3"/>
        <v>311283.67220000003</v>
      </c>
      <c r="Q25" s="255">
        <f t="shared" si="3"/>
        <v>417187.68199420255</v>
      </c>
      <c r="R25" s="41"/>
      <c r="S25" s="32"/>
      <c r="T25" s="32"/>
    </row>
    <row r="26" spans="1:21" s="3" customFormat="1" x14ac:dyDescent="0.2">
      <c r="A26" s="6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682"/>
      <c r="P26" s="45"/>
      <c r="Q26" s="45"/>
      <c r="R26" s="6"/>
    </row>
    <row r="27" spans="1:21" x14ac:dyDescent="0.2">
      <c r="A27" s="3"/>
      <c r="B27" s="665"/>
      <c r="C27" s="45"/>
      <c r="D27" s="45"/>
      <c r="E27" s="45"/>
      <c r="F27" s="45"/>
      <c r="G27" s="45"/>
      <c r="H27" s="45"/>
      <c r="I27" s="223"/>
      <c r="J27" s="45"/>
      <c r="K27" s="45"/>
      <c r="L27" s="45"/>
      <c r="M27" s="45"/>
      <c r="N27" s="45"/>
      <c r="O27" s="45"/>
      <c r="P27" s="464"/>
      <c r="Q27" s="233"/>
    </row>
    <row r="28" spans="1:21" x14ac:dyDescent="0.2">
      <c r="A28" s="3"/>
      <c r="B28" s="6"/>
      <c r="C28" s="3"/>
      <c r="I28" s="242"/>
      <c r="K28" s="4"/>
      <c r="O28" s="431"/>
      <c r="P28" s="241"/>
      <c r="Q28" s="263"/>
    </row>
    <row r="29" spans="1:21" x14ac:dyDescent="0.2">
      <c r="A29" s="3"/>
      <c r="B29" s="1"/>
      <c r="I29" s="46"/>
      <c r="K29" s="4"/>
      <c r="O29" s="431"/>
      <c r="P29" s="431"/>
    </row>
    <row r="30" spans="1:21" x14ac:dyDescent="0.2">
      <c r="B30" s="431"/>
      <c r="I30" s="5"/>
      <c r="K30" s="4"/>
      <c r="O30" s="431"/>
      <c r="P30" s="431"/>
    </row>
    <row r="31" spans="1:21" x14ac:dyDescent="0.2">
      <c r="I31" s="431"/>
      <c r="K31" s="4"/>
    </row>
    <row r="32" spans="1:21" x14ac:dyDescent="0.2">
      <c r="K32" s="4"/>
    </row>
    <row r="33" spans="3:11" x14ac:dyDescent="0.2">
      <c r="C33" s="545"/>
      <c r="E33" s="545"/>
      <c r="K33" s="4"/>
    </row>
    <row r="34" spans="3:11" x14ac:dyDescent="0.2">
      <c r="K34" s="4"/>
    </row>
    <row r="35" spans="3:11" x14ac:dyDescent="0.2">
      <c r="K35" s="4"/>
    </row>
    <row r="36" spans="3:11" x14ac:dyDescent="0.2">
      <c r="K36" s="4"/>
    </row>
    <row r="37" spans="3:11" x14ac:dyDescent="0.2">
      <c r="K37" s="4"/>
    </row>
    <row r="38" spans="3:11" x14ac:dyDescent="0.2">
      <c r="K38" s="4"/>
    </row>
    <row r="39" spans="3:11" x14ac:dyDescent="0.2">
      <c r="K39" s="4"/>
    </row>
    <row r="40" spans="3:11" x14ac:dyDescent="0.2">
      <c r="K40" s="4"/>
    </row>
  </sheetData>
  <mergeCells count="9">
    <mergeCell ref="O1:Q1"/>
    <mergeCell ref="A8:A9"/>
    <mergeCell ref="B8:I8"/>
    <mergeCell ref="J8:P8"/>
    <mergeCell ref="Q8:Q9"/>
    <mergeCell ref="A2:Q2"/>
    <mergeCell ref="A3:Q3"/>
    <mergeCell ref="A4:Q4"/>
    <mergeCell ref="A5:Q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C47"/>
  <sheetViews>
    <sheetView view="pageBreakPreview" topLeftCell="J1" zoomScale="80" zoomScaleNormal="90" zoomScaleSheetLayoutView="80" workbookViewId="0">
      <selection activeCell="Q18" sqref="Q18"/>
    </sheetView>
  </sheetViews>
  <sheetFormatPr defaultRowHeight="12.75" x14ac:dyDescent="0.2"/>
  <cols>
    <col min="1" max="1" width="16.42578125" customWidth="1"/>
    <col min="2" max="2" width="10.28515625" customWidth="1"/>
    <col min="3" max="3" width="10" bestFit="1" customWidth="1"/>
    <col min="4" max="4" width="9.85546875" bestFit="1" customWidth="1"/>
    <col min="5" max="5" width="12.85546875" bestFit="1" customWidth="1"/>
    <col min="6" max="6" width="8" customWidth="1"/>
    <col min="7" max="8" width="8.85546875" customWidth="1"/>
    <col min="9" max="9" width="13.28515625" customWidth="1"/>
    <col min="10" max="11" width="11.140625" bestFit="1" customWidth="1"/>
    <col min="12" max="13" width="11" customWidth="1"/>
    <col min="14" max="14" width="9.85546875" bestFit="1" customWidth="1"/>
    <col min="15" max="15" width="13.7109375" customWidth="1"/>
    <col min="16" max="16" width="14" customWidth="1"/>
    <col min="17" max="17" width="13.42578125" customWidth="1"/>
    <col min="18" max="18" width="11.7109375" bestFit="1" customWidth="1"/>
    <col min="19" max="20" width="11.140625" bestFit="1" customWidth="1"/>
  </cols>
  <sheetData>
    <row r="1" spans="1:29" x14ac:dyDescent="0.2">
      <c r="A1" s="1"/>
      <c r="B1" s="1"/>
      <c r="C1" s="541"/>
      <c r="D1" s="1"/>
      <c r="E1" s="1"/>
      <c r="F1" s="1"/>
      <c r="G1" s="1"/>
      <c r="H1" s="1"/>
      <c r="I1" s="1"/>
      <c r="J1" s="1"/>
      <c r="K1" s="1"/>
      <c r="L1" s="1"/>
      <c r="M1" s="1"/>
      <c r="N1" s="6"/>
      <c r="O1" s="1"/>
      <c r="P1" s="162" t="s">
        <v>44</v>
      </c>
      <c r="Q1" s="162"/>
      <c r="AC1" s="119"/>
    </row>
    <row r="2" spans="1:29" x14ac:dyDescent="0.2">
      <c r="A2" s="746" t="s">
        <v>0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</row>
    <row r="3" spans="1:29" x14ac:dyDescent="0.2">
      <c r="A3" s="746" t="s">
        <v>593</v>
      </c>
      <c r="B3" s="746"/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  <c r="P3" s="746"/>
      <c r="Q3" s="746"/>
    </row>
    <row r="4" spans="1:29" x14ac:dyDescent="0.2">
      <c r="A4" s="759" t="s">
        <v>594</v>
      </c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</row>
    <row r="5" spans="1:29" x14ac:dyDescent="0.2">
      <c r="A5" s="746" t="s">
        <v>45</v>
      </c>
      <c r="B5" s="746"/>
      <c r="C5" s="746"/>
      <c r="D5" s="746"/>
      <c r="E5" s="746"/>
      <c r="F5" s="746"/>
      <c r="G5" s="746"/>
      <c r="H5" s="746"/>
      <c r="I5" s="746"/>
      <c r="J5" s="746"/>
      <c r="K5" s="746"/>
      <c r="L5" s="746"/>
      <c r="M5" s="746"/>
      <c r="N5" s="746"/>
      <c r="O5" s="746"/>
      <c r="P5" s="746"/>
      <c r="Q5" s="746"/>
    </row>
    <row r="6" spans="1:29" x14ac:dyDescent="0.2">
      <c r="A6" s="37"/>
      <c r="B6" s="7"/>
      <c r="C6" s="7"/>
      <c r="D6" s="7"/>
      <c r="E6" s="7"/>
      <c r="F6" s="7"/>
      <c r="G6" s="7"/>
      <c r="H6" s="7"/>
      <c r="I6" s="8"/>
      <c r="J6" s="8"/>
      <c r="K6" s="8"/>
      <c r="L6" s="8"/>
      <c r="M6" s="8"/>
      <c r="N6" s="8"/>
      <c r="O6" s="8"/>
      <c r="P6" s="8"/>
      <c r="Q6" s="8"/>
    </row>
    <row r="7" spans="1:29" ht="12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29" ht="20.25" customHeight="1" x14ac:dyDescent="0.2">
      <c r="A8" s="749" t="s">
        <v>17</v>
      </c>
      <c r="B8" s="757" t="s">
        <v>31</v>
      </c>
      <c r="C8" s="758"/>
      <c r="D8" s="758"/>
      <c r="E8" s="758"/>
      <c r="F8" s="758"/>
      <c r="G8" s="758"/>
      <c r="H8" s="758"/>
      <c r="I8" s="758"/>
      <c r="J8" s="757" t="s">
        <v>46</v>
      </c>
      <c r="K8" s="758"/>
      <c r="L8" s="758"/>
      <c r="M8" s="758"/>
      <c r="N8" s="758"/>
      <c r="O8" s="758"/>
      <c r="P8" s="758"/>
      <c r="Q8" s="760" t="s">
        <v>47</v>
      </c>
    </row>
    <row r="9" spans="1:29" ht="69" customHeight="1" x14ac:dyDescent="0.2">
      <c r="A9" s="755"/>
      <c r="B9" s="23" t="s">
        <v>34</v>
      </c>
      <c r="C9" s="23" t="s">
        <v>35</v>
      </c>
      <c r="D9" s="23" t="s">
        <v>36</v>
      </c>
      <c r="E9" s="23" t="s">
        <v>37</v>
      </c>
      <c r="F9" s="23" t="s">
        <v>48</v>
      </c>
      <c r="G9" s="23" t="s">
        <v>39</v>
      </c>
      <c r="H9" s="508" t="s">
        <v>431</v>
      </c>
      <c r="I9" s="23" t="s">
        <v>40</v>
      </c>
      <c r="J9" s="23" t="s">
        <v>34</v>
      </c>
      <c r="K9" s="23" t="s">
        <v>36</v>
      </c>
      <c r="L9" s="23" t="s">
        <v>402</v>
      </c>
      <c r="M9" s="23" t="s">
        <v>49</v>
      </c>
      <c r="N9" s="543" t="s">
        <v>465</v>
      </c>
      <c r="O9" s="23" t="s">
        <v>50</v>
      </c>
      <c r="P9" s="23" t="s">
        <v>40</v>
      </c>
      <c r="Q9" s="761"/>
      <c r="R9" s="47"/>
    </row>
    <row r="10" spans="1:29" ht="18" customHeight="1" x14ac:dyDescent="0.2">
      <c r="A10" s="20" t="s">
        <v>1</v>
      </c>
      <c r="B10" s="245">
        <f>'15.3'!AC8</f>
        <v>818.77758900000003</v>
      </c>
      <c r="C10" s="245">
        <f>'16.3'!V8</f>
        <v>0</v>
      </c>
      <c r="D10" s="245">
        <f>'17.3'!U9</f>
        <v>0</v>
      </c>
      <c r="E10" s="245">
        <f>'18.3'!U8</f>
        <v>207.514095</v>
      </c>
      <c r="F10" s="245">
        <f>'19.3'!I8</f>
        <v>0</v>
      </c>
      <c r="G10" s="245">
        <f>'20.3'!K9</f>
        <v>0</v>
      </c>
      <c r="H10" s="245">
        <v>0</v>
      </c>
      <c r="I10" s="246">
        <f>SUM(B10:G10)</f>
        <v>1026.291684</v>
      </c>
      <c r="J10" s="245">
        <f>'23.3'!S9</f>
        <v>8455.1269579999989</v>
      </c>
      <c r="K10" s="245">
        <f>'24.3'!Y9</f>
        <v>0</v>
      </c>
      <c r="L10" s="245">
        <f>'25.3'!K9</f>
        <v>0</v>
      </c>
      <c r="M10" s="245">
        <f>'26.3'!Q11</f>
        <v>0</v>
      </c>
      <c r="N10" s="245">
        <f>'27.6'!I9</f>
        <v>0</v>
      </c>
      <c r="O10" s="245">
        <f>'28.3'!$N8</f>
        <v>0</v>
      </c>
      <c r="P10" s="246">
        <f t="shared" ref="P10:P23" si="0">SUM(J10:O10)</f>
        <v>8455.1269579999989</v>
      </c>
      <c r="Q10" s="246">
        <f t="shared" ref="Q10:Q23" si="1">I10+P10</f>
        <v>9481.4186419999987</v>
      </c>
      <c r="R10" s="32"/>
      <c r="S10" s="32"/>
      <c r="T10" s="32"/>
    </row>
    <row r="11" spans="1:29" ht="18" customHeight="1" x14ac:dyDescent="0.2">
      <c r="A11" s="21" t="s">
        <v>2</v>
      </c>
      <c r="B11" s="248">
        <f>'15.3'!AC9</f>
        <v>40215.323122000009</v>
      </c>
      <c r="C11" s="248">
        <f>'16.3'!V9</f>
        <v>0</v>
      </c>
      <c r="D11" s="248">
        <f>'17.3'!U10</f>
        <v>1252.61517</v>
      </c>
      <c r="E11" s="248">
        <f>'18.3'!U9</f>
        <v>625.95719999999994</v>
      </c>
      <c r="F11" s="248">
        <f>'19.3'!I9</f>
        <v>33.804299999999998</v>
      </c>
      <c r="G11" s="248">
        <f>'20.3'!K10</f>
        <v>0</v>
      </c>
      <c r="H11" s="248">
        <v>0</v>
      </c>
      <c r="I11" s="247">
        <f t="shared" ref="I11:I23" si="2">SUM(B11:G11)</f>
        <v>42127.699792000007</v>
      </c>
      <c r="J11" s="248">
        <f>'23.3'!S10</f>
        <v>263192.55186700006</v>
      </c>
      <c r="K11" s="248">
        <f>'24.3'!Y10</f>
        <v>20494.461738999998</v>
      </c>
      <c r="L11" s="248">
        <f>'25.3'!K10</f>
        <v>479.15000000000003</v>
      </c>
      <c r="M11" s="248">
        <f>'26.3'!Q12</f>
        <v>0</v>
      </c>
      <c r="N11" s="248">
        <f>'27.6'!I10</f>
        <v>39.783999999999999</v>
      </c>
      <c r="O11" s="248">
        <f>'28.3'!$N9</f>
        <v>0</v>
      </c>
      <c r="P11" s="247">
        <f t="shared" si="0"/>
        <v>284205.94760600006</v>
      </c>
      <c r="Q11" s="247">
        <f t="shared" si="1"/>
        <v>326333.64739800006</v>
      </c>
      <c r="R11" s="32"/>
      <c r="S11" s="32"/>
      <c r="T11" s="32"/>
    </row>
    <row r="12" spans="1:29" s="49" customFormat="1" ht="18" customHeight="1" x14ac:dyDescent="0.2">
      <c r="A12" s="48" t="s">
        <v>13</v>
      </c>
      <c r="B12" s="245">
        <f>'15.3'!AC10</f>
        <v>10282.480216</v>
      </c>
      <c r="C12" s="245">
        <f>'16.3'!V10</f>
        <v>0</v>
      </c>
      <c r="D12" s="245">
        <f>'17.3'!U11</f>
        <v>153.35999999999999</v>
      </c>
      <c r="E12" s="245">
        <f>'18.3'!U10</f>
        <v>922.12800000000004</v>
      </c>
      <c r="F12" s="245">
        <f>'19.3'!I10</f>
        <v>169.447</v>
      </c>
      <c r="G12" s="245">
        <f>'20.3'!K11</f>
        <v>0</v>
      </c>
      <c r="H12" s="245">
        <v>0</v>
      </c>
      <c r="I12" s="246">
        <f t="shared" si="2"/>
        <v>11527.415216000001</v>
      </c>
      <c r="J12" s="245">
        <f>'23.3'!S11</f>
        <v>283249.71114400006</v>
      </c>
      <c r="K12" s="245">
        <f>'24.3'!Y11</f>
        <v>261251.84805100004</v>
      </c>
      <c r="L12" s="245">
        <f>'25.3'!K11</f>
        <v>2577.4</v>
      </c>
      <c r="M12" s="245">
        <f>'26.3'!Q13</f>
        <v>0</v>
      </c>
      <c r="N12" s="250">
        <f>'27.6'!I11</f>
        <v>3938.1641279999999</v>
      </c>
      <c r="O12" s="250">
        <f>'28.3'!$N10</f>
        <v>0</v>
      </c>
      <c r="P12" s="246">
        <f t="shared" si="0"/>
        <v>551017.12332300015</v>
      </c>
      <c r="Q12" s="249">
        <f t="shared" si="1"/>
        <v>562544.5385390002</v>
      </c>
      <c r="R12" s="32"/>
      <c r="S12" s="32"/>
      <c r="T12" s="32"/>
    </row>
    <row r="13" spans="1:29" ht="18" customHeight="1" x14ac:dyDescent="0.2">
      <c r="A13" s="21" t="s">
        <v>3</v>
      </c>
      <c r="B13" s="248">
        <f>'15.3'!AC11</f>
        <v>85286.890404000005</v>
      </c>
      <c r="C13" s="248">
        <f>'16.3'!V11</f>
        <v>88163.546476999996</v>
      </c>
      <c r="D13" s="248">
        <f>'17.3'!U12</f>
        <v>52181.433155999992</v>
      </c>
      <c r="E13" s="248">
        <f>'18.3'!U11</f>
        <v>2108.3946929999997</v>
      </c>
      <c r="F13" s="248">
        <f>'19.3'!I11</f>
        <v>807.18000000000006</v>
      </c>
      <c r="G13" s="248">
        <f>'20.3'!K12</f>
        <v>304.34421999999995</v>
      </c>
      <c r="H13" s="248">
        <v>0</v>
      </c>
      <c r="I13" s="247">
        <f t="shared" si="2"/>
        <v>228851.78894999999</v>
      </c>
      <c r="J13" s="248">
        <f>'23.3'!S12</f>
        <v>228191.10277900001</v>
      </c>
      <c r="K13" s="248">
        <f>'24.3'!Y12</f>
        <v>152011.63304700001</v>
      </c>
      <c r="L13" s="248">
        <f>'25.3'!K12</f>
        <v>351.48399999999998</v>
      </c>
      <c r="M13" s="248">
        <f>'26.3'!Q14</f>
        <v>0</v>
      </c>
      <c r="N13" s="248">
        <f>'27.6'!I12</f>
        <v>97813.008297000037</v>
      </c>
      <c r="O13" s="248">
        <f>'28.3'!$N11</f>
        <v>0</v>
      </c>
      <c r="P13" s="247">
        <f t="shared" si="0"/>
        <v>478367.22812300001</v>
      </c>
      <c r="Q13" s="247">
        <f t="shared" si="1"/>
        <v>707219.01707299997</v>
      </c>
      <c r="R13" s="32"/>
      <c r="S13" s="32"/>
      <c r="T13" s="32"/>
    </row>
    <row r="14" spans="1:29" ht="18" customHeight="1" x14ac:dyDescent="0.2">
      <c r="A14" s="20" t="s">
        <v>4</v>
      </c>
      <c r="B14" s="245">
        <f>'15.3'!AC12</f>
        <v>86341.624880000018</v>
      </c>
      <c r="C14" s="245">
        <f>'16.3'!V12</f>
        <v>7529.52</v>
      </c>
      <c r="D14" s="245">
        <f>'17.3'!U13</f>
        <v>1860.568</v>
      </c>
      <c r="E14" s="245">
        <f>'18.3'!U12</f>
        <v>18558.378459999996</v>
      </c>
      <c r="F14" s="245">
        <f>'19.3'!I12</f>
        <v>61.049979999999998</v>
      </c>
      <c r="G14" s="245">
        <f>'20.3'!K13</f>
        <v>0</v>
      </c>
      <c r="H14" s="245">
        <v>0</v>
      </c>
      <c r="I14" s="246">
        <f t="shared" si="2"/>
        <v>114351.14132000001</v>
      </c>
      <c r="J14" s="245">
        <f>'23.3'!S13</f>
        <v>226190.59532200004</v>
      </c>
      <c r="K14" s="245">
        <f>'24.3'!Y13</f>
        <v>43454.316221999994</v>
      </c>
      <c r="L14" s="245">
        <f>'25.3'!K13</f>
        <v>571</v>
      </c>
      <c r="M14" s="245">
        <f>'26.3'!Q15</f>
        <v>0</v>
      </c>
      <c r="N14" s="245">
        <f>'27.6'!I13</f>
        <v>7808.0092459999996</v>
      </c>
      <c r="O14" s="245">
        <f>'28.3'!$N12</f>
        <v>0</v>
      </c>
      <c r="P14" s="246">
        <f t="shared" si="0"/>
        <v>278023.92079</v>
      </c>
      <c r="Q14" s="246">
        <f t="shared" si="1"/>
        <v>392375.06211</v>
      </c>
      <c r="R14" s="32"/>
      <c r="S14" s="32"/>
      <c r="T14" s="32"/>
    </row>
    <row r="15" spans="1:29" ht="18" customHeight="1" x14ac:dyDescent="0.2">
      <c r="A15" s="21" t="s">
        <v>9</v>
      </c>
      <c r="B15" s="248">
        <f>'15.3'!AC13</f>
        <v>33776.943096000003</v>
      </c>
      <c r="C15" s="248">
        <f>'16.3'!V13</f>
        <v>3363.86</v>
      </c>
      <c r="D15" s="248">
        <f>'17.3'!U14</f>
        <v>172.5</v>
      </c>
      <c r="E15" s="248">
        <f>'18.3'!U13</f>
        <v>6033.54799</v>
      </c>
      <c r="F15" s="248">
        <f>'19.3'!I13</f>
        <v>1.2090000000000001</v>
      </c>
      <c r="G15" s="248">
        <f>'20.3'!K14</f>
        <v>0</v>
      </c>
      <c r="H15" s="248">
        <f>'21.3'!W13</f>
        <v>0</v>
      </c>
      <c r="I15" s="247">
        <f>SUM(B15:H15)</f>
        <v>43348.060086000005</v>
      </c>
      <c r="J15" s="248">
        <f>'23.3'!S14</f>
        <v>26043.009870000002</v>
      </c>
      <c r="K15" s="248">
        <f>'24.3'!Y14</f>
        <v>55.286999999999992</v>
      </c>
      <c r="L15" s="248">
        <f>'25.3'!K14</f>
        <v>362.375</v>
      </c>
      <c r="M15" s="248">
        <f>'26.3'!Q16</f>
        <v>0</v>
      </c>
      <c r="N15" s="248">
        <f>'27.6'!I14</f>
        <v>2.8319999999999999</v>
      </c>
      <c r="O15" s="248">
        <f>'28.3'!$N13</f>
        <v>0</v>
      </c>
      <c r="P15" s="247">
        <f t="shared" si="0"/>
        <v>26463.50387</v>
      </c>
      <c r="Q15" s="247">
        <f t="shared" si="1"/>
        <v>69811.563955999998</v>
      </c>
      <c r="R15" s="32"/>
      <c r="S15" s="32"/>
      <c r="T15" s="32"/>
    </row>
    <row r="16" spans="1:29" ht="18" customHeight="1" x14ac:dyDescent="0.2">
      <c r="A16" s="20" t="s">
        <v>14</v>
      </c>
      <c r="B16" s="245">
        <f>'15.3'!AC14</f>
        <v>17853.75158</v>
      </c>
      <c r="C16" s="245">
        <f>'16.3'!V14</f>
        <v>0</v>
      </c>
      <c r="D16" s="245">
        <f>'17.3'!U15</f>
        <v>0</v>
      </c>
      <c r="E16" s="245">
        <f>'18.3'!U14</f>
        <v>862.60459500000002</v>
      </c>
      <c r="F16" s="245">
        <f>'19.3'!I14</f>
        <v>14.5</v>
      </c>
      <c r="G16" s="245">
        <f>'20.3'!K15</f>
        <v>0</v>
      </c>
      <c r="H16" s="245">
        <v>0</v>
      </c>
      <c r="I16" s="246">
        <f t="shared" si="2"/>
        <v>18730.856175000001</v>
      </c>
      <c r="J16" s="245">
        <f>'23.3'!S15</f>
        <v>11890.7837</v>
      </c>
      <c r="K16" s="245">
        <f>'24.3'!Y15</f>
        <v>0</v>
      </c>
      <c r="L16" s="245">
        <f>'25.3'!K15</f>
        <v>26.122199999999999</v>
      </c>
      <c r="M16" s="245">
        <f>'26.3'!Q17</f>
        <v>0</v>
      </c>
      <c r="N16" s="245">
        <f>'27.6'!I15</f>
        <v>535.83500000000004</v>
      </c>
      <c r="O16" s="245">
        <f>'28.3'!$N14</f>
        <v>0</v>
      </c>
      <c r="P16" s="246">
        <f t="shared" si="0"/>
        <v>12452.740900000001</v>
      </c>
      <c r="Q16" s="246">
        <f t="shared" si="1"/>
        <v>31183.597075000001</v>
      </c>
      <c r="R16" s="32"/>
      <c r="S16" s="32"/>
      <c r="T16" s="32"/>
    </row>
    <row r="17" spans="1:20" s="3" customFormat="1" ht="18" customHeight="1" x14ac:dyDescent="0.2">
      <c r="A17" s="21" t="s">
        <v>15</v>
      </c>
      <c r="B17" s="248">
        <f>'15.3'!AC15</f>
        <v>22846.855972000001</v>
      </c>
      <c r="C17" s="248">
        <f>'16.3'!V15</f>
        <v>0</v>
      </c>
      <c r="D17" s="248">
        <f>'17.3'!U16</f>
        <v>369.74759999999998</v>
      </c>
      <c r="E17" s="248">
        <f>'18.3'!U15</f>
        <v>2093.5409999999997</v>
      </c>
      <c r="F17" s="248">
        <f>'19.3'!I15</f>
        <v>0</v>
      </c>
      <c r="G17" s="248">
        <f>'20.3'!K16</f>
        <v>0</v>
      </c>
      <c r="H17" s="248">
        <v>0</v>
      </c>
      <c r="I17" s="247">
        <f t="shared" si="2"/>
        <v>25310.144572000001</v>
      </c>
      <c r="J17" s="248">
        <f>'23.3'!S16</f>
        <v>296763.89415299997</v>
      </c>
      <c r="K17" s="248">
        <f>'24.3'!Y16</f>
        <v>84084.424217000022</v>
      </c>
      <c r="L17" s="248">
        <f>'25.3'!K16</f>
        <v>361.59300000000002</v>
      </c>
      <c r="M17" s="248">
        <f>'26.3'!Q18</f>
        <v>0</v>
      </c>
      <c r="N17" s="248">
        <f>'27.6'!I16</f>
        <v>8821.2834760000005</v>
      </c>
      <c r="O17" s="248">
        <f>'28.3'!$N15</f>
        <v>296.39999999999998</v>
      </c>
      <c r="P17" s="247">
        <f t="shared" si="0"/>
        <v>390327.59484600002</v>
      </c>
      <c r="Q17" s="247">
        <f t="shared" si="1"/>
        <v>415637.73941800004</v>
      </c>
      <c r="R17" s="32"/>
      <c r="S17" s="32"/>
      <c r="T17" s="32"/>
    </row>
    <row r="18" spans="1:20" ht="18" customHeight="1" x14ac:dyDescent="0.2">
      <c r="A18" s="20" t="s">
        <v>5</v>
      </c>
      <c r="B18" s="245">
        <f>'15.3'!AC16</f>
        <v>30515.960902000013</v>
      </c>
      <c r="C18" s="245">
        <f>'16.3'!V16</f>
        <v>0</v>
      </c>
      <c r="D18" s="245">
        <f>'17.3'!U17</f>
        <v>124377.95999400005</v>
      </c>
      <c r="E18" s="245">
        <f>'18.3'!U16</f>
        <v>1701.5864080000001</v>
      </c>
      <c r="F18" s="245">
        <f>'19.3'!I16</f>
        <v>498.03743700000001</v>
      </c>
      <c r="G18" s="245">
        <f>'20.3'!K17</f>
        <v>0</v>
      </c>
      <c r="H18" s="245">
        <f>'21.3'!W16</f>
        <v>18.405999999999999</v>
      </c>
      <c r="I18" s="246">
        <f>SUM(B18:H18)</f>
        <v>157111.95074100004</v>
      </c>
      <c r="J18" s="245">
        <f>'23.3'!S17</f>
        <v>109858.15060000001</v>
      </c>
      <c r="K18" s="245">
        <f>'24.3'!Y17</f>
        <v>222.608</v>
      </c>
      <c r="L18" s="245">
        <f>'25.3'!K17</f>
        <v>319.62975</v>
      </c>
      <c r="M18" s="245">
        <f>'26.3'!Q19</f>
        <v>0</v>
      </c>
      <c r="N18" s="245">
        <f>'27.6'!I17</f>
        <v>0</v>
      </c>
      <c r="O18" s="245">
        <f>'28.3'!$N16</f>
        <v>0</v>
      </c>
      <c r="P18" s="246">
        <f t="shared" si="0"/>
        <v>110400.38834999999</v>
      </c>
      <c r="Q18" s="246">
        <f t="shared" si="1"/>
        <v>267512.33909100003</v>
      </c>
      <c r="R18" s="32"/>
      <c r="S18" s="32"/>
      <c r="T18" s="32"/>
    </row>
    <row r="19" spans="1:20" s="3" customFormat="1" ht="18" customHeight="1" x14ac:dyDescent="0.2">
      <c r="A19" s="21" t="s">
        <v>6</v>
      </c>
      <c r="B19" s="248">
        <f>'15.3'!AC17</f>
        <v>2178.273342</v>
      </c>
      <c r="C19" s="248">
        <f>'16.3'!V17</f>
        <v>0</v>
      </c>
      <c r="D19" s="248">
        <f>'17.3'!U18</f>
        <v>21009.049293</v>
      </c>
      <c r="E19" s="248">
        <f>'18.3'!U17</f>
        <v>451.99970000000008</v>
      </c>
      <c r="F19" s="248">
        <f>'19.3'!I17</f>
        <v>1.6</v>
      </c>
      <c r="G19" s="248">
        <f>'20.3'!K18</f>
        <v>0</v>
      </c>
      <c r="H19" s="248">
        <v>0</v>
      </c>
      <c r="I19" s="247">
        <f t="shared" si="2"/>
        <v>23640.922334999999</v>
      </c>
      <c r="J19" s="248">
        <f>'23.3'!S18</f>
        <v>47816.834925999996</v>
      </c>
      <c r="K19" s="248">
        <f>'24.3'!Y18</f>
        <v>7354.4328339999984</v>
      </c>
      <c r="L19" s="248">
        <f>'25.3'!K18</f>
        <v>0</v>
      </c>
      <c r="M19" s="248">
        <f>'26.3'!Q20</f>
        <v>0</v>
      </c>
      <c r="N19" s="248">
        <f>'27.6'!I18</f>
        <v>170.39</v>
      </c>
      <c r="O19" s="248">
        <f>'28.3'!$N17</f>
        <v>0</v>
      </c>
      <c r="P19" s="247">
        <f t="shared" si="0"/>
        <v>55341.657759999995</v>
      </c>
      <c r="Q19" s="247">
        <f t="shared" si="1"/>
        <v>78982.580094999998</v>
      </c>
      <c r="R19" s="32"/>
      <c r="S19" s="32"/>
      <c r="T19" s="32"/>
    </row>
    <row r="20" spans="1:20" s="3" customFormat="1" ht="18" customHeight="1" x14ac:dyDescent="0.2">
      <c r="A20" s="20" t="s">
        <v>10</v>
      </c>
      <c r="B20" s="245">
        <f>'15.3'!AC18</f>
        <v>17106.873333</v>
      </c>
      <c r="C20" s="245">
        <f>'16.3'!V18</f>
        <v>0</v>
      </c>
      <c r="D20" s="245">
        <f>'17.3'!U19</f>
        <v>5373.0805319999999</v>
      </c>
      <c r="E20" s="245">
        <f>'18.3'!U18</f>
        <v>917.9214149999998</v>
      </c>
      <c r="F20" s="245">
        <f>'19.3'!I18</f>
        <v>433.50234000000006</v>
      </c>
      <c r="G20" s="245">
        <f>'20.3'!K19</f>
        <v>2710.3663200000001</v>
      </c>
      <c r="H20" s="245">
        <v>0</v>
      </c>
      <c r="I20" s="246">
        <f t="shared" si="2"/>
        <v>26541.74394</v>
      </c>
      <c r="J20" s="245">
        <f>'23.3'!S19</f>
        <v>139.85550000000001</v>
      </c>
      <c r="K20" s="245">
        <f>'24.3'!Y19</f>
        <v>22190.864335999999</v>
      </c>
      <c r="L20" s="245">
        <f>'25.3'!K19</f>
        <v>0</v>
      </c>
      <c r="M20" s="245">
        <f>'26.3'!Q21</f>
        <v>0</v>
      </c>
      <c r="N20" s="245">
        <f>'27.6'!I19</f>
        <v>12.72</v>
      </c>
      <c r="O20" s="245">
        <f>'28.3'!$N18</f>
        <v>0</v>
      </c>
      <c r="P20" s="246">
        <f t="shared" si="0"/>
        <v>22343.439836000001</v>
      </c>
      <c r="Q20" s="246">
        <f t="shared" si="1"/>
        <v>48885.183776000005</v>
      </c>
      <c r="R20" s="32"/>
      <c r="S20" s="32"/>
      <c r="T20" s="32"/>
    </row>
    <row r="21" spans="1:20" s="3" customFormat="1" ht="18" customHeight="1" x14ac:dyDescent="0.2">
      <c r="A21" s="21" t="s">
        <v>7</v>
      </c>
      <c r="B21" s="248">
        <f>'15.3'!AC19</f>
        <v>123797.95134000003</v>
      </c>
      <c r="C21" s="248">
        <f>'16.3'!V19</f>
        <v>0</v>
      </c>
      <c r="D21" s="248">
        <f>'17.3'!U20</f>
        <v>13120.176935999996</v>
      </c>
      <c r="E21" s="248">
        <f>'18.3'!U19</f>
        <v>2930.8585320000007</v>
      </c>
      <c r="F21" s="248">
        <f>'19.3'!I19</f>
        <v>0</v>
      </c>
      <c r="G21" s="248">
        <f>'20.3'!K20</f>
        <v>0</v>
      </c>
      <c r="H21" s="248">
        <v>0</v>
      </c>
      <c r="I21" s="247">
        <f t="shared" si="2"/>
        <v>139848.98680800005</v>
      </c>
      <c r="J21" s="248">
        <f>'23.3'!S20</f>
        <v>107341.724779</v>
      </c>
      <c r="K21" s="248">
        <f>'24.3'!Y20</f>
        <v>3422.0282899999997</v>
      </c>
      <c r="L21" s="248">
        <f>'25.3'!K20</f>
        <v>6.306</v>
      </c>
      <c r="M21" s="248">
        <f>'26.3'!Q22</f>
        <v>12.24</v>
      </c>
      <c r="N21" s="248">
        <f>'27.6'!I20</f>
        <v>0.40500000000000003</v>
      </c>
      <c r="O21" s="248">
        <f>'28.3'!$N19</f>
        <v>0</v>
      </c>
      <c r="P21" s="247">
        <f t="shared" si="0"/>
        <v>110782.704069</v>
      </c>
      <c r="Q21" s="247">
        <f t="shared" si="1"/>
        <v>250631.69087700004</v>
      </c>
      <c r="R21" s="32"/>
      <c r="S21" s="32"/>
      <c r="T21" s="32"/>
    </row>
    <row r="22" spans="1:20" ht="18" customHeight="1" x14ac:dyDescent="0.2">
      <c r="A22" s="282" t="s">
        <v>8</v>
      </c>
      <c r="B22" s="245">
        <f>'15.3'!AC20</f>
        <v>22971.180779999999</v>
      </c>
      <c r="C22" s="245">
        <f>'16.3'!V20</f>
        <v>0</v>
      </c>
      <c r="D22" s="245">
        <f>'17.3'!U21</f>
        <v>5.85</v>
      </c>
      <c r="E22" s="245">
        <f>'18.3'!U20</f>
        <v>948.35</v>
      </c>
      <c r="F22" s="245">
        <f>'19.3'!I20</f>
        <v>1.05</v>
      </c>
      <c r="G22" s="245">
        <f>'20.3'!K21</f>
        <v>0</v>
      </c>
      <c r="H22" s="245">
        <v>0</v>
      </c>
      <c r="I22" s="246">
        <f t="shared" si="2"/>
        <v>23926.430779999995</v>
      </c>
      <c r="J22" s="245">
        <f>'23.3'!S21</f>
        <v>167373.66</v>
      </c>
      <c r="K22" s="245">
        <f>'24.3'!Y21</f>
        <v>5704.0199999999995</v>
      </c>
      <c r="L22" s="245">
        <f>'25.3'!K21</f>
        <v>8347.92</v>
      </c>
      <c r="M22" s="245">
        <f>'26.3'!Q23</f>
        <v>5663.5099999999993</v>
      </c>
      <c r="N22" s="245">
        <f>'27.6'!I21</f>
        <v>1267.8</v>
      </c>
      <c r="O22" s="245">
        <f>'28.3'!$N20</f>
        <v>57239.456000000006</v>
      </c>
      <c r="P22" s="246">
        <f t="shared" si="0"/>
        <v>245596.36600000001</v>
      </c>
      <c r="Q22" s="246">
        <f t="shared" si="1"/>
        <v>269522.79677999998</v>
      </c>
      <c r="R22" s="32"/>
      <c r="S22" s="32"/>
      <c r="T22" s="32"/>
    </row>
    <row r="23" spans="1:20" ht="18" customHeight="1" x14ac:dyDescent="0.2">
      <c r="A23" s="21" t="s">
        <v>16</v>
      </c>
      <c r="B23" s="248">
        <f>'15.3'!AC21</f>
        <v>0</v>
      </c>
      <c r="C23" s="248">
        <f>'16.3'!V21</f>
        <v>0</v>
      </c>
      <c r="D23" s="248">
        <f>'17.3'!U22</f>
        <v>5.2249999999999996</v>
      </c>
      <c r="E23" s="248">
        <f>'18.3'!U21</f>
        <v>6.1870000000000003</v>
      </c>
      <c r="F23" s="248">
        <f>'19.3'!I21</f>
        <v>0</v>
      </c>
      <c r="G23" s="248">
        <f>'20.3'!K22</f>
        <v>0</v>
      </c>
      <c r="H23" s="248">
        <v>0</v>
      </c>
      <c r="I23" s="247">
        <f t="shared" si="2"/>
        <v>11.411999999999999</v>
      </c>
      <c r="J23" s="248">
        <f>'23.3'!S22</f>
        <v>0</v>
      </c>
      <c r="K23" s="248">
        <f>'24.3'!Y22</f>
        <v>163.25300099999998</v>
      </c>
      <c r="L23" s="248">
        <f>'25.3'!K22</f>
        <v>0</v>
      </c>
      <c r="M23" s="248">
        <f>'26.3'!Q24</f>
        <v>0</v>
      </c>
      <c r="N23" s="248">
        <f>'27.6'!I22</f>
        <v>7.7039999999999997</v>
      </c>
      <c r="O23" s="248">
        <f>'28.3'!$N21</f>
        <v>0</v>
      </c>
      <c r="P23" s="247">
        <f t="shared" si="0"/>
        <v>170.95700099999999</v>
      </c>
      <c r="Q23" s="247">
        <f t="shared" si="1"/>
        <v>182.369001</v>
      </c>
      <c r="R23" s="32"/>
      <c r="S23" s="32"/>
      <c r="T23" s="32"/>
    </row>
    <row r="24" spans="1:20" ht="18" customHeight="1" x14ac:dyDescent="0.2">
      <c r="A24" s="282" t="s">
        <v>545</v>
      </c>
      <c r="B24" s="245">
        <v>0</v>
      </c>
      <c r="C24" s="245">
        <v>0</v>
      </c>
      <c r="D24" s="245">
        <v>0</v>
      </c>
      <c r="E24" s="245">
        <f>'18.3'!U22</f>
        <v>0</v>
      </c>
      <c r="F24" s="245">
        <f>'19.3'!I22</f>
        <v>0</v>
      </c>
      <c r="G24" s="245">
        <v>0</v>
      </c>
      <c r="H24" s="245">
        <v>0</v>
      </c>
      <c r="I24" s="246">
        <f>SUM(B24:H24)</f>
        <v>0</v>
      </c>
      <c r="J24" s="245">
        <v>0</v>
      </c>
      <c r="K24" s="245">
        <v>0</v>
      </c>
      <c r="L24" s="245">
        <f>'25.3'!K23</f>
        <v>37.5</v>
      </c>
      <c r="M24" s="245">
        <v>0</v>
      </c>
      <c r="N24" s="245">
        <v>0</v>
      </c>
      <c r="O24" s="245">
        <v>0</v>
      </c>
      <c r="P24" s="246">
        <f>SUM(J24:O24)</f>
        <v>37.5</v>
      </c>
      <c r="Q24" s="246">
        <f>I24+P24</f>
        <v>37.5</v>
      </c>
      <c r="R24" s="32"/>
      <c r="S24" s="32"/>
      <c r="T24" s="32"/>
    </row>
    <row r="25" spans="1:20" ht="24" customHeight="1" x14ac:dyDescent="0.2">
      <c r="A25" s="12" t="s">
        <v>43</v>
      </c>
      <c r="B25" s="255">
        <f>SUM(B10:B24)</f>
        <v>493992.88655600004</v>
      </c>
      <c r="C25" s="255">
        <f t="shared" ref="C25:Q25" si="3">SUM(C10:C24)</f>
        <v>99056.926477000001</v>
      </c>
      <c r="D25" s="255">
        <f t="shared" si="3"/>
        <v>219881.56568100004</v>
      </c>
      <c r="E25" s="255">
        <f t="shared" si="3"/>
        <v>38368.969087999991</v>
      </c>
      <c r="F25" s="255">
        <f t="shared" si="3"/>
        <v>2021.3800569999999</v>
      </c>
      <c r="G25" s="255">
        <f t="shared" si="3"/>
        <v>3014.71054</v>
      </c>
      <c r="H25" s="255">
        <f t="shared" si="3"/>
        <v>18.405999999999999</v>
      </c>
      <c r="I25" s="255">
        <f t="shared" si="3"/>
        <v>856354.84439900005</v>
      </c>
      <c r="J25" s="255">
        <f t="shared" si="3"/>
        <v>1776507.0015980003</v>
      </c>
      <c r="K25" s="255">
        <f t="shared" si="3"/>
        <v>600409.176737</v>
      </c>
      <c r="L25" s="255">
        <f t="shared" si="3"/>
        <v>13440.479949999999</v>
      </c>
      <c r="M25" s="255">
        <f t="shared" si="3"/>
        <v>5675.7499999999991</v>
      </c>
      <c r="N25" s="255">
        <f t="shared" si="3"/>
        <v>120417.93514700004</v>
      </c>
      <c r="O25" s="255">
        <f t="shared" si="3"/>
        <v>57535.856000000007</v>
      </c>
      <c r="P25" s="255">
        <f t="shared" si="3"/>
        <v>2573986.1994320001</v>
      </c>
      <c r="Q25" s="255">
        <f t="shared" si="3"/>
        <v>3430341.0438310006</v>
      </c>
      <c r="R25" s="32"/>
      <c r="S25" s="32"/>
      <c r="T25" s="32"/>
    </row>
    <row r="26" spans="1:20" s="3" customFormat="1" x14ac:dyDescent="0.2"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682"/>
      <c r="P26" s="45"/>
      <c r="Q26" s="45"/>
    </row>
    <row r="27" spans="1:20" x14ac:dyDescent="0.2">
      <c r="A27" s="3"/>
      <c r="B27" s="45"/>
      <c r="C27" s="6"/>
      <c r="D27" s="1"/>
      <c r="F27" s="32"/>
      <c r="G27" s="28"/>
      <c r="H27" s="737"/>
      <c r="I27" s="45"/>
      <c r="O27" s="431"/>
      <c r="P27" s="45"/>
      <c r="Q27" s="236"/>
    </row>
    <row r="28" spans="1:20" x14ac:dyDescent="0.2">
      <c r="A28" s="3"/>
      <c r="G28" s="28"/>
      <c r="H28" s="28"/>
      <c r="I28" s="45"/>
      <c r="O28" s="431"/>
      <c r="P28" s="45"/>
      <c r="Q28" s="236"/>
      <c r="R28" s="50"/>
    </row>
    <row r="29" spans="1:20" x14ac:dyDescent="0.2">
      <c r="A29" s="3"/>
      <c r="G29" s="28"/>
      <c r="H29" s="28"/>
      <c r="I29" s="45"/>
      <c r="O29" s="431"/>
      <c r="P29" s="45"/>
      <c r="R29" s="50"/>
    </row>
    <row r="30" spans="1:20" x14ac:dyDescent="0.2">
      <c r="I30" s="45"/>
      <c r="O30" s="431"/>
      <c r="P30" s="45"/>
      <c r="R30" s="50"/>
    </row>
    <row r="31" spans="1:20" x14ac:dyDescent="0.2">
      <c r="E31" s="545"/>
      <c r="I31" s="45"/>
      <c r="O31" s="431"/>
      <c r="P31" s="45"/>
      <c r="R31" s="50"/>
    </row>
    <row r="32" spans="1:20" x14ac:dyDescent="0.2">
      <c r="I32" s="45"/>
      <c r="P32" s="45"/>
    </row>
    <row r="33" spans="9:16" x14ac:dyDescent="0.2">
      <c r="I33" s="45"/>
      <c r="O33" s="431"/>
      <c r="P33" s="45"/>
    </row>
    <row r="34" spans="9:16" x14ac:dyDescent="0.2">
      <c r="I34" s="45"/>
      <c r="P34" s="45"/>
    </row>
    <row r="35" spans="9:16" x14ac:dyDescent="0.2">
      <c r="I35" s="45"/>
      <c r="P35" s="45"/>
    </row>
    <row r="36" spans="9:16" x14ac:dyDescent="0.2">
      <c r="I36" s="45"/>
      <c r="P36" s="45"/>
    </row>
    <row r="37" spans="9:16" x14ac:dyDescent="0.2">
      <c r="I37" s="45"/>
      <c r="P37" s="45"/>
    </row>
    <row r="38" spans="9:16" x14ac:dyDescent="0.2">
      <c r="I38" s="45"/>
      <c r="P38" s="45"/>
    </row>
    <row r="39" spans="9:16" x14ac:dyDescent="0.2">
      <c r="I39" s="45"/>
      <c r="P39" s="45"/>
    </row>
    <row r="40" spans="9:16" x14ac:dyDescent="0.2">
      <c r="I40" s="45"/>
      <c r="P40" s="45"/>
    </row>
    <row r="41" spans="9:16" x14ac:dyDescent="0.2">
      <c r="I41" s="45"/>
      <c r="P41" s="45"/>
    </row>
    <row r="42" spans="9:16" x14ac:dyDescent="0.2">
      <c r="I42" s="45"/>
      <c r="P42" s="45"/>
    </row>
    <row r="43" spans="9:16" x14ac:dyDescent="0.2">
      <c r="I43" s="45"/>
      <c r="P43" s="45"/>
    </row>
    <row r="44" spans="9:16" x14ac:dyDescent="0.2">
      <c r="I44" s="45"/>
      <c r="P44" s="45"/>
    </row>
    <row r="45" spans="9:16" x14ac:dyDescent="0.2">
      <c r="I45" s="45"/>
      <c r="P45" s="45"/>
    </row>
    <row r="46" spans="9:16" x14ac:dyDescent="0.2">
      <c r="I46" s="45"/>
      <c r="P46" s="45"/>
    </row>
    <row r="47" spans="9:16" x14ac:dyDescent="0.2">
      <c r="I47" s="45"/>
      <c r="P47" s="45"/>
    </row>
  </sheetData>
  <mergeCells count="8">
    <mergeCell ref="A8:A9"/>
    <mergeCell ref="B8:I8"/>
    <mergeCell ref="J8:P8"/>
    <mergeCell ref="Q8:Q9"/>
    <mergeCell ref="A2:Q2"/>
    <mergeCell ref="A3:Q3"/>
    <mergeCell ref="A4:Q4"/>
    <mergeCell ref="A5:Q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52"/>
  <sheetViews>
    <sheetView view="pageBreakPreview" zoomScale="80" zoomScaleNormal="80" zoomScaleSheetLayoutView="80" workbookViewId="0">
      <pane xSplit="1" topLeftCell="B1" activePane="topRight" state="frozen"/>
      <selection activeCell="Q36" sqref="Q36"/>
      <selection pane="topRight" activeCell="Q36" sqref="Q36"/>
    </sheetView>
  </sheetViews>
  <sheetFormatPr defaultRowHeight="12.75" x14ac:dyDescent="0.2"/>
  <cols>
    <col min="1" max="1" width="13.85546875" customWidth="1"/>
    <col min="2" max="4" width="11.28515625" bestFit="1" customWidth="1"/>
    <col min="5" max="5" width="10.28515625" bestFit="1" customWidth="1"/>
    <col min="6" max="6" width="9.28515625" bestFit="1" customWidth="1"/>
    <col min="7" max="8" width="9.28515625" customWidth="1"/>
    <col min="9" max="9" width="14.140625" customWidth="1"/>
    <col min="10" max="10" width="12.85546875" bestFit="1" customWidth="1"/>
    <col min="11" max="11" width="11.28515625" bestFit="1" customWidth="1"/>
    <col min="12" max="13" width="12.7109375" customWidth="1"/>
    <col min="14" max="15" width="12.5703125" customWidth="1"/>
    <col min="16" max="16" width="13.7109375" customWidth="1"/>
    <col min="17" max="17" width="15.140625" customWidth="1"/>
    <col min="18" max="18" width="12.5703125" style="1" customWidth="1"/>
    <col min="256" max="256" width="12.42578125" customWidth="1"/>
    <col min="257" max="259" width="11.28515625" bestFit="1" customWidth="1"/>
    <col min="260" max="260" width="10.28515625" bestFit="1" customWidth="1"/>
    <col min="261" max="261" width="9.28515625" bestFit="1" customWidth="1"/>
    <col min="262" max="262" width="9.28515625" customWidth="1"/>
    <col min="263" max="263" width="11.28515625" bestFit="1" customWidth="1"/>
    <col min="264" max="264" width="12.85546875" bestFit="1" customWidth="1"/>
    <col min="265" max="265" width="11.28515625" bestFit="1" customWidth="1"/>
    <col min="266" max="267" width="12.7109375" customWidth="1"/>
    <col min="268" max="268" width="11.28515625" bestFit="1" customWidth="1"/>
    <col min="269" max="269" width="9" customWidth="1"/>
    <col min="270" max="270" width="9.28515625" bestFit="1" customWidth="1"/>
    <col min="271" max="271" width="11.28515625" bestFit="1" customWidth="1"/>
    <col min="272" max="273" width="12.85546875" bestFit="1" customWidth="1"/>
    <col min="274" max="274" width="12.5703125" customWidth="1"/>
    <col min="512" max="512" width="12.42578125" customWidth="1"/>
    <col min="513" max="515" width="11.28515625" bestFit="1" customWidth="1"/>
    <col min="516" max="516" width="10.28515625" bestFit="1" customWidth="1"/>
    <col min="517" max="517" width="9.28515625" bestFit="1" customWidth="1"/>
    <col min="518" max="518" width="9.28515625" customWidth="1"/>
    <col min="519" max="519" width="11.28515625" bestFit="1" customWidth="1"/>
    <col min="520" max="520" width="12.85546875" bestFit="1" customWidth="1"/>
    <col min="521" max="521" width="11.28515625" bestFit="1" customWidth="1"/>
    <col min="522" max="523" width="12.7109375" customWidth="1"/>
    <col min="524" max="524" width="11.28515625" bestFit="1" customWidth="1"/>
    <col min="525" max="525" width="9" customWidth="1"/>
    <col min="526" max="526" width="9.28515625" bestFit="1" customWidth="1"/>
    <col min="527" max="527" width="11.28515625" bestFit="1" customWidth="1"/>
    <col min="528" max="529" width="12.85546875" bestFit="1" customWidth="1"/>
    <col min="530" max="530" width="12.5703125" customWidth="1"/>
    <col min="768" max="768" width="12.42578125" customWidth="1"/>
    <col min="769" max="771" width="11.28515625" bestFit="1" customWidth="1"/>
    <col min="772" max="772" width="10.28515625" bestFit="1" customWidth="1"/>
    <col min="773" max="773" width="9.28515625" bestFit="1" customWidth="1"/>
    <col min="774" max="774" width="9.28515625" customWidth="1"/>
    <col min="775" max="775" width="11.28515625" bestFit="1" customWidth="1"/>
    <col min="776" max="776" width="12.85546875" bestFit="1" customWidth="1"/>
    <col min="777" max="777" width="11.28515625" bestFit="1" customWidth="1"/>
    <col min="778" max="779" width="12.7109375" customWidth="1"/>
    <col min="780" max="780" width="11.28515625" bestFit="1" customWidth="1"/>
    <col min="781" max="781" width="9" customWidth="1"/>
    <col min="782" max="782" width="9.28515625" bestFit="1" customWidth="1"/>
    <col min="783" max="783" width="11.28515625" bestFit="1" customWidth="1"/>
    <col min="784" max="785" width="12.85546875" bestFit="1" customWidth="1"/>
    <col min="786" max="786" width="12.5703125" customWidth="1"/>
    <col min="1024" max="1024" width="12.42578125" customWidth="1"/>
    <col min="1025" max="1027" width="11.28515625" bestFit="1" customWidth="1"/>
    <col min="1028" max="1028" width="10.28515625" bestFit="1" customWidth="1"/>
    <col min="1029" max="1029" width="9.28515625" bestFit="1" customWidth="1"/>
    <col min="1030" max="1030" width="9.28515625" customWidth="1"/>
    <col min="1031" max="1031" width="11.28515625" bestFit="1" customWidth="1"/>
    <col min="1032" max="1032" width="12.85546875" bestFit="1" customWidth="1"/>
    <col min="1033" max="1033" width="11.28515625" bestFit="1" customWidth="1"/>
    <col min="1034" max="1035" width="12.7109375" customWidth="1"/>
    <col min="1036" max="1036" width="11.28515625" bestFit="1" customWidth="1"/>
    <col min="1037" max="1037" width="9" customWidth="1"/>
    <col min="1038" max="1038" width="9.28515625" bestFit="1" customWidth="1"/>
    <col min="1039" max="1039" width="11.28515625" bestFit="1" customWidth="1"/>
    <col min="1040" max="1041" width="12.85546875" bestFit="1" customWidth="1"/>
    <col min="1042" max="1042" width="12.5703125" customWidth="1"/>
    <col min="1280" max="1280" width="12.42578125" customWidth="1"/>
    <col min="1281" max="1283" width="11.28515625" bestFit="1" customWidth="1"/>
    <col min="1284" max="1284" width="10.28515625" bestFit="1" customWidth="1"/>
    <col min="1285" max="1285" width="9.28515625" bestFit="1" customWidth="1"/>
    <col min="1286" max="1286" width="9.28515625" customWidth="1"/>
    <col min="1287" max="1287" width="11.28515625" bestFit="1" customWidth="1"/>
    <col min="1288" max="1288" width="12.85546875" bestFit="1" customWidth="1"/>
    <col min="1289" max="1289" width="11.28515625" bestFit="1" customWidth="1"/>
    <col min="1290" max="1291" width="12.7109375" customWidth="1"/>
    <col min="1292" max="1292" width="11.28515625" bestFit="1" customWidth="1"/>
    <col min="1293" max="1293" width="9" customWidth="1"/>
    <col min="1294" max="1294" width="9.28515625" bestFit="1" customWidth="1"/>
    <col min="1295" max="1295" width="11.28515625" bestFit="1" customWidth="1"/>
    <col min="1296" max="1297" width="12.85546875" bestFit="1" customWidth="1"/>
    <col min="1298" max="1298" width="12.5703125" customWidth="1"/>
    <col min="1536" max="1536" width="12.42578125" customWidth="1"/>
    <col min="1537" max="1539" width="11.28515625" bestFit="1" customWidth="1"/>
    <col min="1540" max="1540" width="10.28515625" bestFit="1" customWidth="1"/>
    <col min="1541" max="1541" width="9.28515625" bestFit="1" customWidth="1"/>
    <col min="1542" max="1542" width="9.28515625" customWidth="1"/>
    <col min="1543" max="1543" width="11.28515625" bestFit="1" customWidth="1"/>
    <col min="1544" max="1544" width="12.85546875" bestFit="1" customWidth="1"/>
    <col min="1545" max="1545" width="11.28515625" bestFit="1" customWidth="1"/>
    <col min="1546" max="1547" width="12.7109375" customWidth="1"/>
    <col min="1548" max="1548" width="11.28515625" bestFit="1" customWidth="1"/>
    <col min="1549" max="1549" width="9" customWidth="1"/>
    <col min="1550" max="1550" width="9.28515625" bestFit="1" customWidth="1"/>
    <col min="1551" max="1551" width="11.28515625" bestFit="1" customWidth="1"/>
    <col min="1552" max="1553" width="12.85546875" bestFit="1" customWidth="1"/>
    <col min="1554" max="1554" width="12.5703125" customWidth="1"/>
    <col min="1792" max="1792" width="12.42578125" customWidth="1"/>
    <col min="1793" max="1795" width="11.28515625" bestFit="1" customWidth="1"/>
    <col min="1796" max="1796" width="10.28515625" bestFit="1" customWidth="1"/>
    <col min="1797" max="1797" width="9.28515625" bestFit="1" customWidth="1"/>
    <col min="1798" max="1798" width="9.28515625" customWidth="1"/>
    <col min="1799" max="1799" width="11.28515625" bestFit="1" customWidth="1"/>
    <col min="1800" max="1800" width="12.85546875" bestFit="1" customWidth="1"/>
    <col min="1801" max="1801" width="11.28515625" bestFit="1" customWidth="1"/>
    <col min="1802" max="1803" width="12.7109375" customWidth="1"/>
    <col min="1804" max="1804" width="11.28515625" bestFit="1" customWidth="1"/>
    <col min="1805" max="1805" width="9" customWidth="1"/>
    <col min="1806" max="1806" width="9.28515625" bestFit="1" customWidth="1"/>
    <col min="1807" max="1807" width="11.28515625" bestFit="1" customWidth="1"/>
    <col min="1808" max="1809" width="12.85546875" bestFit="1" customWidth="1"/>
    <col min="1810" max="1810" width="12.5703125" customWidth="1"/>
    <col min="2048" max="2048" width="12.42578125" customWidth="1"/>
    <col min="2049" max="2051" width="11.28515625" bestFit="1" customWidth="1"/>
    <col min="2052" max="2052" width="10.28515625" bestFit="1" customWidth="1"/>
    <col min="2053" max="2053" width="9.28515625" bestFit="1" customWidth="1"/>
    <col min="2054" max="2054" width="9.28515625" customWidth="1"/>
    <col min="2055" max="2055" width="11.28515625" bestFit="1" customWidth="1"/>
    <col min="2056" max="2056" width="12.85546875" bestFit="1" customWidth="1"/>
    <col min="2057" max="2057" width="11.28515625" bestFit="1" customWidth="1"/>
    <col min="2058" max="2059" width="12.7109375" customWidth="1"/>
    <col min="2060" max="2060" width="11.28515625" bestFit="1" customWidth="1"/>
    <col min="2061" max="2061" width="9" customWidth="1"/>
    <col min="2062" max="2062" width="9.28515625" bestFit="1" customWidth="1"/>
    <col min="2063" max="2063" width="11.28515625" bestFit="1" customWidth="1"/>
    <col min="2064" max="2065" width="12.85546875" bestFit="1" customWidth="1"/>
    <col min="2066" max="2066" width="12.5703125" customWidth="1"/>
    <col min="2304" max="2304" width="12.42578125" customWidth="1"/>
    <col min="2305" max="2307" width="11.28515625" bestFit="1" customWidth="1"/>
    <col min="2308" max="2308" width="10.28515625" bestFit="1" customWidth="1"/>
    <col min="2309" max="2309" width="9.28515625" bestFit="1" customWidth="1"/>
    <col min="2310" max="2310" width="9.28515625" customWidth="1"/>
    <col min="2311" max="2311" width="11.28515625" bestFit="1" customWidth="1"/>
    <col min="2312" max="2312" width="12.85546875" bestFit="1" customWidth="1"/>
    <col min="2313" max="2313" width="11.28515625" bestFit="1" customWidth="1"/>
    <col min="2314" max="2315" width="12.7109375" customWidth="1"/>
    <col min="2316" max="2316" width="11.28515625" bestFit="1" customWidth="1"/>
    <col min="2317" max="2317" width="9" customWidth="1"/>
    <col min="2318" max="2318" width="9.28515625" bestFit="1" customWidth="1"/>
    <col min="2319" max="2319" width="11.28515625" bestFit="1" customWidth="1"/>
    <col min="2320" max="2321" width="12.85546875" bestFit="1" customWidth="1"/>
    <col min="2322" max="2322" width="12.5703125" customWidth="1"/>
    <col min="2560" max="2560" width="12.42578125" customWidth="1"/>
    <col min="2561" max="2563" width="11.28515625" bestFit="1" customWidth="1"/>
    <col min="2564" max="2564" width="10.28515625" bestFit="1" customWidth="1"/>
    <col min="2565" max="2565" width="9.28515625" bestFit="1" customWidth="1"/>
    <col min="2566" max="2566" width="9.28515625" customWidth="1"/>
    <col min="2567" max="2567" width="11.28515625" bestFit="1" customWidth="1"/>
    <col min="2568" max="2568" width="12.85546875" bestFit="1" customWidth="1"/>
    <col min="2569" max="2569" width="11.28515625" bestFit="1" customWidth="1"/>
    <col min="2570" max="2571" width="12.7109375" customWidth="1"/>
    <col min="2572" max="2572" width="11.28515625" bestFit="1" customWidth="1"/>
    <col min="2573" max="2573" width="9" customWidth="1"/>
    <col min="2574" max="2574" width="9.28515625" bestFit="1" customWidth="1"/>
    <col min="2575" max="2575" width="11.28515625" bestFit="1" customWidth="1"/>
    <col min="2576" max="2577" width="12.85546875" bestFit="1" customWidth="1"/>
    <col min="2578" max="2578" width="12.5703125" customWidth="1"/>
    <col min="2816" max="2816" width="12.42578125" customWidth="1"/>
    <col min="2817" max="2819" width="11.28515625" bestFit="1" customWidth="1"/>
    <col min="2820" max="2820" width="10.28515625" bestFit="1" customWidth="1"/>
    <col min="2821" max="2821" width="9.28515625" bestFit="1" customWidth="1"/>
    <col min="2822" max="2822" width="9.28515625" customWidth="1"/>
    <col min="2823" max="2823" width="11.28515625" bestFit="1" customWidth="1"/>
    <col min="2824" max="2824" width="12.85546875" bestFit="1" customWidth="1"/>
    <col min="2825" max="2825" width="11.28515625" bestFit="1" customWidth="1"/>
    <col min="2826" max="2827" width="12.7109375" customWidth="1"/>
    <col min="2828" max="2828" width="11.28515625" bestFit="1" customWidth="1"/>
    <col min="2829" max="2829" width="9" customWidth="1"/>
    <col min="2830" max="2830" width="9.28515625" bestFit="1" customWidth="1"/>
    <col min="2831" max="2831" width="11.28515625" bestFit="1" customWidth="1"/>
    <col min="2832" max="2833" width="12.85546875" bestFit="1" customWidth="1"/>
    <col min="2834" max="2834" width="12.5703125" customWidth="1"/>
    <col min="3072" max="3072" width="12.42578125" customWidth="1"/>
    <col min="3073" max="3075" width="11.28515625" bestFit="1" customWidth="1"/>
    <col min="3076" max="3076" width="10.28515625" bestFit="1" customWidth="1"/>
    <col min="3077" max="3077" width="9.28515625" bestFit="1" customWidth="1"/>
    <col min="3078" max="3078" width="9.28515625" customWidth="1"/>
    <col min="3079" max="3079" width="11.28515625" bestFit="1" customWidth="1"/>
    <col min="3080" max="3080" width="12.85546875" bestFit="1" customWidth="1"/>
    <col min="3081" max="3081" width="11.28515625" bestFit="1" customWidth="1"/>
    <col min="3082" max="3083" width="12.7109375" customWidth="1"/>
    <col min="3084" max="3084" width="11.28515625" bestFit="1" customWidth="1"/>
    <col min="3085" max="3085" width="9" customWidth="1"/>
    <col min="3086" max="3086" width="9.28515625" bestFit="1" customWidth="1"/>
    <col min="3087" max="3087" width="11.28515625" bestFit="1" customWidth="1"/>
    <col min="3088" max="3089" width="12.85546875" bestFit="1" customWidth="1"/>
    <col min="3090" max="3090" width="12.5703125" customWidth="1"/>
    <col min="3328" max="3328" width="12.42578125" customWidth="1"/>
    <col min="3329" max="3331" width="11.28515625" bestFit="1" customWidth="1"/>
    <col min="3332" max="3332" width="10.28515625" bestFit="1" customWidth="1"/>
    <col min="3333" max="3333" width="9.28515625" bestFit="1" customWidth="1"/>
    <col min="3334" max="3334" width="9.28515625" customWidth="1"/>
    <col min="3335" max="3335" width="11.28515625" bestFit="1" customWidth="1"/>
    <col min="3336" max="3336" width="12.85546875" bestFit="1" customWidth="1"/>
    <col min="3337" max="3337" width="11.28515625" bestFit="1" customWidth="1"/>
    <col min="3338" max="3339" width="12.7109375" customWidth="1"/>
    <col min="3340" max="3340" width="11.28515625" bestFit="1" customWidth="1"/>
    <col min="3341" max="3341" width="9" customWidth="1"/>
    <col min="3342" max="3342" width="9.28515625" bestFit="1" customWidth="1"/>
    <col min="3343" max="3343" width="11.28515625" bestFit="1" customWidth="1"/>
    <col min="3344" max="3345" width="12.85546875" bestFit="1" customWidth="1"/>
    <col min="3346" max="3346" width="12.5703125" customWidth="1"/>
    <col min="3584" max="3584" width="12.42578125" customWidth="1"/>
    <col min="3585" max="3587" width="11.28515625" bestFit="1" customWidth="1"/>
    <col min="3588" max="3588" width="10.28515625" bestFit="1" customWidth="1"/>
    <col min="3589" max="3589" width="9.28515625" bestFit="1" customWidth="1"/>
    <col min="3590" max="3590" width="9.28515625" customWidth="1"/>
    <col min="3591" max="3591" width="11.28515625" bestFit="1" customWidth="1"/>
    <col min="3592" max="3592" width="12.85546875" bestFit="1" customWidth="1"/>
    <col min="3593" max="3593" width="11.28515625" bestFit="1" customWidth="1"/>
    <col min="3594" max="3595" width="12.7109375" customWidth="1"/>
    <col min="3596" max="3596" width="11.28515625" bestFit="1" customWidth="1"/>
    <col min="3597" max="3597" width="9" customWidth="1"/>
    <col min="3598" max="3598" width="9.28515625" bestFit="1" customWidth="1"/>
    <col min="3599" max="3599" width="11.28515625" bestFit="1" customWidth="1"/>
    <col min="3600" max="3601" width="12.85546875" bestFit="1" customWidth="1"/>
    <col min="3602" max="3602" width="12.5703125" customWidth="1"/>
    <col min="3840" max="3840" width="12.42578125" customWidth="1"/>
    <col min="3841" max="3843" width="11.28515625" bestFit="1" customWidth="1"/>
    <col min="3844" max="3844" width="10.28515625" bestFit="1" customWidth="1"/>
    <col min="3845" max="3845" width="9.28515625" bestFit="1" customWidth="1"/>
    <col min="3846" max="3846" width="9.28515625" customWidth="1"/>
    <col min="3847" max="3847" width="11.28515625" bestFit="1" customWidth="1"/>
    <col min="3848" max="3848" width="12.85546875" bestFit="1" customWidth="1"/>
    <col min="3849" max="3849" width="11.28515625" bestFit="1" customWidth="1"/>
    <col min="3850" max="3851" width="12.7109375" customWidth="1"/>
    <col min="3852" max="3852" width="11.28515625" bestFit="1" customWidth="1"/>
    <col min="3853" max="3853" width="9" customWidth="1"/>
    <col min="3854" max="3854" width="9.28515625" bestFit="1" customWidth="1"/>
    <col min="3855" max="3855" width="11.28515625" bestFit="1" customWidth="1"/>
    <col min="3856" max="3857" width="12.85546875" bestFit="1" customWidth="1"/>
    <col min="3858" max="3858" width="12.5703125" customWidth="1"/>
    <col min="4096" max="4096" width="12.42578125" customWidth="1"/>
    <col min="4097" max="4099" width="11.28515625" bestFit="1" customWidth="1"/>
    <col min="4100" max="4100" width="10.28515625" bestFit="1" customWidth="1"/>
    <col min="4101" max="4101" width="9.28515625" bestFit="1" customWidth="1"/>
    <col min="4102" max="4102" width="9.28515625" customWidth="1"/>
    <col min="4103" max="4103" width="11.28515625" bestFit="1" customWidth="1"/>
    <col min="4104" max="4104" width="12.85546875" bestFit="1" customWidth="1"/>
    <col min="4105" max="4105" width="11.28515625" bestFit="1" customWidth="1"/>
    <col min="4106" max="4107" width="12.7109375" customWidth="1"/>
    <col min="4108" max="4108" width="11.28515625" bestFit="1" customWidth="1"/>
    <col min="4109" max="4109" width="9" customWidth="1"/>
    <col min="4110" max="4110" width="9.28515625" bestFit="1" customWidth="1"/>
    <col min="4111" max="4111" width="11.28515625" bestFit="1" customWidth="1"/>
    <col min="4112" max="4113" width="12.85546875" bestFit="1" customWidth="1"/>
    <col min="4114" max="4114" width="12.5703125" customWidth="1"/>
    <col min="4352" max="4352" width="12.42578125" customWidth="1"/>
    <col min="4353" max="4355" width="11.28515625" bestFit="1" customWidth="1"/>
    <col min="4356" max="4356" width="10.28515625" bestFit="1" customWidth="1"/>
    <col min="4357" max="4357" width="9.28515625" bestFit="1" customWidth="1"/>
    <col min="4358" max="4358" width="9.28515625" customWidth="1"/>
    <col min="4359" max="4359" width="11.28515625" bestFit="1" customWidth="1"/>
    <col min="4360" max="4360" width="12.85546875" bestFit="1" customWidth="1"/>
    <col min="4361" max="4361" width="11.28515625" bestFit="1" customWidth="1"/>
    <col min="4362" max="4363" width="12.7109375" customWidth="1"/>
    <col min="4364" max="4364" width="11.28515625" bestFit="1" customWidth="1"/>
    <col min="4365" max="4365" width="9" customWidth="1"/>
    <col min="4366" max="4366" width="9.28515625" bestFit="1" customWidth="1"/>
    <col min="4367" max="4367" width="11.28515625" bestFit="1" customWidth="1"/>
    <col min="4368" max="4369" width="12.85546875" bestFit="1" customWidth="1"/>
    <col min="4370" max="4370" width="12.5703125" customWidth="1"/>
    <col min="4608" max="4608" width="12.42578125" customWidth="1"/>
    <col min="4609" max="4611" width="11.28515625" bestFit="1" customWidth="1"/>
    <col min="4612" max="4612" width="10.28515625" bestFit="1" customWidth="1"/>
    <col min="4613" max="4613" width="9.28515625" bestFit="1" customWidth="1"/>
    <col min="4614" max="4614" width="9.28515625" customWidth="1"/>
    <col min="4615" max="4615" width="11.28515625" bestFit="1" customWidth="1"/>
    <col min="4616" max="4616" width="12.85546875" bestFit="1" customWidth="1"/>
    <col min="4617" max="4617" width="11.28515625" bestFit="1" customWidth="1"/>
    <col min="4618" max="4619" width="12.7109375" customWidth="1"/>
    <col min="4620" max="4620" width="11.28515625" bestFit="1" customWidth="1"/>
    <col min="4621" max="4621" width="9" customWidth="1"/>
    <col min="4622" max="4622" width="9.28515625" bestFit="1" customWidth="1"/>
    <col min="4623" max="4623" width="11.28515625" bestFit="1" customWidth="1"/>
    <col min="4624" max="4625" width="12.85546875" bestFit="1" customWidth="1"/>
    <col min="4626" max="4626" width="12.5703125" customWidth="1"/>
    <col min="4864" max="4864" width="12.42578125" customWidth="1"/>
    <col min="4865" max="4867" width="11.28515625" bestFit="1" customWidth="1"/>
    <col min="4868" max="4868" width="10.28515625" bestFit="1" customWidth="1"/>
    <col min="4869" max="4869" width="9.28515625" bestFit="1" customWidth="1"/>
    <col min="4870" max="4870" width="9.28515625" customWidth="1"/>
    <col min="4871" max="4871" width="11.28515625" bestFit="1" customWidth="1"/>
    <col min="4872" max="4872" width="12.85546875" bestFit="1" customWidth="1"/>
    <col min="4873" max="4873" width="11.28515625" bestFit="1" customWidth="1"/>
    <col min="4874" max="4875" width="12.7109375" customWidth="1"/>
    <col min="4876" max="4876" width="11.28515625" bestFit="1" customWidth="1"/>
    <col min="4877" max="4877" width="9" customWidth="1"/>
    <col min="4878" max="4878" width="9.28515625" bestFit="1" customWidth="1"/>
    <col min="4879" max="4879" width="11.28515625" bestFit="1" customWidth="1"/>
    <col min="4880" max="4881" width="12.85546875" bestFit="1" customWidth="1"/>
    <col min="4882" max="4882" width="12.5703125" customWidth="1"/>
    <col min="5120" max="5120" width="12.42578125" customWidth="1"/>
    <col min="5121" max="5123" width="11.28515625" bestFit="1" customWidth="1"/>
    <col min="5124" max="5124" width="10.28515625" bestFit="1" customWidth="1"/>
    <col min="5125" max="5125" width="9.28515625" bestFit="1" customWidth="1"/>
    <col min="5126" max="5126" width="9.28515625" customWidth="1"/>
    <col min="5127" max="5127" width="11.28515625" bestFit="1" customWidth="1"/>
    <col min="5128" max="5128" width="12.85546875" bestFit="1" customWidth="1"/>
    <col min="5129" max="5129" width="11.28515625" bestFit="1" customWidth="1"/>
    <col min="5130" max="5131" width="12.7109375" customWidth="1"/>
    <col min="5132" max="5132" width="11.28515625" bestFit="1" customWidth="1"/>
    <col min="5133" max="5133" width="9" customWidth="1"/>
    <col min="5134" max="5134" width="9.28515625" bestFit="1" customWidth="1"/>
    <col min="5135" max="5135" width="11.28515625" bestFit="1" customWidth="1"/>
    <col min="5136" max="5137" width="12.85546875" bestFit="1" customWidth="1"/>
    <col min="5138" max="5138" width="12.5703125" customWidth="1"/>
    <col min="5376" max="5376" width="12.42578125" customWidth="1"/>
    <col min="5377" max="5379" width="11.28515625" bestFit="1" customWidth="1"/>
    <col min="5380" max="5380" width="10.28515625" bestFit="1" customWidth="1"/>
    <col min="5381" max="5381" width="9.28515625" bestFit="1" customWidth="1"/>
    <col min="5382" max="5382" width="9.28515625" customWidth="1"/>
    <col min="5383" max="5383" width="11.28515625" bestFit="1" customWidth="1"/>
    <col min="5384" max="5384" width="12.85546875" bestFit="1" customWidth="1"/>
    <col min="5385" max="5385" width="11.28515625" bestFit="1" customWidth="1"/>
    <col min="5386" max="5387" width="12.7109375" customWidth="1"/>
    <col min="5388" max="5388" width="11.28515625" bestFit="1" customWidth="1"/>
    <col min="5389" max="5389" width="9" customWidth="1"/>
    <col min="5390" max="5390" width="9.28515625" bestFit="1" customWidth="1"/>
    <col min="5391" max="5391" width="11.28515625" bestFit="1" customWidth="1"/>
    <col min="5392" max="5393" width="12.85546875" bestFit="1" customWidth="1"/>
    <col min="5394" max="5394" width="12.5703125" customWidth="1"/>
    <col min="5632" max="5632" width="12.42578125" customWidth="1"/>
    <col min="5633" max="5635" width="11.28515625" bestFit="1" customWidth="1"/>
    <col min="5636" max="5636" width="10.28515625" bestFit="1" customWidth="1"/>
    <col min="5637" max="5637" width="9.28515625" bestFit="1" customWidth="1"/>
    <col min="5638" max="5638" width="9.28515625" customWidth="1"/>
    <col min="5639" max="5639" width="11.28515625" bestFit="1" customWidth="1"/>
    <col min="5640" max="5640" width="12.85546875" bestFit="1" customWidth="1"/>
    <col min="5641" max="5641" width="11.28515625" bestFit="1" customWidth="1"/>
    <col min="5642" max="5643" width="12.7109375" customWidth="1"/>
    <col min="5644" max="5644" width="11.28515625" bestFit="1" customWidth="1"/>
    <col min="5645" max="5645" width="9" customWidth="1"/>
    <col min="5646" max="5646" width="9.28515625" bestFit="1" customWidth="1"/>
    <col min="5647" max="5647" width="11.28515625" bestFit="1" customWidth="1"/>
    <col min="5648" max="5649" width="12.85546875" bestFit="1" customWidth="1"/>
    <col min="5650" max="5650" width="12.5703125" customWidth="1"/>
    <col min="5888" max="5888" width="12.42578125" customWidth="1"/>
    <col min="5889" max="5891" width="11.28515625" bestFit="1" customWidth="1"/>
    <col min="5892" max="5892" width="10.28515625" bestFit="1" customWidth="1"/>
    <col min="5893" max="5893" width="9.28515625" bestFit="1" customWidth="1"/>
    <col min="5894" max="5894" width="9.28515625" customWidth="1"/>
    <col min="5895" max="5895" width="11.28515625" bestFit="1" customWidth="1"/>
    <col min="5896" max="5896" width="12.85546875" bestFit="1" customWidth="1"/>
    <col min="5897" max="5897" width="11.28515625" bestFit="1" customWidth="1"/>
    <col min="5898" max="5899" width="12.7109375" customWidth="1"/>
    <col min="5900" max="5900" width="11.28515625" bestFit="1" customWidth="1"/>
    <col min="5901" max="5901" width="9" customWidth="1"/>
    <col min="5902" max="5902" width="9.28515625" bestFit="1" customWidth="1"/>
    <col min="5903" max="5903" width="11.28515625" bestFit="1" customWidth="1"/>
    <col min="5904" max="5905" width="12.85546875" bestFit="1" customWidth="1"/>
    <col min="5906" max="5906" width="12.5703125" customWidth="1"/>
    <col min="6144" max="6144" width="12.42578125" customWidth="1"/>
    <col min="6145" max="6147" width="11.28515625" bestFit="1" customWidth="1"/>
    <col min="6148" max="6148" width="10.28515625" bestFit="1" customWidth="1"/>
    <col min="6149" max="6149" width="9.28515625" bestFit="1" customWidth="1"/>
    <col min="6150" max="6150" width="9.28515625" customWidth="1"/>
    <col min="6151" max="6151" width="11.28515625" bestFit="1" customWidth="1"/>
    <col min="6152" max="6152" width="12.85546875" bestFit="1" customWidth="1"/>
    <col min="6153" max="6153" width="11.28515625" bestFit="1" customWidth="1"/>
    <col min="6154" max="6155" width="12.7109375" customWidth="1"/>
    <col min="6156" max="6156" width="11.28515625" bestFit="1" customWidth="1"/>
    <col min="6157" max="6157" width="9" customWidth="1"/>
    <col min="6158" max="6158" width="9.28515625" bestFit="1" customWidth="1"/>
    <col min="6159" max="6159" width="11.28515625" bestFit="1" customWidth="1"/>
    <col min="6160" max="6161" width="12.85546875" bestFit="1" customWidth="1"/>
    <col min="6162" max="6162" width="12.5703125" customWidth="1"/>
    <col min="6400" max="6400" width="12.42578125" customWidth="1"/>
    <col min="6401" max="6403" width="11.28515625" bestFit="1" customWidth="1"/>
    <col min="6404" max="6404" width="10.28515625" bestFit="1" customWidth="1"/>
    <col min="6405" max="6405" width="9.28515625" bestFit="1" customWidth="1"/>
    <col min="6406" max="6406" width="9.28515625" customWidth="1"/>
    <col min="6407" max="6407" width="11.28515625" bestFit="1" customWidth="1"/>
    <col min="6408" max="6408" width="12.85546875" bestFit="1" customWidth="1"/>
    <col min="6409" max="6409" width="11.28515625" bestFit="1" customWidth="1"/>
    <col min="6410" max="6411" width="12.7109375" customWidth="1"/>
    <col min="6412" max="6412" width="11.28515625" bestFit="1" customWidth="1"/>
    <col min="6413" max="6413" width="9" customWidth="1"/>
    <col min="6414" max="6414" width="9.28515625" bestFit="1" customWidth="1"/>
    <col min="6415" max="6415" width="11.28515625" bestFit="1" customWidth="1"/>
    <col min="6416" max="6417" width="12.85546875" bestFit="1" customWidth="1"/>
    <col min="6418" max="6418" width="12.5703125" customWidth="1"/>
    <col min="6656" max="6656" width="12.42578125" customWidth="1"/>
    <col min="6657" max="6659" width="11.28515625" bestFit="1" customWidth="1"/>
    <col min="6660" max="6660" width="10.28515625" bestFit="1" customWidth="1"/>
    <col min="6661" max="6661" width="9.28515625" bestFit="1" customWidth="1"/>
    <col min="6662" max="6662" width="9.28515625" customWidth="1"/>
    <col min="6663" max="6663" width="11.28515625" bestFit="1" customWidth="1"/>
    <col min="6664" max="6664" width="12.85546875" bestFit="1" customWidth="1"/>
    <col min="6665" max="6665" width="11.28515625" bestFit="1" customWidth="1"/>
    <col min="6666" max="6667" width="12.7109375" customWidth="1"/>
    <col min="6668" max="6668" width="11.28515625" bestFit="1" customWidth="1"/>
    <col min="6669" max="6669" width="9" customWidth="1"/>
    <col min="6670" max="6670" width="9.28515625" bestFit="1" customWidth="1"/>
    <col min="6671" max="6671" width="11.28515625" bestFit="1" customWidth="1"/>
    <col min="6672" max="6673" width="12.85546875" bestFit="1" customWidth="1"/>
    <col min="6674" max="6674" width="12.5703125" customWidth="1"/>
    <col min="6912" max="6912" width="12.42578125" customWidth="1"/>
    <col min="6913" max="6915" width="11.28515625" bestFit="1" customWidth="1"/>
    <col min="6916" max="6916" width="10.28515625" bestFit="1" customWidth="1"/>
    <col min="6917" max="6917" width="9.28515625" bestFit="1" customWidth="1"/>
    <col min="6918" max="6918" width="9.28515625" customWidth="1"/>
    <col min="6919" max="6919" width="11.28515625" bestFit="1" customWidth="1"/>
    <col min="6920" max="6920" width="12.85546875" bestFit="1" customWidth="1"/>
    <col min="6921" max="6921" width="11.28515625" bestFit="1" customWidth="1"/>
    <col min="6922" max="6923" width="12.7109375" customWidth="1"/>
    <col min="6924" max="6924" width="11.28515625" bestFit="1" customWidth="1"/>
    <col min="6925" max="6925" width="9" customWidth="1"/>
    <col min="6926" max="6926" width="9.28515625" bestFit="1" customWidth="1"/>
    <col min="6927" max="6927" width="11.28515625" bestFit="1" customWidth="1"/>
    <col min="6928" max="6929" width="12.85546875" bestFit="1" customWidth="1"/>
    <col min="6930" max="6930" width="12.5703125" customWidth="1"/>
    <col min="7168" max="7168" width="12.42578125" customWidth="1"/>
    <col min="7169" max="7171" width="11.28515625" bestFit="1" customWidth="1"/>
    <col min="7172" max="7172" width="10.28515625" bestFit="1" customWidth="1"/>
    <col min="7173" max="7173" width="9.28515625" bestFit="1" customWidth="1"/>
    <col min="7174" max="7174" width="9.28515625" customWidth="1"/>
    <col min="7175" max="7175" width="11.28515625" bestFit="1" customWidth="1"/>
    <col min="7176" max="7176" width="12.85546875" bestFit="1" customWidth="1"/>
    <col min="7177" max="7177" width="11.28515625" bestFit="1" customWidth="1"/>
    <col min="7178" max="7179" width="12.7109375" customWidth="1"/>
    <col min="7180" max="7180" width="11.28515625" bestFit="1" customWidth="1"/>
    <col min="7181" max="7181" width="9" customWidth="1"/>
    <col min="7182" max="7182" width="9.28515625" bestFit="1" customWidth="1"/>
    <col min="7183" max="7183" width="11.28515625" bestFit="1" customWidth="1"/>
    <col min="7184" max="7185" width="12.85546875" bestFit="1" customWidth="1"/>
    <col min="7186" max="7186" width="12.5703125" customWidth="1"/>
    <col min="7424" max="7424" width="12.42578125" customWidth="1"/>
    <col min="7425" max="7427" width="11.28515625" bestFit="1" customWidth="1"/>
    <col min="7428" max="7428" width="10.28515625" bestFit="1" customWidth="1"/>
    <col min="7429" max="7429" width="9.28515625" bestFit="1" customWidth="1"/>
    <col min="7430" max="7430" width="9.28515625" customWidth="1"/>
    <col min="7431" max="7431" width="11.28515625" bestFit="1" customWidth="1"/>
    <col min="7432" max="7432" width="12.85546875" bestFit="1" customWidth="1"/>
    <col min="7433" max="7433" width="11.28515625" bestFit="1" customWidth="1"/>
    <col min="7434" max="7435" width="12.7109375" customWidth="1"/>
    <col min="7436" max="7436" width="11.28515625" bestFit="1" customWidth="1"/>
    <col min="7437" max="7437" width="9" customWidth="1"/>
    <col min="7438" max="7438" width="9.28515625" bestFit="1" customWidth="1"/>
    <col min="7439" max="7439" width="11.28515625" bestFit="1" customWidth="1"/>
    <col min="7440" max="7441" width="12.85546875" bestFit="1" customWidth="1"/>
    <col min="7442" max="7442" width="12.5703125" customWidth="1"/>
    <col min="7680" max="7680" width="12.42578125" customWidth="1"/>
    <col min="7681" max="7683" width="11.28515625" bestFit="1" customWidth="1"/>
    <col min="7684" max="7684" width="10.28515625" bestFit="1" customWidth="1"/>
    <col min="7685" max="7685" width="9.28515625" bestFit="1" customWidth="1"/>
    <col min="7686" max="7686" width="9.28515625" customWidth="1"/>
    <col min="7687" max="7687" width="11.28515625" bestFit="1" customWidth="1"/>
    <col min="7688" max="7688" width="12.85546875" bestFit="1" customWidth="1"/>
    <col min="7689" max="7689" width="11.28515625" bestFit="1" customWidth="1"/>
    <col min="7690" max="7691" width="12.7109375" customWidth="1"/>
    <col min="7692" max="7692" width="11.28515625" bestFit="1" customWidth="1"/>
    <col min="7693" max="7693" width="9" customWidth="1"/>
    <col min="7694" max="7694" width="9.28515625" bestFit="1" customWidth="1"/>
    <col min="7695" max="7695" width="11.28515625" bestFit="1" customWidth="1"/>
    <col min="7696" max="7697" width="12.85546875" bestFit="1" customWidth="1"/>
    <col min="7698" max="7698" width="12.5703125" customWidth="1"/>
    <col min="7936" max="7936" width="12.42578125" customWidth="1"/>
    <col min="7937" max="7939" width="11.28515625" bestFit="1" customWidth="1"/>
    <col min="7940" max="7940" width="10.28515625" bestFit="1" customWidth="1"/>
    <col min="7941" max="7941" width="9.28515625" bestFit="1" customWidth="1"/>
    <col min="7942" max="7942" width="9.28515625" customWidth="1"/>
    <col min="7943" max="7943" width="11.28515625" bestFit="1" customWidth="1"/>
    <col min="7944" max="7944" width="12.85546875" bestFit="1" customWidth="1"/>
    <col min="7945" max="7945" width="11.28515625" bestFit="1" customWidth="1"/>
    <col min="7946" max="7947" width="12.7109375" customWidth="1"/>
    <col min="7948" max="7948" width="11.28515625" bestFit="1" customWidth="1"/>
    <col min="7949" max="7949" width="9" customWidth="1"/>
    <col min="7950" max="7950" width="9.28515625" bestFit="1" customWidth="1"/>
    <col min="7951" max="7951" width="11.28515625" bestFit="1" customWidth="1"/>
    <col min="7952" max="7953" width="12.85546875" bestFit="1" customWidth="1"/>
    <col min="7954" max="7954" width="12.5703125" customWidth="1"/>
    <col min="8192" max="8192" width="12.42578125" customWidth="1"/>
    <col min="8193" max="8195" width="11.28515625" bestFit="1" customWidth="1"/>
    <col min="8196" max="8196" width="10.28515625" bestFit="1" customWidth="1"/>
    <col min="8197" max="8197" width="9.28515625" bestFit="1" customWidth="1"/>
    <col min="8198" max="8198" width="9.28515625" customWidth="1"/>
    <col min="8199" max="8199" width="11.28515625" bestFit="1" customWidth="1"/>
    <col min="8200" max="8200" width="12.85546875" bestFit="1" customWidth="1"/>
    <col min="8201" max="8201" width="11.28515625" bestFit="1" customWidth="1"/>
    <col min="8202" max="8203" width="12.7109375" customWidth="1"/>
    <col min="8204" max="8204" width="11.28515625" bestFit="1" customWidth="1"/>
    <col min="8205" max="8205" width="9" customWidth="1"/>
    <col min="8206" max="8206" width="9.28515625" bestFit="1" customWidth="1"/>
    <col min="8207" max="8207" width="11.28515625" bestFit="1" customWidth="1"/>
    <col min="8208" max="8209" width="12.85546875" bestFit="1" customWidth="1"/>
    <col min="8210" max="8210" width="12.5703125" customWidth="1"/>
    <col min="8448" max="8448" width="12.42578125" customWidth="1"/>
    <col min="8449" max="8451" width="11.28515625" bestFit="1" customWidth="1"/>
    <col min="8452" max="8452" width="10.28515625" bestFit="1" customWidth="1"/>
    <col min="8453" max="8453" width="9.28515625" bestFit="1" customWidth="1"/>
    <col min="8454" max="8454" width="9.28515625" customWidth="1"/>
    <col min="8455" max="8455" width="11.28515625" bestFit="1" customWidth="1"/>
    <col min="8456" max="8456" width="12.85546875" bestFit="1" customWidth="1"/>
    <col min="8457" max="8457" width="11.28515625" bestFit="1" customWidth="1"/>
    <col min="8458" max="8459" width="12.7109375" customWidth="1"/>
    <col min="8460" max="8460" width="11.28515625" bestFit="1" customWidth="1"/>
    <col min="8461" max="8461" width="9" customWidth="1"/>
    <col min="8462" max="8462" width="9.28515625" bestFit="1" customWidth="1"/>
    <col min="8463" max="8463" width="11.28515625" bestFit="1" customWidth="1"/>
    <col min="8464" max="8465" width="12.85546875" bestFit="1" customWidth="1"/>
    <col min="8466" max="8466" width="12.5703125" customWidth="1"/>
    <col min="8704" max="8704" width="12.42578125" customWidth="1"/>
    <col min="8705" max="8707" width="11.28515625" bestFit="1" customWidth="1"/>
    <col min="8708" max="8708" width="10.28515625" bestFit="1" customWidth="1"/>
    <col min="8709" max="8709" width="9.28515625" bestFit="1" customWidth="1"/>
    <col min="8710" max="8710" width="9.28515625" customWidth="1"/>
    <col min="8711" max="8711" width="11.28515625" bestFit="1" customWidth="1"/>
    <col min="8712" max="8712" width="12.85546875" bestFit="1" customWidth="1"/>
    <col min="8713" max="8713" width="11.28515625" bestFit="1" customWidth="1"/>
    <col min="8714" max="8715" width="12.7109375" customWidth="1"/>
    <col min="8716" max="8716" width="11.28515625" bestFit="1" customWidth="1"/>
    <col min="8717" max="8717" width="9" customWidth="1"/>
    <col min="8718" max="8718" width="9.28515625" bestFit="1" customWidth="1"/>
    <col min="8719" max="8719" width="11.28515625" bestFit="1" customWidth="1"/>
    <col min="8720" max="8721" width="12.85546875" bestFit="1" customWidth="1"/>
    <col min="8722" max="8722" width="12.5703125" customWidth="1"/>
    <col min="8960" max="8960" width="12.42578125" customWidth="1"/>
    <col min="8961" max="8963" width="11.28515625" bestFit="1" customWidth="1"/>
    <col min="8964" max="8964" width="10.28515625" bestFit="1" customWidth="1"/>
    <col min="8965" max="8965" width="9.28515625" bestFit="1" customWidth="1"/>
    <col min="8966" max="8966" width="9.28515625" customWidth="1"/>
    <col min="8967" max="8967" width="11.28515625" bestFit="1" customWidth="1"/>
    <col min="8968" max="8968" width="12.85546875" bestFit="1" customWidth="1"/>
    <col min="8969" max="8969" width="11.28515625" bestFit="1" customWidth="1"/>
    <col min="8970" max="8971" width="12.7109375" customWidth="1"/>
    <col min="8972" max="8972" width="11.28515625" bestFit="1" customWidth="1"/>
    <col min="8973" max="8973" width="9" customWidth="1"/>
    <col min="8974" max="8974" width="9.28515625" bestFit="1" customWidth="1"/>
    <col min="8975" max="8975" width="11.28515625" bestFit="1" customWidth="1"/>
    <col min="8976" max="8977" width="12.85546875" bestFit="1" customWidth="1"/>
    <col min="8978" max="8978" width="12.5703125" customWidth="1"/>
    <col min="9216" max="9216" width="12.42578125" customWidth="1"/>
    <col min="9217" max="9219" width="11.28515625" bestFit="1" customWidth="1"/>
    <col min="9220" max="9220" width="10.28515625" bestFit="1" customWidth="1"/>
    <col min="9221" max="9221" width="9.28515625" bestFit="1" customWidth="1"/>
    <col min="9222" max="9222" width="9.28515625" customWidth="1"/>
    <col min="9223" max="9223" width="11.28515625" bestFit="1" customWidth="1"/>
    <col min="9224" max="9224" width="12.85546875" bestFit="1" customWidth="1"/>
    <col min="9225" max="9225" width="11.28515625" bestFit="1" customWidth="1"/>
    <col min="9226" max="9227" width="12.7109375" customWidth="1"/>
    <col min="9228" max="9228" width="11.28515625" bestFit="1" customWidth="1"/>
    <col min="9229" max="9229" width="9" customWidth="1"/>
    <col min="9230" max="9230" width="9.28515625" bestFit="1" customWidth="1"/>
    <col min="9231" max="9231" width="11.28515625" bestFit="1" customWidth="1"/>
    <col min="9232" max="9233" width="12.85546875" bestFit="1" customWidth="1"/>
    <col min="9234" max="9234" width="12.5703125" customWidth="1"/>
    <col min="9472" max="9472" width="12.42578125" customWidth="1"/>
    <col min="9473" max="9475" width="11.28515625" bestFit="1" customWidth="1"/>
    <col min="9476" max="9476" width="10.28515625" bestFit="1" customWidth="1"/>
    <col min="9477" max="9477" width="9.28515625" bestFit="1" customWidth="1"/>
    <col min="9478" max="9478" width="9.28515625" customWidth="1"/>
    <col min="9479" max="9479" width="11.28515625" bestFit="1" customWidth="1"/>
    <col min="9480" max="9480" width="12.85546875" bestFit="1" customWidth="1"/>
    <col min="9481" max="9481" width="11.28515625" bestFit="1" customWidth="1"/>
    <col min="9482" max="9483" width="12.7109375" customWidth="1"/>
    <col min="9484" max="9484" width="11.28515625" bestFit="1" customWidth="1"/>
    <col min="9485" max="9485" width="9" customWidth="1"/>
    <col min="9486" max="9486" width="9.28515625" bestFit="1" customWidth="1"/>
    <col min="9487" max="9487" width="11.28515625" bestFit="1" customWidth="1"/>
    <col min="9488" max="9489" width="12.85546875" bestFit="1" customWidth="1"/>
    <col min="9490" max="9490" width="12.5703125" customWidth="1"/>
    <col min="9728" max="9728" width="12.42578125" customWidth="1"/>
    <col min="9729" max="9731" width="11.28515625" bestFit="1" customWidth="1"/>
    <col min="9732" max="9732" width="10.28515625" bestFit="1" customWidth="1"/>
    <col min="9733" max="9733" width="9.28515625" bestFit="1" customWidth="1"/>
    <col min="9734" max="9734" width="9.28515625" customWidth="1"/>
    <col min="9735" max="9735" width="11.28515625" bestFit="1" customWidth="1"/>
    <col min="9736" max="9736" width="12.85546875" bestFit="1" customWidth="1"/>
    <col min="9737" max="9737" width="11.28515625" bestFit="1" customWidth="1"/>
    <col min="9738" max="9739" width="12.7109375" customWidth="1"/>
    <col min="9740" max="9740" width="11.28515625" bestFit="1" customWidth="1"/>
    <col min="9741" max="9741" width="9" customWidth="1"/>
    <col min="9742" max="9742" width="9.28515625" bestFit="1" customWidth="1"/>
    <col min="9743" max="9743" width="11.28515625" bestFit="1" customWidth="1"/>
    <col min="9744" max="9745" width="12.85546875" bestFit="1" customWidth="1"/>
    <col min="9746" max="9746" width="12.5703125" customWidth="1"/>
    <col min="9984" max="9984" width="12.42578125" customWidth="1"/>
    <col min="9985" max="9987" width="11.28515625" bestFit="1" customWidth="1"/>
    <col min="9988" max="9988" width="10.28515625" bestFit="1" customWidth="1"/>
    <col min="9989" max="9989" width="9.28515625" bestFit="1" customWidth="1"/>
    <col min="9990" max="9990" width="9.28515625" customWidth="1"/>
    <col min="9991" max="9991" width="11.28515625" bestFit="1" customWidth="1"/>
    <col min="9992" max="9992" width="12.85546875" bestFit="1" customWidth="1"/>
    <col min="9993" max="9993" width="11.28515625" bestFit="1" customWidth="1"/>
    <col min="9994" max="9995" width="12.7109375" customWidth="1"/>
    <col min="9996" max="9996" width="11.28515625" bestFit="1" customWidth="1"/>
    <col min="9997" max="9997" width="9" customWidth="1"/>
    <col min="9998" max="9998" width="9.28515625" bestFit="1" customWidth="1"/>
    <col min="9999" max="9999" width="11.28515625" bestFit="1" customWidth="1"/>
    <col min="10000" max="10001" width="12.85546875" bestFit="1" customWidth="1"/>
    <col min="10002" max="10002" width="12.5703125" customWidth="1"/>
    <col min="10240" max="10240" width="12.42578125" customWidth="1"/>
    <col min="10241" max="10243" width="11.28515625" bestFit="1" customWidth="1"/>
    <col min="10244" max="10244" width="10.28515625" bestFit="1" customWidth="1"/>
    <col min="10245" max="10245" width="9.28515625" bestFit="1" customWidth="1"/>
    <col min="10246" max="10246" width="9.28515625" customWidth="1"/>
    <col min="10247" max="10247" width="11.28515625" bestFit="1" customWidth="1"/>
    <col min="10248" max="10248" width="12.85546875" bestFit="1" customWidth="1"/>
    <col min="10249" max="10249" width="11.28515625" bestFit="1" customWidth="1"/>
    <col min="10250" max="10251" width="12.7109375" customWidth="1"/>
    <col min="10252" max="10252" width="11.28515625" bestFit="1" customWidth="1"/>
    <col min="10253" max="10253" width="9" customWidth="1"/>
    <col min="10254" max="10254" width="9.28515625" bestFit="1" customWidth="1"/>
    <col min="10255" max="10255" width="11.28515625" bestFit="1" customWidth="1"/>
    <col min="10256" max="10257" width="12.85546875" bestFit="1" customWidth="1"/>
    <col min="10258" max="10258" width="12.5703125" customWidth="1"/>
    <col min="10496" max="10496" width="12.42578125" customWidth="1"/>
    <col min="10497" max="10499" width="11.28515625" bestFit="1" customWidth="1"/>
    <col min="10500" max="10500" width="10.28515625" bestFit="1" customWidth="1"/>
    <col min="10501" max="10501" width="9.28515625" bestFit="1" customWidth="1"/>
    <col min="10502" max="10502" width="9.28515625" customWidth="1"/>
    <col min="10503" max="10503" width="11.28515625" bestFit="1" customWidth="1"/>
    <col min="10504" max="10504" width="12.85546875" bestFit="1" customWidth="1"/>
    <col min="10505" max="10505" width="11.28515625" bestFit="1" customWidth="1"/>
    <col min="10506" max="10507" width="12.7109375" customWidth="1"/>
    <col min="10508" max="10508" width="11.28515625" bestFit="1" customWidth="1"/>
    <col min="10509" max="10509" width="9" customWidth="1"/>
    <col min="10510" max="10510" width="9.28515625" bestFit="1" customWidth="1"/>
    <col min="10511" max="10511" width="11.28515625" bestFit="1" customWidth="1"/>
    <col min="10512" max="10513" width="12.85546875" bestFit="1" customWidth="1"/>
    <col min="10514" max="10514" width="12.5703125" customWidth="1"/>
    <col min="10752" max="10752" width="12.42578125" customWidth="1"/>
    <col min="10753" max="10755" width="11.28515625" bestFit="1" customWidth="1"/>
    <col min="10756" max="10756" width="10.28515625" bestFit="1" customWidth="1"/>
    <col min="10757" max="10757" width="9.28515625" bestFit="1" customWidth="1"/>
    <col min="10758" max="10758" width="9.28515625" customWidth="1"/>
    <col min="10759" max="10759" width="11.28515625" bestFit="1" customWidth="1"/>
    <col min="10760" max="10760" width="12.85546875" bestFit="1" customWidth="1"/>
    <col min="10761" max="10761" width="11.28515625" bestFit="1" customWidth="1"/>
    <col min="10762" max="10763" width="12.7109375" customWidth="1"/>
    <col min="10764" max="10764" width="11.28515625" bestFit="1" customWidth="1"/>
    <col min="10765" max="10765" width="9" customWidth="1"/>
    <col min="10766" max="10766" width="9.28515625" bestFit="1" customWidth="1"/>
    <col min="10767" max="10767" width="11.28515625" bestFit="1" customWidth="1"/>
    <col min="10768" max="10769" width="12.85546875" bestFit="1" customWidth="1"/>
    <col min="10770" max="10770" width="12.5703125" customWidth="1"/>
    <col min="11008" max="11008" width="12.42578125" customWidth="1"/>
    <col min="11009" max="11011" width="11.28515625" bestFit="1" customWidth="1"/>
    <col min="11012" max="11012" width="10.28515625" bestFit="1" customWidth="1"/>
    <col min="11013" max="11013" width="9.28515625" bestFit="1" customWidth="1"/>
    <col min="11014" max="11014" width="9.28515625" customWidth="1"/>
    <col min="11015" max="11015" width="11.28515625" bestFit="1" customWidth="1"/>
    <col min="11016" max="11016" width="12.85546875" bestFit="1" customWidth="1"/>
    <col min="11017" max="11017" width="11.28515625" bestFit="1" customWidth="1"/>
    <col min="11018" max="11019" width="12.7109375" customWidth="1"/>
    <col min="11020" max="11020" width="11.28515625" bestFit="1" customWidth="1"/>
    <col min="11021" max="11021" width="9" customWidth="1"/>
    <col min="11022" max="11022" width="9.28515625" bestFit="1" customWidth="1"/>
    <col min="11023" max="11023" width="11.28515625" bestFit="1" customWidth="1"/>
    <col min="11024" max="11025" width="12.85546875" bestFit="1" customWidth="1"/>
    <col min="11026" max="11026" width="12.5703125" customWidth="1"/>
    <col min="11264" max="11264" width="12.42578125" customWidth="1"/>
    <col min="11265" max="11267" width="11.28515625" bestFit="1" customWidth="1"/>
    <col min="11268" max="11268" width="10.28515625" bestFit="1" customWidth="1"/>
    <col min="11269" max="11269" width="9.28515625" bestFit="1" customWidth="1"/>
    <col min="11270" max="11270" width="9.28515625" customWidth="1"/>
    <col min="11271" max="11271" width="11.28515625" bestFit="1" customWidth="1"/>
    <col min="11272" max="11272" width="12.85546875" bestFit="1" customWidth="1"/>
    <col min="11273" max="11273" width="11.28515625" bestFit="1" customWidth="1"/>
    <col min="11274" max="11275" width="12.7109375" customWidth="1"/>
    <col min="11276" max="11276" width="11.28515625" bestFit="1" customWidth="1"/>
    <col min="11277" max="11277" width="9" customWidth="1"/>
    <col min="11278" max="11278" width="9.28515625" bestFit="1" customWidth="1"/>
    <col min="11279" max="11279" width="11.28515625" bestFit="1" customWidth="1"/>
    <col min="11280" max="11281" width="12.85546875" bestFit="1" customWidth="1"/>
    <col min="11282" max="11282" width="12.5703125" customWidth="1"/>
    <col min="11520" max="11520" width="12.42578125" customWidth="1"/>
    <col min="11521" max="11523" width="11.28515625" bestFit="1" customWidth="1"/>
    <col min="11524" max="11524" width="10.28515625" bestFit="1" customWidth="1"/>
    <col min="11525" max="11525" width="9.28515625" bestFit="1" customWidth="1"/>
    <col min="11526" max="11526" width="9.28515625" customWidth="1"/>
    <col min="11527" max="11527" width="11.28515625" bestFit="1" customWidth="1"/>
    <col min="11528" max="11528" width="12.85546875" bestFit="1" customWidth="1"/>
    <col min="11529" max="11529" width="11.28515625" bestFit="1" customWidth="1"/>
    <col min="11530" max="11531" width="12.7109375" customWidth="1"/>
    <col min="11532" max="11532" width="11.28515625" bestFit="1" customWidth="1"/>
    <col min="11533" max="11533" width="9" customWidth="1"/>
    <col min="11534" max="11534" width="9.28515625" bestFit="1" customWidth="1"/>
    <col min="11535" max="11535" width="11.28515625" bestFit="1" customWidth="1"/>
    <col min="11536" max="11537" width="12.85546875" bestFit="1" customWidth="1"/>
    <col min="11538" max="11538" width="12.5703125" customWidth="1"/>
    <col min="11776" max="11776" width="12.42578125" customWidth="1"/>
    <col min="11777" max="11779" width="11.28515625" bestFit="1" customWidth="1"/>
    <col min="11780" max="11780" width="10.28515625" bestFit="1" customWidth="1"/>
    <col min="11781" max="11781" width="9.28515625" bestFit="1" customWidth="1"/>
    <col min="11782" max="11782" width="9.28515625" customWidth="1"/>
    <col min="11783" max="11783" width="11.28515625" bestFit="1" customWidth="1"/>
    <col min="11784" max="11784" width="12.85546875" bestFit="1" customWidth="1"/>
    <col min="11785" max="11785" width="11.28515625" bestFit="1" customWidth="1"/>
    <col min="11786" max="11787" width="12.7109375" customWidth="1"/>
    <col min="11788" max="11788" width="11.28515625" bestFit="1" customWidth="1"/>
    <col min="11789" max="11789" width="9" customWidth="1"/>
    <col min="11790" max="11790" width="9.28515625" bestFit="1" customWidth="1"/>
    <col min="11791" max="11791" width="11.28515625" bestFit="1" customWidth="1"/>
    <col min="11792" max="11793" width="12.85546875" bestFit="1" customWidth="1"/>
    <col min="11794" max="11794" width="12.5703125" customWidth="1"/>
    <col min="12032" max="12032" width="12.42578125" customWidth="1"/>
    <col min="12033" max="12035" width="11.28515625" bestFit="1" customWidth="1"/>
    <col min="12036" max="12036" width="10.28515625" bestFit="1" customWidth="1"/>
    <col min="12037" max="12037" width="9.28515625" bestFit="1" customWidth="1"/>
    <col min="12038" max="12038" width="9.28515625" customWidth="1"/>
    <col min="12039" max="12039" width="11.28515625" bestFit="1" customWidth="1"/>
    <col min="12040" max="12040" width="12.85546875" bestFit="1" customWidth="1"/>
    <col min="12041" max="12041" width="11.28515625" bestFit="1" customWidth="1"/>
    <col min="12042" max="12043" width="12.7109375" customWidth="1"/>
    <col min="12044" max="12044" width="11.28515625" bestFit="1" customWidth="1"/>
    <col min="12045" max="12045" width="9" customWidth="1"/>
    <col min="12046" max="12046" width="9.28515625" bestFit="1" customWidth="1"/>
    <col min="12047" max="12047" width="11.28515625" bestFit="1" customWidth="1"/>
    <col min="12048" max="12049" width="12.85546875" bestFit="1" customWidth="1"/>
    <col min="12050" max="12050" width="12.5703125" customWidth="1"/>
    <col min="12288" max="12288" width="12.42578125" customWidth="1"/>
    <col min="12289" max="12291" width="11.28515625" bestFit="1" customWidth="1"/>
    <col min="12292" max="12292" width="10.28515625" bestFit="1" customWidth="1"/>
    <col min="12293" max="12293" width="9.28515625" bestFit="1" customWidth="1"/>
    <col min="12294" max="12294" width="9.28515625" customWidth="1"/>
    <col min="12295" max="12295" width="11.28515625" bestFit="1" customWidth="1"/>
    <col min="12296" max="12296" width="12.85546875" bestFit="1" customWidth="1"/>
    <col min="12297" max="12297" width="11.28515625" bestFit="1" customWidth="1"/>
    <col min="12298" max="12299" width="12.7109375" customWidth="1"/>
    <col min="12300" max="12300" width="11.28515625" bestFit="1" customWidth="1"/>
    <col min="12301" max="12301" width="9" customWidth="1"/>
    <col min="12302" max="12302" width="9.28515625" bestFit="1" customWidth="1"/>
    <col min="12303" max="12303" width="11.28515625" bestFit="1" customWidth="1"/>
    <col min="12304" max="12305" width="12.85546875" bestFit="1" customWidth="1"/>
    <col min="12306" max="12306" width="12.5703125" customWidth="1"/>
    <col min="12544" max="12544" width="12.42578125" customWidth="1"/>
    <col min="12545" max="12547" width="11.28515625" bestFit="1" customWidth="1"/>
    <col min="12548" max="12548" width="10.28515625" bestFit="1" customWidth="1"/>
    <col min="12549" max="12549" width="9.28515625" bestFit="1" customWidth="1"/>
    <col min="12550" max="12550" width="9.28515625" customWidth="1"/>
    <col min="12551" max="12551" width="11.28515625" bestFit="1" customWidth="1"/>
    <col min="12552" max="12552" width="12.85546875" bestFit="1" customWidth="1"/>
    <col min="12553" max="12553" width="11.28515625" bestFit="1" customWidth="1"/>
    <col min="12554" max="12555" width="12.7109375" customWidth="1"/>
    <col min="12556" max="12556" width="11.28515625" bestFit="1" customWidth="1"/>
    <col min="12557" max="12557" width="9" customWidth="1"/>
    <col min="12558" max="12558" width="9.28515625" bestFit="1" customWidth="1"/>
    <col min="12559" max="12559" width="11.28515625" bestFit="1" customWidth="1"/>
    <col min="12560" max="12561" width="12.85546875" bestFit="1" customWidth="1"/>
    <col min="12562" max="12562" width="12.5703125" customWidth="1"/>
    <col min="12800" max="12800" width="12.42578125" customWidth="1"/>
    <col min="12801" max="12803" width="11.28515625" bestFit="1" customWidth="1"/>
    <col min="12804" max="12804" width="10.28515625" bestFit="1" customWidth="1"/>
    <col min="12805" max="12805" width="9.28515625" bestFit="1" customWidth="1"/>
    <col min="12806" max="12806" width="9.28515625" customWidth="1"/>
    <col min="12807" max="12807" width="11.28515625" bestFit="1" customWidth="1"/>
    <col min="12808" max="12808" width="12.85546875" bestFit="1" customWidth="1"/>
    <col min="12809" max="12809" width="11.28515625" bestFit="1" customWidth="1"/>
    <col min="12810" max="12811" width="12.7109375" customWidth="1"/>
    <col min="12812" max="12812" width="11.28515625" bestFit="1" customWidth="1"/>
    <col min="12813" max="12813" width="9" customWidth="1"/>
    <col min="12814" max="12814" width="9.28515625" bestFit="1" customWidth="1"/>
    <col min="12815" max="12815" width="11.28515625" bestFit="1" customWidth="1"/>
    <col min="12816" max="12817" width="12.85546875" bestFit="1" customWidth="1"/>
    <col min="12818" max="12818" width="12.5703125" customWidth="1"/>
    <col min="13056" max="13056" width="12.42578125" customWidth="1"/>
    <col min="13057" max="13059" width="11.28515625" bestFit="1" customWidth="1"/>
    <col min="13060" max="13060" width="10.28515625" bestFit="1" customWidth="1"/>
    <col min="13061" max="13061" width="9.28515625" bestFit="1" customWidth="1"/>
    <col min="13062" max="13062" width="9.28515625" customWidth="1"/>
    <col min="13063" max="13063" width="11.28515625" bestFit="1" customWidth="1"/>
    <col min="13064" max="13064" width="12.85546875" bestFit="1" customWidth="1"/>
    <col min="13065" max="13065" width="11.28515625" bestFit="1" customWidth="1"/>
    <col min="13066" max="13067" width="12.7109375" customWidth="1"/>
    <col min="13068" max="13068" width="11.28515625" bestFit="1" customWidth="1"/>
    <col min="13069" max="13069" width="9" customWidth="1"/>
    <col min="13070" max="13070" width="9.28515625" bestFit="1" customWidth="1"/>
    <col min="13071" max="13071" width="11.28515625" bestFit="1" customWidth="1"/>
    <col min="13072" max="13073" width="12.85546875" bestFit="1" customWidth="1"/>
    <col min="13074" max="13074" width="12.5703125" customWidth="1"/>
    <col min="13312" max="13312" width="12.42578125" customWidth="1"/>
    <col min="13313" max="13315" width="11.28515625" bestFit="1" customWidth="1"/>
    <col min="13316" max="13316" width="10.28515625" bestFit="1" customWidth="1"/>
    <col min="13317" max="13317" width="9.28515625" bestFit="1" customWidth="1"/>
    <col min="13318" max="13318" width="9.28515625" customWidth="1"/>
    <col min="13319" max="13319" width="11.28515625" bestFit="1" customWidth="1"/>
    <col min="13320" max="13320" width="12.85546875" bestFit="1" customWidth="1"/>
    <col min="13321" max="13321" width="11.28515625" bestFit="1" customWidth="1"/>
    <col min="13322" max="13323" width="12.7109375" customWidth="1"/>
    <col min="13324" max="13324" width="11.28515625" bestFit="1" customWidth="1"/>
    <col min="13325" max="13325" width="9" customWidth="1"/>
    <col min="13326" max="13326" width="9.28515625" bestFit="1" customWidth="1"/>
    <col min="13327" max="13327" width="11.28515625" bestFit="1" customWidth="1"/>
    <col min="13328" max="13329" width="12.85546875" bestFit="1" customWidth="1"/>
    <col min="13330" max="13330" width="12.5703125" customWidth="1"/>
    <col min="13568" max="13568" width="12.42578125" customWidth="1"/>
    <col min="13569" max="13571" width="11.28515625" bestFit="1" customWidth="1"/>
    <col min="13572" max="13572" width="10.28515625" bestFit="1" customWidth="1"/>
    <col min="13573" max="13573" width="9.28515625" bestFit="1" customWidth="1"/>
    <col min="13574" max="13574" width="9.28515625" customWidth="1"/>
    <col min="13575" max="13575" width="11.28515625" bestFit="1" customWidth="1"/>
    <col min="13576" max="13576" width="12.85546875" bestFit="1" customWidth="1"/>
    <col min="13577" max="13577" width="11.28515625" bestFit="1" customWidth="1"/>
    <col min="13578" max="13579" width="12.7109375" customWidth="1"/>
    <col min="13580" max="13580" width="11.28515625" bestFit="1" customWidth="1"/>
    <col min="13581" max="13581" width="9" customWidth="1"/>
    <col min="13582" max="13582" width="9.28515625" bestFit="1" customWidth="1"/>
    <col min="13583" max="13583" width="11.28515625" bestFit="1" customWidth="1"/>
    <col min="13584" max="13585" width="12.85546875" bestFit="1" customWidth="1"/>
    <col min="13586" max="13586" width="12.5703125" customWidth="1"/>
    <col min="13824" max="13824" width="12.42578125" customWidth="1"/>
    <col min="13825" max="13827" width="11.28515625" bestFit="1" customWidth="1"/>
    <col min="13828" max="13828" width="10.28515625" bestFit="1" customWidth="1"/>
    <col min="13829" max="13829" width="9.28515625" bestFit="1" customWidth="1"/>
    <col min="13830" max="13830" width="9.28515625" customWidth="1"/>
    <col min="13831" max="13831" width="11.28515625" bestFit="1" customWidth="1"/>
    <col min="13832" max="13832" width="12.85546875" bestFit="1" customWidth="1"/>
    <col min="13833" max="13833" width="11.28515625" bestFit="1" customWidth="1"/>
    <col min="13834" max="13835" width="12.7109375" customWidth="1"/>
    <col min="13836" max="13836" width="11.28515625" bestFit="1" customWidth="1"/>
    <col min="13837" max="13837" width="9" customWidth="1"/>
    <col min="13838" max="13838" width="9.28515625" bestFit="1" customWidth="1"/>
    <col min="13839" max="13839" width="11.28515625" bestFit="1" customWidth="1"/>
    <col min="13840" max="13841" width="12.85546875" bestFit="1" customWidth="1"/>
    <col min="13842" max="13842" width="12.5703125" customWidth="1"/>
    <col min="14080" max="14080" width="12.42578125" customWidth="1"/>
    <col min="14081" max="14083" width="11.28515625" bestFit="1" customWidth="1"/>
    <col min="14084" max="14084" width="10.28515625" bestFit="1" customWidth="1"/>
    <col min="14085" max="14085" width="9.28515625" bestFit="1" customWidth="1"/>
    <col min="14086" max="14086" width="9.28515625" customWidth="1"/>
    <col min="14087" max="14087" width="11.28515625" bestFit="1" customWidth="1"/>
    <col min="14088" max="14088" width="12.85546875" bestFit="1" customWidth="1"/>
    <col min="14089" max="14089" width="11.28515625" bestFit="1" customWidth="1"/>
    <col min="14090" max="14091" width="12.7109375" customWidth="1"/>
    <col min="14092" max="14092" width="11.28515625" bestFit="1" customWidth="1"/>
    <col min="14093" max="14093" width="9" customWidth="1"/>
    <col min="14094" max="14094" width="9.28515625" bestFit="1" customWidth="1"/>
    <col min="14095" max="14095" width="11.28515625" bestFit="1" customWidth="1"/>
    <col min="14096" max="14097" width="12.85546875" bestFit="1" customWidth="1"/>
    <col min="14098" max="14098" width="12.5703125" customWidth="1"/>
    <col min="14336" max="14336" width="12.42578125" customWidth="1"/>
    <col min="14337" max="14339" width="11.28515625" bestFit="1" customWidth="1"/>
    <col min="14340" max="14340" width="10.28515625" bestFit="1" customWidth="1"/>
    <col min="14341" max="14341" width="9.28515625" bestFit="1" customWidth="1"/>
    <col min="14342" max="14342" width="9.28515625" customWidth="1"/>
    <col min="14343" max="14343" width="11.28515625" bestFit="1" customWidth="1"/>
    <col min="14344" max="14344" width="12.85546875" bestFit="1" customWidth="1"/>
    <col min="14345" max="14345" width="11.28515625" bestFit="1" customWidth="1"/>
    <col min="14346" max="14347" width="12.7109375" customWidth="1"/>
    <col min="14348" max="14348" width="11.28515625" bestFit="1" customWidth="1"/>
    <col min="14349" max="14349" width="9" customWidth="1"/>
    <col min="14350" max="14350" width="9.28515625" bestFit="1" customWidth="1"/>
    <col min="14351" max="14351" width="11.28515625" bestFit="1" customWidth="1"/>
    <col min="14352" max="14353" width="12.85546875" bestFit="1" customWidth="1"/>
    <col min="14354" max="14354" width="12.5703125" customWidth="1"/>
    <col min="14592" max="14592" width="12.42578125" customWidth="1"/>
    <col min="14593" max="14595" width="11.28515625" bestFit="1" customWidth="1"/>
    <col min="14596" max="14596" width="10.28515625" bestFit="1" customWidth="1"/>
    <col min="14597" max="14597" width="9.28515625" bestFit="1" customWidth="1"/>
    <col min="14598" max="14598" width="9.28515625" customWidth="1"/>
    <col min="14599" max="14599" width="11.28515625" bestFit="1" customWidth="1"/>
    <col min="14600" max="14600" width="12.85546875" bestFit="1" customWidth="1"/>
    <col min="14601" max="14601" width="11.28515625" bestFit="1" customWidth="1"/>
    <col min="14602" max="14603" width="12.7109375" customWidth="1"/>
    <col min="14604" max="14604" width="11.28515625" bestFit="1" customWidth="1"/>
    <col min="14605" max="14605" width="9" customWidth="1"/>
    <col min="14606" max="14606" width="9.28515625" bestFit="1" customWidth="1"/>
    <col min="14607" max="14607" width="11.28515625" bestFit="1" customWidth="1"/>
    <col min="14608" max="14609" width="12.85546875" bestFit="1" customWidth="1"/>
    <col min="14610" max="14610" width="12.5703125" customWidth="1"/>
    <col min="14848" max="14848" width="12.42578125" customWidth="1"/>
    <col min="14849" max="14851" width="11.28515625" bestFit="1" customWidth="1"/>
    <col min="14852" max="14852" width="10.28515625" bestFit="1" customWidth="1"/>
    <col min="14853" max="14853" width="9.28515625" bestFit="1" customWidth="1"/>
    <col min="14854" max="14854" width="9.28515625" customWidth="1"/>
    <col min="14855" max="14855" width="11.28515625" bestFit="1" customWidth="1"/>
    <col min="14856" max="14856" width="12.85546875" bestFit="1" customWidth="1"/>
    <col min="14857" max="14857" width="11.28515625" bestFit="1" customWidth="1"/>
    <col min="14858" max="14859" width="12.7109375" customWidth="1"/>
    <col min="14860" max="14860" width="11.28515625" bestFit="1" customWidth="1"/>
    <col min="14861" max="14861" width="9" customWidth="1"/>
    <col min="14862" max="14862" width="9.28515625" bestFit="1" customWidth="1"/>
    <col min="14863" max="14863" width="11.28515625" bestFit="1" customWidth="1"/>
    <col min="14864" max="14865" width="12.85546875" bestFit="1" customWidth="1"/>
    <col min="14866" max="14866" width="12.5703125" customWidth="1"/>
    <col min="15104" max="15104" width="12.42578125" customWidth="1"/>
    <col min="15105" max="15107" width="11.28515625" bestFit="1" customWidth="1"/>
    <col min="15108" max="15108" width="10.28515625" bestFit="1" customWidth="1"/>
    <col min="15109" max="15109" width="9.28515625" bestFit="1" customWidth="1"/>
    <col min="15110" max="15110" width="9.28515625" customWidth="1"/>
    <col min="15111" max="15111" width="11.28515625" bestFit="1" customWidth="1"/>
    <col min="15112" max="15112" width="12.85546875" bestFit="1" customWidth="1"/>
    <col min="15113" max="15113" width="11.28515625" bestFit="1" customWidth="1"/>
    <col min="15114" max="15115" width="12.7109375" customWidth="1"/>
    <col min="15116" max="15116" width="11.28515625" bestFit="1" customWidth="1"/>
    <col min="15117" max="15117" width="9" customWidth="1"/>
    <col min="15118" max="15118" width="9.28515625" bestFit="1" customWidth="1"/>
    <col min="15119" max="15119" width="11.28515625" bestFit="1" customWidth="1"/>
    <col min="15120" max="15121" width="12.85546875" bestFit="1" customWidth="1"/>
    <col min="15122" max="15122" width="12.5703125" customWidth="1"/>
    <col min="15360" max="15360" width="12.42578125" customWidth="1"/>
    <col min="15361" max="15363" width="11.28515625" bestFit="1" customWidth="1"/>
    <col min="15364" max="15364" width="10.28515625" bestFit="1" customWidth="1"/>
    <col min="15365" max="15365" width="9.28515625" bestFit="1" customWidth="1"/>
    <col min="15366" max="15366" width="9.28515625" customWidth="1"/>
    <col min="15367" max="15367" width="11.28515625" bestFit="1" customWidth="1"/>
    <col min="15368" max="15368" width="12.85546875" bestFit="1" customWidth="1"/>
    <col min="15369" max="15369" width="11.28515625" bestFit="1" customWidth="1"/>
    <col min="15370" max="15371" width="12.7109375" customWidth="1"/>
    <col min="15372" max="15372" width="11.28515625" bestFit="1" customWidth="1"/>
    <col min="15373" max="15373" width="9" customWidth="1"/>
    <col min="15374" max="15374" width="9.28515625" bestFit="1" customWidth="1"/>
    <col min="15375" max="15375" width="11.28515625" bestFit="1" customWidth="1"/>
    <col min="15376" max="15377" width="12.85546875" bestFit="1" customWidth="1"/>
    <col min="15378" max="15378" width="12.5703125" customWidth="1"/>
    <col min="15616" max="15616" width="12.42578125" customWidth="1"/>
    <col min="15617" max="15619" width="11.28515625" bestFit="1" customWidth="1"/>
    <col min="15620" max="15620" width="10.28515625" bestFit="1" customWidth="1"/>
    <col min="15621" max="15621" width="9.28515625" bestFit="1" customWidth="1"/>
    <col min="15622" max="15622" width="9.28515625" customWidth="1"/>
    <col min="15623" max="15623" width="11.28515625" bestFit="1" customWidth="1"/>
    <col min="15624" max="15624" width="12.85546875" bestFit="1" customWidth="1"/>
    <col min="15625" max="15625" width="11.28515625" bestFit="1" customWidth="1"/>
    <col min="15626" max="15627" width="12.7109375" customWidth="1"/>
    <col min="15628" max="15628" width="11.28515625" bestFit="1" customWidth="1"/>
    <col min="15629" max="15629" width="9" customWidth="1"/>
    <col min="15630" max="15630" width="9.28515625" bestFit="1" customWidth="1"/>
    <col min="15631" max="15631" width="11.28515625" bestFit="1" customWidth="1"/>
    <col min="15632" max="15633" width="12.85546875" bestFit="1" customWidth="1"/>
    <col min="15634" max="15634" width="12.5703125" customWidth="1"/>
    <col min="15872" max="15872" width="12.42578125" customWidth="1"/>
    <col min="15873" max="15875" width="11.28515625" bestFit="1" customWidth="1"/>
    <col min="15876" max="15876" width="10.28515625" bestFit="1" customWidth="1"/>
    <col min="15877" max="15877" width="9.28515625" bestFit="1" customWidth="1"/>
    <col min="15878" max="15878" width="9.28515625" customWidth="1"/>
    <col min="15879" max="15879" width="11.28515625" bestFit="1" customWidth="1"/>
    <col min="15880" max="15880" width="12.85546875" bestFit="1" customWidth="1"/>
    <col min="15881" max="15881" width="11.28515625" bestFit="1" customWidth="1"/>
    <col min="15882" max="15883" width="12.7109375" customWidth="1"/>
    <col min="15884" max="15884" width="11.28515625" bestFit="1" customWidth="1"/>
    <col min="15885" max="15885" width="9" customWidth="1"/>
    <col min="15886" max="15886" width="9.28515625" bestFit="1" customWidth="1"/>
    <col min="15887" max="15887" width="11.28515625" bestFit="1" customWidth="1"/>
    <col min="15888" max="15889" width="12.85546875" bestFit="1" customWidth="1"/>
    <col min="15890" max="15890" width="12.5703125" customWidth="1"/>
    <col min="16128" max="16128" width="12.42578125" customWidth="1"/>
    <col min="16129" max="16131" width="11.28515625" bestFit="1" customWidth="1"/>
    <col min="16132" max="16132" width="10.28515625" bestFit="1" customWidth="1"/>
    <col min="16133" max="16133" width="9.28515625" bestFit="1" customWidth="1"/>
    <col min="16134" max="16134" width="9.28515625" customWidth="1"/>
    <col min="16135" max="16135" width="11.28515625" bestFit="1" customWidth="1"/>
    <col min="16136" max="16136" width="12.85546875" bestFit="1" customWidth="1"/>
    <col min="16137" max="16137" width="11.28515625" bestFit="1" customWidth="1"/>
    <col min="16138" max="16139" width="12.7109375" customWidth="1"/>
    <col min="16140" max="16140" width="11.28515625" bestFit="1" customWidth="1"/>
    <col min="16141" max="16141" width="9" customWidth="1"/>
    <col min="16142" max="16142" width="9.28515625" bestFit="1" customWidth="1"/>
    <col min="16143" max="16143" width="11.28515625" bestFit="1" customWidth="1"/>
    <col min="16144" max="16145" width="12.85546875" bestFit="1" customWidth="1"/>
    <col min="16146" max="16146" width="12.5703125" customWidth="1"/>
  </cols>
  <sheetData>
    <row r="1" spans="1:2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6"/>
      <c r="O1" s="748" t="s">
        <v>51</v>
      </c>
      <c r="P1" s="748"/>
      <c r="Q1" s="748"/>
      <c r="AC1" s="119" t="s">
        <v>447</v>
      </c>
    </row>
    <row r="2" spans="1:29" x14ac:dyDescent="0.2">
      <c r="A2" s="746" t="s">
        <v>0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</row>
    <row r="3" spans="1:29" x14ac:dyDescent="0.2">
      <c r="A3" s="746" t="s">
        <v>595</v>
      </c>
      <c r="B3" s="746"/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  <c r="P3" s="746"/>
      <c r="Q3" s="746"/>
    </row>
    <row r="4" spans="1:29" x14ac:dyDescent="0.2">
      <c r="A4" s="759" t="s">
        <v>596</v>
      </c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</row>
    <row r="5" spans="1:29" x14ac:dyDescent="0.2">
      <c r="A5" s="746" t="s">
        <v>52</v>
      </c>
      <c r="B5" s="746"/>
      <c r="C5" s="746"/>
      <c r="D5" s="746"/>
      <c r="E5" s="746"/>
      <c r="F5" s="746"/>
      <c r="G5" s="746"/>
      <c r="H5" s="746"/>
      <c r="I5" s="746"/>
      <c r="J5" s="746"/>
      <c r="K5" s="746"/>
      <c r="L5" s="746"/>
      <c r="M5" s="746"/>
      <c r="N5" s="746"/>
      <c r="O5" s="746"/>
      <c r="P5" s="746"/>
      <c r="Q5" s="746"/>
    </row>
    <row r="6" spans="1:29" x14ac:dyDescent="0.2">
      <c r="A6" s="58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2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29" ht="20.25" customHeight="1" x14ac:dyDescent="0.2">
      <c r="A8" s="749" t="s">
        <v>17</v>
      </c>
      <c r="B8" s="757" t="s">
        <v>31</v>
      </c>
      <c r="C8" s="758"/>
      <c r="D8" s="758"/>
      <c r="E8" s="758"/>
      <c r="F8" s="758"/>
      <c r="G8" s="758"/>
      <c r="H8" s="758"/>
      <c r="I8" s="758"/>
      <c r="J8" s="757" t="s">
        <v>53</v>
      </c>
      <c r="K8" s="758"/>
      <c r="L8" s="758"/>
      <c r="M8" s="758"/>
      <c r="N8" s="758"/>
      <c r="O8" s="758"/>
      <c r="P8" s="758"/>
      <c r="Q8" s="749" t="s">
        <v>54</v>
      </c>
    </row>
    <row r="9" spans="1:29" ht="71.25" customHeight="1" x14ac:dyDescent="0.2">
      <c r="A9" s="755"/>
      <c r="B9" s="24" t="s">
        <v>34</v>
      </c>
      <c r="C9" s="24" t="s">
        <v>35</v>
      </c>
      <c r="D9" s="24" t="s">
        <v>36</v>
      </c>
      <c r="E9" s="24" t="s">
        <v>37</v>
      </c>
      <c r="F9" s="24" t="s">
        <v>48</v>
      </c>
      <c r="G9" s="24" t="s">
        <v>39</v>
      </c>
      <c r="H9" s="508" t="s">
        <v>431</v>
      </c>
      <c r="I9" s="24" t="s">
        <v>40</v>
      </c>
      <c r="J9" s="24" t="s">
        <v>34</v>
      </c>
      <c r="K9" s="24" t="s">
        <v>36</v>
      </c>
      <c r="L9" s="24" t="s">
        <v>403</v>
      </c>
      <c r="M9" s="24" t="s">
        <v>41</v>
      </c>
      <c r="N9" s="543" t="s">
        <v>465</v>
      </c>
      <c r="O9" s="24" t="s">
        <v>50</v>
      </c>
      <c r="P9" s="24" t="s">
        <v>40</v>
      </c>
      <c r="Q9" s="755"/>
    </row>
    <row r="10" spans="1:29" s="3" customFormat="1" ht="18" customHeight="1" x14ac:dyDescent="0.2">
      <c r="A10" s="20" t="s">
        <v>1</v>
      </c>
      <c r="B10" s="10">
        <f>'15.4'!AC8</f>
        <v>1215.425988</v>
      </c>
      <c r="C10" s="10">
        <f>'16.4'!V9</f>
        <v>0</v>
      </c>
      <c r="D10" s="10">
        <f>'17.4'!U8</f>
        <v>0</v>
      </c>
      <c r="E10" s="10">
        <f>'18.4'!U8</f>
        <v>298.708641</v>
      </c>
      <c r="F10" s="10">
        <f>'19.4'!I9</f>
        <v>0</v>
      </c>
      <c r="G10" s="10">
        <f>'20.4'!K8</f>
        <v>0</v>
      </c>
      <c r="H10" s="10">
        <v>0</v>
      </c>
      <c r="I10" s="39">
        <f>SUM(B10:G10)</f>
        <v>1514.1346289999999</v>
      </c>
      <c r="J10" s="10">
        <f>'23.4'!S9</f>
        <v>11666.242386</v>
      </c>
      <c r="K10" s="10">
        <f>'24.4'!Y10</f>
        <v>0</v>
      </c>
      <c r="L10" s="10">
        <f>'25.4'!K10</f>
        <v>0</v>
      </c>
      <c r="M10" s="10">
        <f>'26.4'!Q9</f>
        <v>0</v>
      </c>
      <c r="N10" s="10">
        <f>'27.7'!I9</f>
        <v>0</v>
      </c>
      <c r="O10" s="10">
        <f>'28.4'!N8</f>
        <v>0</v>
      </c>
      <c r="P10" s="40">
        <f t="shared" ref="P10:P23" si="0">SUM(J10:O10)</f>
        <v>11666.242386</v>
      </c>
      <c r="Q10" s="40">
        <f t="shared" ref="Q10:Q23" si="1">I10+P10</f>
        <v>13180.377015</v>
      </c>
      <c r="R10" s="60"/>
    </row>
    <row r="11" spans="1:29" s="3" customFormat="1" ht="18" customHeight="1" x14ac:dyDescent="0.2">
      <c r="A11" s="21" t="s">
        <v>2</v>
      </c>
      <c r="B11" s="16">
        <f>'15.4'!AC9</f>
        <v>58827.841781999996</v>
      </c>
      <c r="C11" s="16">
        <f>'16.4'!V10</f>
        <v>0</v>
      </c>
      <c r="D11" s="16">
        <f>'17.4'!U9</f>
        <v>1756.6693380000002</v>
      </c>
      <c r="E11" s="16">
        <f>'18.4'!U9</f>
        <v>906.54199999999992</v>
      </c>
      <c r="F11" s="16">
        <f>'19.4'!I10</f>
        <v>46.617220000000003</v>
      </c>
      <c r="G11" s="16">
        <f>'20.4'!K9</f>
        <v>0</v>
      </c>
      <c r="H11" s="16">
        <v>0</v>
      </c>
      <c r="I11" s="42">
        <f t="shared" ref="I11:I23" si="2">SUM(B11:G11)</f>
        <v>61537.670339999997</v>
      </c>
      <c r="J11" s="16">
        <f>'23.4'!S10</f>
        <v>319546.6221230001</v>
      </c>
      <c r="K11" s="16">
        <f>'24.4'!Y11</f>
        <v>25264.680853000002</v>
      </c>
      <c r="L11" s="16">
        <f>'25.4'!K11</f>
        <v>647.15</v>
      </c>
      <c r="M11" s="16">
        <f>'26.4'!Q10</f>
        <v>0</v>
      </c>
      <c r="N11" s="16">
        <f>'27.7'!I10</f>
        <v>57.022000000000006</v>
      </c>
      <c r="O11" s="16">
        <f>'28.4'!N9</f>
        <v>0</v>
      </c>
      <c r="P11" s="43">
        <f t="shared" si="0"/>
        <v>345515.47497600014</v>
      </c>
      <c r="Q11" s="43">
        <f t="shared" si="1"/>
        <v>407053.14531600015</v>
      </c>
      <c r="R11" s="60"/>
    </row>
    <row r="12" spans="1:29" s="61" customFormat="1" ht="18" customHeight="1" x14ac:dyDescent="0.2">
      <c r="A12" s="22" t="s">
        <v>13</v>
      </c>
      <c r="B12" s="10">
        <f>'15.4'!AC10</f>
        <v>15484.222824</v>
      </c>
      <c r="C12" s="10">
        <f>'16.4'!V11</f>
        <v>0</v>
      </c>
      <c r="D12" s="10">
        <f>'17.4'!U10</f>
        <v>192.44</v>
      </c>
      <c r="E12" s="10">
        <f>'18.4'!U10</f>
        <v>1182.7210000000002</v>
      </c>
      <c r="F12" s="10">
        <f>'19.4'!I11</f>
        <v>230.21199999999999</v>
      </c>
      <c r="G12" s="10">
        <f>'20.4'!K10</f>
        <v>0</v>
      </c>
      <c r="H12" s="10">
        <v>0</v>
      </c>
      <c r="I12" s="39">
        <f t="shared" si="2"/>
        <v>17089.595824</v>
      </c>
      <c r="J12" s="10">
        <f>'23.4'!S11</f>
        <v>378302.78155000001</v>
      </c>
      <c r="K12" s="10">
        <f>'24.4'!Y12</f>
        <v>302188.35786799999</v>
      </c>
      <c r="L12" s="10">
        <f>'25.4'!K12</f>
        <v>3602</v>
      </c>
      <c r="M12" s="10">
        <f>'26.4'!Q11</f>
        <v>0</v>
      </c>
      <c r="N12" s="10">
        <f>'27.7'!I11</f>
        <v>6389.091707999999</v>
      </c>
      <c r="O12" s="10">
        <f>'28.4'!N10</f>
        <v>0</v>
      </c>
      <c r="P12" s="40">
        <f t="shared" si="0"/>
        <v>690482.23112600006</v>
      </c>
      <c r="Q12" s="40">
        <f t="shared" si="1"/>
        <v>707571.82695000002</v>
      </c>
      <c r="R12" s="60"/>
    </row>
    <row r="13" spans="1:29" s="3" customFormat="1" ht="18" customHeight="1" x14ac:dyDescent="0.2">
      <c r="A13" s="21" t="s">
        <v>3</v>
      </c>
      <c r="B13" s="16">
        <f>'15.4'!AC11</f>
        <v>130275.37365600003</v>
      </c>
      <c r="C13" s="16">
        <f>'16.4'!V12</f>
        <v>160662.86631200003</v>
      </c>
      <c r="D13" s="16">
        <f>'17.4'!U11</f>
        <v>73967.983590999997</v>
      </c>
      <c r="E13" s="16">
        <f>'18.4'!U11</f>
        <v>3455.4607980000001</v>
      </c>
      <c r="F13" s="16">
        <f>'19.4'!I12</f>
        <v>1159.346</v>
      </c>
      <c r="G13" s="16">
        <f>'20.4'!K11</f>
        <v>365.21306399999997</v>
      </c>
      <c r="H13" s="16">
        <v>0</v>
      </c>
      <c r="I13" s="42">
        <f t="shared" si="2"/>
        <v>369886.24342100008</v>
      </c>
      <c r="J13" s="16">
        <f>'23.4'!S12</f>
        <v>294725.39124899998</v>
      </c>
      <c r="K13" s="16">
        <f>'24.4'!Y13</f>
        <v>187029.82411500002</v>
      </c>
      <c r="L13" s="16">
        <f>'25.4'!K13</f>
        <v>389.14299999999997</v>
      </c>
      <c r="M13" s="16">
        <f>'26.4'!Q12</f>
        <v>0</v>
      </c>
      <c r="N13" s="16">
        <f>'27.7'!I12</f>
        <v>170146.92128200005</v>
      </c>
      <c r="O13" s="16">
        <f>'28.4'!N11</f>
        <v>0</v>
      </c>
      <c r="P13" s="43">
        <f t="shared" si="0"/>
        <v>652291.27964600001</v>
      </c>
      <c r="Q13" s="43">
        <f t="shared" si="1"/>
        <v>1022177.5230670001</v>
      </c>
      <c r="R13" s="60"/>
    </row>
    <row r="14" spans="1:29" s="3" customFormat="1" ht="18" customHeight="1" x14ac:dyDescent="0.2">
      <c r="A14" s="20" t="s">
        <v>4</v>
      </c>
      <c r="B14" s="10">
        <f>'15.4'!AC12</f>
        <v>121967.67406799999</v>
      </c>
      <c r="C14" s="10">
        <f>'16.4'!V13</f>
        <v>9411.9</v>
      </c>
      <c r="D14" s="10">
        <f>'17.4'!U12</f>
        <v>2694.0250000000001</v>
      </c>
      <c r="E14" s="10">
        <f>'18.4'!U12</f>
        <v>25242.023970999999</v>
      </c>
      <c r="F14" s="10">
        <f>'19.4'!I13</f>
        <v>83.346969999999999</v>
      </c>
      <c r="G14" s="10">
        <f>'20.4'!K12</f>
        <v>0</v>
      </c>
      <c r="H14" s="10">
        <v>0</v>
      </c>
      <c r="I14" s="39">
        <f t="shared" si="2"/>
        <v>159398.97000899998</v>
      </c>
      <c r="J14" s="10">
        <f>'23.4'!S13</f>
        <v>257156.85003499995</v>
      </c>
      <c r="K14" s="10">
        <f>'24.4'!Y14</f>
        <v>49850.350365999991</v>
      </c>
      <c r="L14" s="10">
        <f>'25.4'!K14</f>
        <v>676.5</v>
      </c>
      <c r="M14" s="10">
        <f>'26.4'!Q13</f>
        <v>0</v>
      </c>
      <c r="N14" s="10">
        <f>'27.7'!I13</f>
        <v>10500.328727999999</v>
      </c>
      <c r="O14" s="10">
        <f>'28.4'!N12</f>
        <v>0</v>
      </c>
      <c r="P14" s="40">
        <f t="shared" si="0"/>
        <v>318184.02912899991</v>
      </c>
      <c r="Q14" s="40">
        <f t="shared" si="1"/>
        <v>477582.9991379999</v>
      </c>
      <c r="R14" s="60"/>
    </row>
    <row r="15" spans="1:29" s="3" customFormat="1" ht="18" customHeight="1" x14ac:dyDescent="0.2">
      <c r="A15" s="21" t="s">
        <v>9</v>
      </c>
      <c r="B15" s="16">
        <f>'15.4'!AC13</f>
        <v>49183.080214000001</v>
      </c>
      <c r="C15" s="16">
        <f>'16.4'!V14</f>
        <v>4922.24</v>
      </c>
      <c r="D15" s="16">
        <f>'17.4'!U13</f>
        <v>258.75</v>
      </c>
      <c r="E15" s="16">
        <f>'18.4'!U13</f>
        <v>9035.4577360000003</v>
      </c>
      <c r="F15" s="16">
        <f>'19.4'!I14</f>
        <v>1.8089999999999999</v>
      </c>
      <c r="G15" s="16">
        <f>'20.4'!K13</f>
        <v>0</v>
      </c>
      <c r="H15" s="16">
        <f>'21.4'!W13</f>
        <v>0</v>
      </c>
      <c r="I15" s="42">
        <f>SUM(B15:H15)</f>
        <v>63401.336950000004</v>
      </c>
      <c r="J15" s="16">
        <f>'23.4'!S14</f>
        <v>38011.772150000004</v>
      </c>
      <c r="K15" s="16">
        <f>'24.4'!Y15</f>
        <v>71.753</v>
      </c>
      <c r="L15" s="16">
        <f>'25.4'!K15</f>
        <v>426.375</v>
      </c>
      <c r="M15" s="16">
        <f>'26.4'!Q14</f>
        <v>0</v>
      </c>
      <c r="N15" s="16">
        <f>'27.7'!I14</f>
        <v>3.98</v>
      </c>
      <c r="O15" s="16">
        <f>'28.4'!N13</f>
        <v>0</v>
      </c>
      <c r="P15" s="43">
        <f t="shared" si="0"/>
        <v>38513.880150000005</v>
      </c>
      <c r="Q15" s="43">
        <f t="shared" si="1"/>
        <v>101915.21710000001</v>
      </c>
      <c r="R15" s="60"/>
    </row>
    <row r="16" spans="1:29" s="3" customFormat="1" ht="18" customHeight="1" x14ac:dyDescent="0.2">
      <c r="A16" s="20" t="s">
        <v>14</v>
      </c>
      <c r="B16" s="10">
        <f>'15.4'!AC14</f>
        <v>23927.980350000002</v>
      </c>
      <c r="C16" s="10">
        <f>'16.4'!V15</f>
        <v>0</v>
      </c>
      <c r="D16" s="10">
        <f>'17.4'!U14</f>
        <v>0</v>
      </c>
      <c r="E16" s="10">
        <f>'18.4'!U14</f>
        <v>1421.8519100000003</v>
      </c>
      <c r="F16" s="10">
        <f>'19.4'!I15</f>
        <v>16.55</v>
      </c>
      <c r="G16" s="10">
        <f>'20.4'!K14</f>
        <v>0</v>
      </c>
      <c r="H16" s="10">
        <v>0</v>
      </c>
      <c r="I16" s="39">
        <f t="shared" si="2"/>
        <v>25366.382260000002</v>
      </c>
      <c r="J16" s="10">
        <f>'23.4'!S15</f>
        <v>14702.3941</v>
      </c>
      <c r="K16" s="10">
        <f>'24.4'!Y16</f>
        <v>0</v>
      </c>
      <c r="L16" s="10">
        <f>'25.4'!K16</f>
        <v>35.684799999999996</v>
      </c>
      <c r="M16" s="10">
        <f>'26.4'!Q15</f>
        <v>0</v>
      </c>
      <c r="N16" s="10">
        <f>'27.7'!I15</f>
        <v>712.68299999999999</v>
      </c>
      <c r="O16" s="10">
        <f>'28.4'!N14</f>
        <v>0</v>
      </c>
      <c r="P16" s="40">
        <f t="shared" si="0"/>
        <v>15450.761900000001</v>
      </c>
      <c r="Q16" s="40">
        <f t="shared" si="1"/>
        <v>40817.144160000003</v>
      </c>
      <c r="R16" s="60"/>
    </row>
    <row r="17" spans="1:18" s="3" customFormat="1" ht="18" customHeight="1" x14ac:dyDescent="0.2">
      <c r="A17" s="21" t="s">
        <v>15</v>
      </c>
      <c r="B17" s="16">
        <f>'15.4'!AC15</f>
        <v>32429.273456000003</v>
      </c>
      <c r="C17" s="16">
        <f>'16.4'!V16</f>
        <v>0</v>
      </c>
      <c r="D17" s="16">
        <f>'17.4'!U15</f>
        <v>505.05920000000003</v>
      </c>
      <c r="E17" s="16">
        <f>'18.4'!U15</f>
        <v>2602.1089999999999</v>
      </c>
      <c r="F17" s="16">
        <f>'19.4'!I16</f>
        <v>0</v>
      </c>
      <c r="G17" s="16">
        <f>'20.4'!K15</f>
        <v>0</v>
      </c>
      <c r="H17" s="16">
        <v>0</v>
      </c>
      <c r="I17" s="42">
        <f t="shared" si="2"/>
        <v>35536.441656000003</v>
      </c>
      <c r="J17" s="16">
        <f>'23.4'!S16</f>
        <v>339919.43830299994</v>
      </c>
      <c r="K17" s="16">
        <f>'24.4'!Y17</f>
        <v>106032.08465900001</v>
      </c>
      <c r="L17" s="16">
        <f>'25.4'!K17</f>
        <v>418.64282999999995</v>
      </c>
      <c r="M17" s="16">
        <f>'26.4'!Q16</f>
        <v>0</v>
      </c>
      <c r="N17" s="16">
        <f>'27.7'!I16</f>
        <v>17986.030605</v>
      </c>
      <c r="O17" s="16">
        <f>'28.4'!N15</f>
        <v>370.5</v>
      </c>
      <c r="P17" s="43">
        <f t="shared" si="0"/>
        <v>464726.69639699999</v>
      </c>
      <c r="Q17" s="43">
        <f t="shared" si="1"/>
        <v>500263.13805299997</v>
      </c>
      <c r="R17" s="60"/>
    </row>
    <row r="18" spans="1:18" s="3" customFormat="1" ht="18" customHeight="1" x14ac:dyDescent="0.2">
      <c r="A18" s="20" t="s">
        <v>5</v>
      </c>
      <c r="B18" s="10">
        <f>'15.4'!AC16</f>
        <v>81368.264141000007</v>
      </c>
      <c r="C18" s="10">
        <f>'16.4'!V17</f>
        <v>0</v>
      </c>
      <c r="D18" s="10">
        <f>'17.4'!U16</f>
        <v>171974.98601899995</v>
      </c>
      <c r="E18" s="10">
        <f>'18.4'!U16</f>
        <v>2353.5145869999992</v>
      </c>
      <c r="F18" s="10">
        <f>'19.4'!I17</f>
        <v>739.41008299999999</v>
      </c>
      <c r="G18" s="10">
        <f>'20.4'!K16</f>
        <v>0</v>
      </c>
      <c r="H18" s="10">
        <f>'21.4'!W16</f>
        <v>23.698</v>
      </c>
      <c r="I18" s="39">
        <f>SUM(B18:H18)</f>
        <v>256459.87282999995</v>
      </c>
      <c r="J18" s="10">
        <f>'23.4'!S17</f>
        <v>123540.00100000002</v>
      </c>
      <c r="K18" s="10">
        <f>'24.4'!Y18</f>
        <v>282.96899999999999</v>
      </c>
      <c r="L18" s="10">
        <f>'25.4'!K18</f>
        <v>433.33695</v>
      </c>
      <c r="M18" s="10">
        <f>'26.4'!Q17</f>
        <v>0</v>
      </c>
      <c r="N18" s="10">
        <f>'27.7'!I17</f>
        <v>0</v>
      </c>
      <c r="O18" s="10">
        <f>'28.4'!N16</f>
        <v>0</v>
      </c>
      <c r="P18" s="40">
        <f t="shared" si="0"/>
        <v>124256.30695000001</v>
      </c>
      <c r="Q18" s="40">
        <f t="shared" si="1"/>
        <v>380716.17977999995</v>
      </c>
      <c r="R18" s="60"/>
    </row>
    <row r="19" spans="1:18" s="3" customFormat="1" ht="18" customHeight="1" x14ac:dyDescent="0.2">
      <c r="A19" s="21" t="s">
        <v>6</v>
      </c>
      <c r="B19" s="16">
        <f>'15.4'!AC17</f>
        <v>2735.8317969999994</v>
      </c>
      <c r="C19" s="16">
        <f>'16.4'!V18</f>
        <v>0</v>
      </c>
      <c r="D19" s="16">
        <f>'17.4'!U17</f>
        <v>27464.260727000004</v>
      </c>
      <c r="E19" s="16">
        <f>'18.4'!U17</f>
        <v>564.73525000000006</v>
      </c>
      <c r="F19" s="16">
        <f>'19.4'!I18</f>
        <v>2.2400000000000002</v>
      </c>
      <c r="G19" s="16">
        <f>'20.4'!K17</f>
        <v>0</v>
      </c>
      <c r="H19" s="16">
        <v>0</v>
      </c>
      <c r="I19" s="42">
        <f t="shared" si="2"/>
        <v>30767.067774000006</v>
      </c>
      <c r="J19" s="16">
        <f>'23.4'!S18</f>
        <v>69968.244960000011</v>
      </c>
      <c r="K19" s="16">
        <f>'24.4'!Y19</f>
        <v>9010.7600579999962</v>
      </c>
      <c r="L19" s="16">
        <f>'25.4'!K19</f>
        <v>0</v>
      </c>
      <c r="M19" s="16">
        <f>'26.4'!Q18</f>
        <v>0</v>
      </c>
      <c r="N19" s="16">
        <f>'27.7'!I18</f>
        <v>193.625</v>
      </c>
      <c r="O19" s="16">
        <f>'28.4'!N17</f>
        <v>0</v>
      </c>
      <c r="P19" s="43">
        <f t="shared" si="0"/>
        <v>79172.630018000011</v>
      </c>
      <c r="Q19" s="43">
        <f t="shared" si="1"/>
        <v>109939.69779200002</v>
      </c>
      <c r="R19" s="60"/>
    </row>
    <row r="20" spans="1:18" s="3" customFormat="1" ht="18" customHeight="1" x14ac:dyDescent="0.2">
      <c r="A20" s="20" t="s">
        <v>10</v>
      </c>
      <c r="B20" s="10">
        <f>'15.4'!AC18</f>
        <v>24060.123062999995</v>
      </c>
      <c r="C20" s="10">
        <f>'16.4'!V19</f>
        <v>0</v>
      </c>
      <c r="D20" s="10">
        <f>'17.4'!U18</f>
        <v>7570.2963010000021</v>
      </c>
      <c r="E20" s="10">
        <f>'18.4'!U18</f>
        <v>1231.4119159999998</v>
      </c>
      <c r="F20" s="10">
        <f>'19.4'!I19</f>
        <v>677.17274400000008</v>
      </c>
      <c r="G20" s="10">
        <f>'20.4'!K18</f>
        <v>3850.5848670000005</v>
      </c>
      <c r="H20" s="10">
        <v>0</v>
      </c>
      <c r="I20" s="39">
        <f t="shared" si="2"/>
        <v>37389.588890999999</v>
      </c>
      <c r="J20" s="10">
        <f>'23.4'!S19</f>
        <v>168.46600000000001</v>
      </c>
      <c r="K20" s="10">
        <f>'24.4'!Y20</f>
        <v>24937.100999000002</v>
      </c>
      <c r="L20" s="10">
        <f>'25.4'!K20</f>
        <v>0</v>
      </c>
      <c r="M20" s="10">
        <f>'26.4'!Q19</f>
        <v>0</v>
      </c>
      <c r="N20" s="10">
        <f>'27.7'!I19</f>
        <v>18.809999999999999</v>
      </c>
      <c r="O20" s="10">
        <f>'28.4'!N18</f>
        <v>0</v>
      </c>
      <c r="P20" s="40">
        <f t="shared" si="0"/>
        <v>25124.376999000004</v>
      </c>
      <c r="Q20" s="40">
        <f t="shared" si="1"/>
        <v>62513.965890000007</v>
      </c>
      <c r="R20" s="60"/>
    </row>
    <row r="21" spans="1:18" s="3" customFormat="1" ht="18" customHeight="1" x14ac:dyDescent="0.2">
      <c r="A21" s="21" t="s">
        <v>7</v>
      </c>
      <c r="B21" s="16">
        <f>'15.4'!AC19</f>
        <v>164432.12787599998</v>
      </c>
      <c r="C21" s="16">
        <f>'16.4'!V20</f>
        <v>0</v>
      </c>
      <c r="D21" s="16">
        <f>'17.4'!U19</f>
        <v>18211.409531999998</v>
      </c>
      <c r="E21" s="16">
        <f>'18.4'!U19</f>
        <v>3793.8672239999996</v>
      </c>
      <c r="F21" s="16">
        <f>'19.4'!I20</f>
        <v>0</v>
      </c>
      <c r="G21" s="16">
        <f>'20.4'!K19</f>
        <v>0</v>
      </c>
      <c r="H21" s="16">
        <v>0</v>
      </c>
      <c r="I21" s="42">
        <f t="shared" si="2"/>
        <v>186437.40463199996</v>
      </c>
      <c r="J21" s="16">
        <f>'23.4'!S20</f>
        <v>155774.78380500001</v>
      </c>
      <c r="K21" s="16">
        <f>'24.4'!Y21</f>
        <v>4370.0472769999997</v>
      </c>
      <c r="L21" s="16">
        <f>'25.4'!K21</f>
        <v>11.035500000000001</v>
      </c>
      <c r="M21" s="16">
        <f>'26.4'!Q20</f>
        <v>20.399999999999999</v>
      </c>
      <c r="N21" s="16">
        <f>'27.7'!I20</f>
        <v>0.67500000000000004</v>
      </c>
      <c r="O21" s="16">
        <f>'28.4'!N19</f>
        <v>0</v>
      </c>
      <c r="P21" s="43">
        <f t="shared" si="0"/>
        <v>160176.941582</v>
      </c>
      <c r="Q21" s="43">
        <f t="shared" si="1"/>
        <v>346614.34621399996</v>
      </c>
      <c r="R21" s="60"/>
    </row>
    <row r="22" spans="1:18" s="3" customFormat="1" ht="18" customHeight="1" x14ac:dyDescent="0.2">
      <c r="A22" s="282" t="s">
        <v>8</v>
      </c>
      <c r="B22" s="10">
        <f>'15.4'!AC20</f>
        <v>22971.180779999999</v>
      </c>
      <c r="C22" s="10">
        <f>'16.4'!V21</f>
        <v>0</v>
      </c>
      <c r="D22" s="10">
        <f>'17.4'!U20</f>
        <v>5.85</v>
      </c>
      <c r="E22" s="10">
        <f>'18.4'!U20</f>
        <v>948.35</v>
      </c>
      <c r="F22" s="10">
        <f>'19.4'!I21</f>
        <v>1.05</v>
      </c>
      <c r="G22" s="10">
        <f>'20.4'!K20</f>
        <v>0</v>
      </c>
      <c r="H22" s="10">
        <v>0</v>
      </c>
      <c r="I22" s="39">
        <f t="shared" si="2"/>
        <v>23926.430779999995</v>
      </c>
      <c r="J22" s="10">
        <f>'23.4'!S21</f>
        <v>167373.66</v>
      </c>
      <c r="K22" s="10">
        <f>'24.4'!Y22</f>
        <v>5704.0199999999995</v>
      </c>
      <c r="L22" s="10">
        <f>'25.4'!K22</f>
        <v>8347.92</v>
      </c>
      <c r="M22" s="10">
        <f>'26.4'!Q21</f>
        <v>5663.5099999999993</v>
      </c>
      <c r="N22" s="10">
        <f>'27.7'!I21</f>
        <v>1267.8</v>
      </c>
      <c r="O22" s="10">
        <f>'28.4'!N20</f>
        <v>57239.456000000006</v>
      </c>
      <c r="P22" s="40">
        <f t="shared" si="0"/>
        <v>245596.36600000001</v>
      </c>
      <c r="Q22" s="40">
        <f t="shared" si="1"/>
        <v>269522.79677999998</v>
      </c>
      <c r="R22" s="60"/>
    </row>
    <row r="23" spans="1:18" s="3" customFormat="1" ht="18" customHeight="1" x14ac:dyDescent="0.2">
      <c r="A23" s="21" t="s">
        <v>16</v>
      </c>
      <c r="B23" s="16">
        <f>'15.4'!AC21</f>
        <v>0</v>
      </c>
      <c r="C23" s="16">
        <f>'16.4'!V22</f>
        <v>0</v>
      </c>
      <c r="D23" s="16">
        <f>'17.4'!U21</f>
        <v>6.4510000000000005</v>
      </c>
      <c r="E23" s="16">
        <f>'18.4'!U21</f>
        <v>8.1</v>
      </c>
      <c r="F23" s="16">
        <f>'19.4'!I22</f>
        <v>0</v>
      </c>
      <c r="G23" s="16">
        <f>'20.4'!K21</f>
        <v>0</v>
      </c>
      <c r="H23" s="16">
        <v>0</v>
      </c>
      <c r="I23" s="42">
        <f t="shared" si="2"/>
        <v>14.551</v>
      </c>
      <c r="J23" s="16">
        <f>'23.4'!S22</f>
        <v>0</v>
      </c>
      <c r="K23" s="16">
        <f>'24.4'!Y23</f>
        <v>178.45491999999996</v>
      </c>
      <c r="L23" s="16">
        <f>'25.4'!K23</f>
        <v>0</v>
      </c>
      <c r="M23" s="16">
        <f>'26.4'!Q22</f>
        <v>0</v>
      </c>
      <c r="N23" s="16">
        <f>'27.7'!I22</f>
        <v>9.8219999999999992</v>
      </c>
      <c r="O23" s="16">
        <f>'28.4'!N21</f>
        <v>0</v>
      </c>
      <c r="P23" s="43">
        <f t="shared" si="0"/>
        <v>188.27691999999996</v>
      </c>
      <c r="Q23" s="43">
        <f t="shared" si="1"/>
        <v>202.82791999999995</v>
      </c>
      <c r="R23" s="60"/>
    </row>
    <row r="24" spans="1:18" s="3" customFormat="1" ht="18" customHeight="1" x14ac:dyDescent="0.2">
      <c r="A24" s="282" t="s">
        <v>545</v>
      </c>
      <c r="B24" s="10">
        <v>0</v>
      </c>
      <c r="C24" s="10">
        <v>0</v>
      </c>
      <c r="D24" s="10">
        <v>0</v>
      </c>
      <c r="E24" s="10">
        <f>'18.4'!U22</f>
        <v>0</v>
      </c>
      <c r="F24" s="10">
        <f>'19.4'!I23</f>
        <v>0</v>
      </c>
      <c r="G24" s="10">
        <v>0</v>
      </c>
      <c r="H24" s="10">
        <v>0</v>
      </c>
      <c r="I24" s="39">
        <f>SUM(B24:H24)</f>
        <v>0</v>
      </c>
      <c r="J24" s="10">
        <v>0</v>
      </c>
      <c r="K24" s="10">
        <v>0</v>
      </c>
      <c r="L24" s="10">
        <f>'25.4'!G24</f>
        <v>52.5</v>
      </c>
      <c r="M24" s="10">
        <v>0</v>
      </c>
      <c r="N24" s="10">
        <v>0</v>
      </c>
      <c r="O24" s="10">
        <v>0</v>
      </c>
      <c r="P24" s="40">
        <f>SUM(J24:O24)</f>
        <v>52.5</v>
      </c>
      <c r="Q24" s="40">
        <f>I24+P24</f>
        <v>52.5</v>
      </c>
      <c r="R24" s="60"/>
    </row>
    <row r="25" spans="1:18" ht="24" customHeight="1" x14ac:dyDescent="0.2">
      <c r="A25" s="38" t="s">
        <v>43</v>
      </c>
      <c r="B25" s="44">
        <f>SUM(B10:B24)</f>
        <v>728878.39999500022</v>
      </c>
      <c r="C25" s="44">
        <f t="shared" ref="C25:Q25" si="3">SUM(C10:C24)</f>
        <v>174997.00631200001</v>
      </c>
      <c r="D25" s="44">
        <f t="shared" si="3"/>
        <v>304608.18070799991</v>
      </c>
      <c r="E25" s="44">
        <f t="shared" si="3"/>
        <v>53044.854032999981</v>
      </c>
      <c r="F25" s="44">
        <f t="shared" si="3"/>
        <v>2957.7540169999997</v>
      </c>
      <c r="G25" s="44">
        <f t="shared" si="3"/>
        <v>4215.7979310000001</v>
      </c>
      <c r="H25" s="44">
        <f t="shared" si="3"/>
        <v>23.698</v>
      </c>
      <c r="I25" s="44">
        <f t="shared" si="3"/>
        <v>1268725.6909960001</v>
      </c>
      <c r="J25" s="44">
        <f t="shared" si="3"/>
        <v>2170856.6476610005</v>
      </c>
      <c r="K25" s="44">
        <f t="shared" si="3"/>
        <v>714920.40311500023</v>
      </c>
      <c r="L25" s="44">
        <f t="shared" si="3"/>
        <v>15040.288079999998</v>
      </c>
      <c r="M25" s="44">
        <f t="shared" si="3"/>
        <v>5683.9099999999989</v>
      </c>
      <c r="N25" s="44">
        <f t="shared" si="3"/>
        <v>207286.789323</v>
      </c>
      <c r="O25" s="44">
        <f t="shared" si="3"/>
        <v>57609.956000000006</v>
      </c>
      <c r="P25" s="44">
        <f t="shared" si="3"/>
        <v>3171397.9941790001</v>
      </c>
      <c r="Q25" s="44">
        <f t="shared" si="3"/>
        <v>4440123.6851750007</v>
      </c>
      <c r="R25" s="60"/>
    </row>
    <row r="26" spans="1:18" s="1" customFormat="1" ht="11.25" x14ac:dyDescent="0.2">
      <c r="A26" s="6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8" x14ac:dyDescent="0.2">
      <c r="A27" s="3"/>
      <c r="B27" s="45"/>
      <c r="C27" s="6"/>
      <c r="D27" s="6"/>
      <c r="F27" s="3"/>
      <c r="G27" s="3"/>
      <c r="H27" s="3"/>
      <c r="I27" s="240"/>
      <c r="J27" s="3"/>
      <c r="K27" s="3"/>
      <c r="L27" s="3"/>
      <c r="M27" s="3"/>
      <c r="N27" s="208"/>
      <c r="O27" s="3"/>
      <c r="P27" s="221"/>
      <c r="Q27" s="222"/>
    </row>
    <row r="28" spans="1:18" x14ac:dyDescent="0.2">
      <c r="A28" s="3"/>
      <c r="B28" s="3"/>
      <c r="C28" s="3"/>
      <c r="D28" s="3"/>
      <c r="E28" s="3"/>
      <c r="F28" s="3"/>
      <c r="G28" s="3"/>
      <c r="H28" s="3"/>
      <c r="I28" s="240"/>
      <c r="J28" s="3"/>
      <c r="K28" s="3"/>
      <c r="L28" s="3"/>
      <c r="M28" s="3"/>
      <c r="N28" s="3"/>
      <c r="O28" s="3"/>
      <c r="P28" s="221"/>
      <c r="Q28" s="222"/>
    </row>
    <row r="29" spans="1:18" x14ac:dyDescent="0.2">
      <c r="I29" s="64"/>
      <c r="P29" s="63"/>
    </row>
    <row r="30" spans="1:18" x14ac:dyDescent="0.2">
      <c r="I30" s="64"/>
      <c r="P30" s="63"/>
    </row>
    <row r="31" spans="1:18" x14ac:dyDescent="0.2">
      <c r="I31" s="64"/>
      <c r="P31" s="63"/>
    </row>
    <row r="32" spans="1:18" x14ac:dyDescent="0.2">
      <c r="I32" s="64"/>
      <c r="P32" s="63"/>
    </row>
    <row r="33" spans="9:16" x14ac:dyDescent="0.2">
      <c r="I33" s="64"/>
      <c r="P33" s="63"/>
    </row>
    <row r="34" spans="9:16" x14ac:dyDescent="0.2">
      <c r="I34" s="64"/>
      <c r="P34" s="63"/>
    </row>
    <row r="35" spans="9:16" x14ac:dyDescent="0.2">
      <c r="I35" s="64"/>
      <c r="P35" s="63"/>
    </row>
    <row r="36" spans="9:16" x14ac:dyDescent="0.2">
      <c r="I36" s="64"/>
      <c r="P36" s="63"/>
    </row>
    <row r="37" spans="9:16" x14ac:dyDescent="0.2">
      <c r="I37" s="64"/>
      <c r="P37" s="63"/>
    </row>
    <row r="38" spans="9:16" x14ac:dyDescent="0.2">
      <c r="I38" s="64"/>
      <c r="P38" s="63"/>
    </row>
    <row r="39" spans="9:16" x14ac:dyDescent="0.2">
      <c r="I39" s="64"/>
      <c r="P39" s="63"/>
    </row>
    <row r="40" spans="9:16" x14ac:dyDescent="0.2">
      <c r="I40" s="64"/>
      <c r="P40" s="63"/>
    </row>
    <row r="41" spans="9:16" x14ac:dyDescent="0.2">
      <c r="I41" s="64"/>
      <c r="P41" s="64"/>
    </row>
    <row r="42" spans="9:16" x14ac:dyDescent="0.2">
      <c r="I42" s="45"/>
      <c r="P42" s="64"/>
    </row>
    <row r="43" spans="9:16" x14ac:dyDescent="0.2">
      <c r="I43" s="45"/>
      <c r="P43" s="64"/>
    </row>
    <row r="44" spans="9:16" x14ac:dyDescent="0.2">
      <c r="I44" s="64"/>
      <c r="P44" s="64"/>
    </row>
    <row r="45" spans="9:16" x14ac:dyDescent="0.2">
      <c r="I45" s="64"/>
      <c r="P45" s="64"/>
    </row>
    <row r="46" spans="9:16" x14ac:dyDescent="0.2">
      <c r="I46" s="64"/>
      <c r="P46" s="64"/>
    </row>
    <row r="47" spans="9:16" x14ac:dyDescent="0.2">
      <c r="I47" s="64"/>
      <c r="P47" s="64"/>
    </row>
    <row r="48" spans="9:16" x14ac:dyDescent="0.2">
      <c r="I48" s="64"/>
      <c r="P48" s="64"/>
    </row>
    <row r="49" spans="9:16" x14ac:dyDescent="0.2">
      <c r="I49" s="64"/>
      <c r="P49" s="64"/>
    </row>
    <row r="50" spans="9:16" x14ac:dyDescent="0.2">
      <c r="I50" s="64"/>
      <c r="P50" s="64"/>
    </row>
    <row r="51" spans="9:16" x14ac:dyDescent="0.2">
      <c r="I51" s="64"/>
      <c r="P51" s="64"/>
    </row>
    <row r="52" spans="9:16" x14ac:dyDescent="0.2">
      <c r="I52" s="64"/>
      <c r="P52" s="64"/>
    </row>
  </sheetData>
  <mergeCells count="9">
    <mergeCell ref="O1:Q1"/>
    <mergeCell ref="A8:A9"/>
    <mergeCell ref="B8:I8"/>
    <mergeCell ref="J8:P8"/>
    <mergeCell ref="Q8:Q9"/>
    <mergeCell ref="A2:Q2"/>
    <mergeCell ref="A3:Q3"/>
    <mergeCell ref="A4:Q4"/>
    <mergeCell ref="A5:Q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C65"/>
  <sheetViews>
    <sheetView zoomScale="80" zoomScaleNormal="80" zoomScaleSheetLayoutView="70" workbookViewId="0">
      <pane xSplit="1" ySplit="9" topLeftCell="B40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21.85546875" customWidth="1"/>
    <col min="2" max="9" width="16.28515625" customWidth="1"/>
    <col min="10" max="10" width="11.28515625" bestFit="1" customWidth="1"/>
    <col min="258" max="258" width="21.85546875" customWidth="1"/>
    <col min="259" max="265" width="16.28515625" customWidth="1"/>
    <col min="266" max="266" width="9.85546875" bestFit="1" customWidth="1"/>
    <col min="514" max="514" width="21.85546875" customWidth="1"/>
    <col min="515" max="521" width="16.28515625" customWidth="1"/>
    <col min="522" max="522" width="9.85546875" bestFit="1" customWidth="1"/>
    <col min="770" max="770" width="21.85546875" customWidth="1"/>
    <col min="771" max="777" width="16.28515625" customWidth="1"/>
    <col min="778" max="778" width="9.85546875" bestFit="1" customWidth="1"/>
    <col min="1026" max="1026" width="21.85546875" customWidth="1"/>
    <col min="1027" max="1033" width="16.28515625" customWidth="1"/>
    <col min="1034" max="1034" width="9.85546875" bestFit="1" customWidth="1"/>
    <col min="1282" max="1282" width="21.85546875" customWidth="1"/>
    <col min="1283" max="1289" width="16.28515625" customWidth="1"/>
    <col min="1290" max="1290" width="9.85546875" bestFit="1" customWidth="1"/>
    <col min="1538" max="1538" width="21.85546875" customWidth="1"/>
    <col min="1539" max="1545" width="16.28515625" customWidth="1"/>
    <col min="1546" max="1546" width="9.85546875" bestFit="1" customWidth="1"/>
    <col min="1794" max="1794" width="21.85546875" customWidth="1"/>
    <col min="1795" max="1801" width="16.28515625" customWidth="1"/>
    <col min="1802" max="1802" width="9.85546875" bestFit="1" customWidth="1"/>
    <col min="2050" max="2050" width="21.85546875" customWidth="1"/>
    <col min="2051" max="2057" width="16.28515625" customWidth="1"/>
    <col min="2058" max="2058" width="9.85546875" bestFit="1" customWidth="1"/>
    <col min="2306" max="2306" width="21.85546875" customWidth="1"/>
    <col min="2307" max="2313" width="16.28515625" customWidth="1"/>
    <col min="2314" max="2314" width="9.85546875" bestFit="1" customWidth="1"/>
    <col min="2562" max="2562" width="21.85546875" customWidth="1"/>
    <col min="2563" max="2569" width="16.28515625" customWidth="1"/>
    <col min="2570" max="2570" width="9.85546875" bestFit="1" customWidth="1"/>
    <col min="2818" max="2818" width="21.85546875" customWidth="1"/>
    <col min="2819" max="2825" width="16.28515625" customWidth="1"/>
    <col min="2826" max="2826" width="9.85546875" bestFit="1" customWidth="1"/>
    <col min="3074" max="3074" width="21.85546875" customWidth="1"/>
    <col min="3075" max="3081" width="16.28515625" customWidth="1"/>
    <col min="3082" max="3082" width="9.85546875" bestFit="1" customWidth="1"/>
    <col min="3330" max="3330" width="21.85546875" customWidth="1"/>
    <col min="3331" max="3337" width="16.28515625" customWidth="1"/>
    <col min="3338" max="3338" width="9.85546875" bestFit="1" customWidth="1"/>
    <col min="3586" max="3586" width="21.85546875" customWidth="1"/>
    <col min="3587" max="3593" width="16.28515625" customWidth="1"/>
    <col min="3594" max="3594" width="9.85546875" bestFit="1" customWidth="1"/>
    <col min="3842" max="3842" width="21.85546875" customWidth="1"/>
    <col min="3843" max="3849" width="16.28515625" customWidth="1"/>
    <col min="3850" max="3850" width="9.85546875" bestFit="1" customWidth="1"/>
    <col min="4098" max="4098" width="21.85546875" customWidth="1"/>
    <col min="4099" max="4105" width="16.28515625" customWidth="1"/>
    <col min="4106" max="4106" width="9.85546875" bestFit="1" customWidth="1"/>
    <col min="4354" max="4354" width="21.85546875" customWidth="1"/>
    <col min="4355" max="4361" width="16.28515625" customWidth="1"/>
    <col min="4362" max="4362" width="9.85546875" bestFit="1" customWidth="1"/>
    <col min="4610" max="4610" width="21.85546875" customWidth="1"/>
    <col min="4611" max="4617" width="16.28515625" customWidth="1"/>
    <col min="4618" max="4618" width="9.85546875" bestFit="1" customWidth="1"/>
    <col min="4866" max="4866" width="21.85546875" customWidth="1"/>
    <col min="4867" max="4873" width="16.28515625" customWidth="1"/>
    <col min="4874" max="4874" width="9.85546875" bestFit="1" customWidth="1"/>
    <col min="5122" max="5122" width="21.85546875" customWidth="1"/>
    <col min="5123" max="5129" width="16.28515625" customWidth="1"/>
    <col min="5130" max="5130" width="9.85546875" bestFit="1" customWidth="1"/>
    <col min="5378" max="5378" width="21.85546875" customWidth="1"/>
    <col min="5379" max="5385" width="16.28515625" customWidth="1"/>
    <col min="5386" max="5386" width="9.85546875" bestFit="1" customWidth="1"/>
    <col min="5634" max="5634" width="21.85546875" customWidth="1"/>
    <col min="5635" max="5641" width="16.28515625" customWidth="1"/>
    <col min="5642" max="5642" width="9.85546875" bestFit="1" customWidth="1"/>
    <col min="5890" max="5890" width="21.85546875" customWidth="1"/>
    <col min="5891" max="5897" width="16.28515625" customWidth="1"/>
    <col min="5898" max="5898" width="9.85546875" bestFit="1" customWidth="1"/>
    <col min="6146" max="6146" width="21.85546875" customWidth="1"/>
    <col min="6147" max="6153" width="16.28515625" customWidth="1"/>
    <col min="6154" max="6154" width="9.85546875" bestFit="1" customWidth="1"/>
    <col min="6402" max="6402" width="21.85546875" customWidth="1"/>
    <col min="6403" max="6409" width="16.28515625" customWidth="1"/>
    <col min="6410" max="6410" width="9.85546875" bestFit="1" customWidth="1"/>
    <col min="6658" max="6658" width="21.85546875" customWidth="1"/>
    <col min="6659" max="6665" width="16.28515625" customWidth="1"/>
    <col min="6666" max="6666" width="9.85546875" bestFit="1" customWidth="1"/>
    <col min="6914" max="6914" width="21.85546875" customWidth="1"/>
    <col min="6915" max="6921" width="16.28515625" customWidth="1"/>
    <col min="6922" max="6922" width="9.85546875" bestFit="1" customWidth="1"/>
    <col min="7170" max="7170" width="21.85546875" customWidth="1"/>
    <col min="7171" max="7177" width="16.28515625" customWidth="1"/>
    <col min="7178" max="7178" width="9.85546875" bestFit="1" customWidth="1"/>
    <col min="7426" max="7426" width="21.85546875" customWidth="1"/>
    <col min="7427" max="7433" width="16.28515625" customWidth="1"/>
    <col min="7434" max="7434" width="9.85546875" bestFit="1" customWidth="1"/>
    <col min="7682" max="7682" width="21.85546875" customWidth="1"/>
    <col min="7683" max="7689" width="16.28515625" customWidth="1"/>
    <col min="7690" max="7690" width="9.85546875" bestFit="1" customWidth="1"/>
    <col min="7938" max="7938" width="21.85546875" customWidth="1"/>
    <col min="7939" max="7945" width="16.28515625" customWidth="1"/>
    <col min="7946" max="7946" width="9.85546875" bestFit="1" customWidth="1"/>
    <col min="8194" max="8194" width="21.85546875" customWidth="1"/>
    <col min="8195" max="8201" width="16.28515625" customWidth="1"/>
    <col min="8202" max="8202" width="9.85546875" bestFit="1" customWidth="1"/>
    <col min="8450" max="8450" width="21.85546875" customWidth="1"/>
    <col min="8451" max="8457" width="16.28515625" customWidth="1"/>
    <col min="8458" max="8458" width="9.85546875" bestFit="1" customWidth="1"/>
    <col min="8706" max="8706" width="21.85546875" customWidth="1"/>
    <col min="8707" max="8713" width="16.28515625" customWidth="1"/>
    <col min="8714" max="8714" width="9.85546875" bestFit="1" customWidth="1"/>
    <col min="8962" max="8962" width="21.85546875" customWidth="1"/>
    <col min="8963" max="8969" width="16.28515625" customWidth="1"/>
    <col min="8970" max="8970" width="9.85546875" bestFit="1" customWidth="1"/>
    <col min="9218" max="9218" width="21.85546875" customWidth="1"/>
    <col min="9219" max="9225" width="16.28515625" customWidth="1"/>
    <col min="9226" max="9226" width="9.85546875" bestFit="1" customWidth="1"/>
    <col min="9474" max="9474" width="21.85546875" customWidth="1"/>
    <col min="9475" max="9481" width="16.28515625" customWidth="1"/>
    <col min="9482" max="9482" width="9.85546875" bestFit="1" customWidth="1"/>
    <col min="9730" max="9730" width="21.85546875" customWidth="1"/>
    <col min="9731" max="9737" width="16.28515625" customWidth="1"/>
    <col min="9738" max="9738" width="9.85546875" bestFit="1" customWidth="1"/>
    <col min="9986" max="9986" width="21.85546875" customWidth="1"/>
    <col min="9987" max="9993" width="16.28515625" customWidth="1"/>
    <col min="9994" max="9994" width="9.85546875" bestFit="1" customWidth="1"/>
    <col min="10242" max="10242" width="21.85546875" customWidth="1"/>
    <col min="10243" max="10249" width="16.28515625" customWidth="1"/>
    <col min="10250" max="10250" width="9.85546875" bestFit="1" customWidth="1"/>
    <col min="10498" max="10498" width="21.85546875" customWidth="1"/>
    <col min="10499" max="10505" width="16.28515625" customWidth="1"/>
    <col min="10506" max="10506" width="9.85546875" bestFit="1" customWidth="1"/>
    <col min="10754" max="10754" width="21.85546875" customWidth="1"/>
    <col min="10755" max="10761" width="16.28515625" customWidth="1"/>
    <col min="10762" max="10762" width="9.85546875" bestFit="1" customWidth="1"/>
    <col min="11010" max="11010" width="21.85546875" customWidth="1"/>
    <col min="11011" max="11017" width="16.28515625" customWidth="1"/>
    <col min="11018" max="11018" width="9.85546875" bestFit="1" customWidth="1"/>
    <col min="11266" max="11266" width="21.85546875" customWidth="1"/>
    <col min="11267" max="11273" width="16.28515625" customWidth="1"/>
    <col min="11274" max="11274" width="9.85546875" bestFit="1" customWidth="1"/>
    <col min="11522" max="11522" width="21.85546875" customWidth="1"/>
    <col min="11523" max="11529" width="16.28515625" customWidth="1"/>
    <col min="11530" max="11530" width="9.85546875" bestFit="1" customWidth="1"/>
    <col min="11778" max="11778" width="21.85546875" customWidth="1"/>
    <col min="11779" max="11785" width="16.28515625" customWidth="1"/>
    <col min="11786" max="11786" width="9.85546875" bestFit="1" customWidth="1"/>
    <col min="12034" max="12034" width="21.85546875" customWidth="1"/>
    <col min="12035" max="12041" width="16.28515625" customWidth="1"/>
    <col min="12042" max="12042" width="9.85546875" bestFit="1" customWidth="1"/>
    <col min="12290" max="12290" width="21.85546875" customWidth="1"/>
    <col min="12291" max="12297" width="16.28515625" customWidth="1"/>
    <col min="12298" max="12298" width="9.85546875" bestFit="1" customWidth="1"/>
    <col min="12546" max="12546" width="21.85546875" customWidth="1"/>
    <col min="12547" max="12553" width="16.28515625" customWidth="1"/>
    <col min="12554" max="12554" width="9.85546875" bestFit="1" customWidth="1"/>
    <col min="12802" max="12802" width="21.85546875" customWidth="1"/>
    <col min="12803" max="12809" width="16.28515625" customWidth="1"/>
    <col min="12810" max="12810" width="9.85546875" bestFit="1" customWidth="1"/>
    <col min="13058" max="13058" width="21.85546875" customWidth="1"/>
    <col min="13059" max="13065" width="16.28515625" customWidth="1"/>
    <col min="13066" max="13066" width="9.85546875" bestFit="1" customWidth="1"/>
    <col min="13314" max="13314" width="21.85546875" customWidth="1"/>
    <col min="13315" max="13321" width="16.28515625" customWidth="1"/>
    <col min="13322" max="13322" width="9.85546875" bestFit="1" customWidth="1"/>
    <col min="13570" max="13570" width="21.85546875" customWidth="1"/>
    <col min="13571" max="13577" width="16.28515625" customWidth="1"/>
    <col min="13578" max="13578" width="9.85546875" bestFit="1" customWidth="1"/>
    <col min="13826" max="13826" width="21.85546875" customWidth="1"/>
    <col min="13827" max="13833" width="16.28515625" customWidth="1"/>
    <col min="13834" max="13834" width="9.85546875" bestFit="1" customWidth="1"/>
    <col min="14082" max="14082" width="21.85546875" customWidth="1"/>
    <col min="14083" max="14089" width="16.28515625" customWidth="1"/>
    <col min="14090" max="14090" width="9.85546875" bestFit="1" customWidth="1"/>
    <col min="14338" max="14338" width="21.85546875" customWidth="1"/>
    <col min="14339" max="14345" width="16.28515625" customWidth="1"/>
    <col min="14346" max="14346" width="9.85546875" bestFit="1" customWidth="1"/>
    <col min="14594" max="14594" width="21.85546875" customWidth="1"/>
    <col min="14595" max="14601" width="16.28515625" customWidth="1"/>
    <col min="14602" max="14602" width="9.85546875" bestFit="1" customWidth="1"/>
    <col min="14850" max="14850" width="21.85546875" customWidth="1"/>
    <col min="14851" max="14857" width="16.28515625" customWidth="1"/>
    <col min="14858" max="14858" width="9.85546875" bestFit="1" customWidth="1"/>
    <col min="15106" max="15106" width="21.85546875" customWidth="1"/>
    <col min="15107" max="15113" width="16.28515625" customWidth="1"/>
    <col min="15114" max="15114" width="9.85546875" bestFit="1" customWidth="1"/>
    <col min="15362" max="15362" width="21.85546875" customWidth="1"/>
    <col min="15363" max="15369" width="16.28515625" customWidth="1"/>
    <col min="15370" max="15370" width="9.85546875" bestFit="1" customWidth="1"/>
    <col min="15618" max="15618" width="21.85546875" customWidth="1"/>
    <col min="15619" max="15625" width="16.28515625" customWidth="1"/>
    <col min="15626" max="15626" width="9.85546875" bestFit="1" customWidth="1"/>
    <col min="15874" max="15874" width="21.85546875" customWidth="1"/>
    <col min="15875" max="15881" width="16.28515625" customWidth="1"/>
    <col min="15882" max="15882" width="9.85546875" bestFit="1" customWidth="1"/>
    <col min="16130" max="16130" width="21.85546875" customWidth="1"/>
    <col min="16131" max="16137" width="16.28515625" customWidth="1"/>
    <col min="16138" max="16138" width="9.85546875" bestFit="1" customWidth="1"/>
  </cols>
  <sheetData>
    <row r="1" spans="1:29" x14ac:dyDescent="0.2">
      <c r="A1" s="1"/>
      <c r="B1" s="1"/>
      <c r="C1" s="1"/>
      <c r="D1" s="1"/>
      <c r="E1" s="1"/>
      <c r="G1" s="748" t="s">
        <v>186</v>
      </c>
      <c r="H1" s="748"/>
      <c r="I1" s="748"/>
      <c r="J1" s="557"/>
      <c r="AC1" s="119"/>
    </row>
    <row r="2" spans="1:29" ht="14.25" customHeight="1" x14ac:dyDescent="0.2">
      <c r="A2" s="746" t="s">
        <v>0</v>
      </c>
      <c r="B2" s="746"/>
      <c r="C2" s="746"/>
      <c r="D2" s="746"/>
      <c r="E2" s="746"/>
      <c r="F2" s="746"/>
      <c r="G2" s="746"/>
      <c r="H2" s="746"/>
      <c r="I2" s="746"/>
    </row>
    <row r="3" spans="1:29" ht="12.75" customHeight="1" x14ac:dyDescent="0.2">
      <c r="A3" s="763" t="s">
        <v>754</v>
      </c>
      <c r="B3" s="763"/>
      <c r="C3" s="763"/>
      <c r="D3" s="763"/>
      <c r="E3" s="763"/>
      <c r="F3" s="763"/>
      <c r="G3" s="763"/>
      <c r="H3" s="763"/>
      <c r="I3" s="763"/>
    </row>
    <row r="4" spans="1:29" ht="12.75" customHeight="1" x14ac:dyDescent="0.2">
      <c r="A4" s="759" t="s">
        <v>597</v>
      </c>
      <c r="B4" s="759"/>
      <c r="C4" s="759"/>
      <c r="D4" s="759"/>
      <c r="E4" s="759"/>
      <c r="F4" s="759"/>
      <c r="G4" s="759"/>
      <c r="H4" s="759"/>
      <c r="I4" s="759"/>
    </row>
    <row r="5" spans="1:29" ht="12.75" customHeight="1" x14ac:dyDescent="0.2">
      <c r="A5" s="746" t="s">
        <v>30</v>
      </c>
      <c r="B5" s="746"/>
      <c r="C5" s="746"/>
      <c r="D5" s="746"/>
      <c r="E5" s="746"/>
      <c r="F5" s="746"/>
      <c r="G5" s="746"/>
      <c r="H5" s="746"/>
      <c r="I5" s="746"/>
    </row>
    <row r="6" spans="1:29" x14ac:dyDescent="0.2">
      <c r="A6" s="37"/>
      <c r="B6" s="168"/>
      <c r="C6" s="168"/>
      <c r="D6" s="168"/>
      <c r="E6" s="168"/>
      <c r="F6" s="168"/>
      <c r="G6" s="168"/>
      <c r="H6" s="168"/>
      <c r="I6" s="168"/>
    </row>
    <row r="7" spans="1:29" x14ac:dyDescent="0.2">
      <c r="A7" s="1"/>
      <c r="B7" s="1"/>
      <c r="C7" s="1"/>
      <c r="D7" s="1"/>
      <c r="E7" s="1"/>
      <c r="F7" s="1"/>
      <c r="G7" s="1"/>
      <c r="H7" s="1"/>
      <c r="I7" s="1"/>
    </row>
    <row r="8" spans="1:29" ht="26.25" customHeight="1" x14ac:dyDescent="0.2">
      <c r="A8" s="749" t="s">
        <v>165</v>
      </c>
      <c r="B8" s="743" t="s">
        <v>166</v>
      </c>
      <c r="C8" s="744"/>
      <c r="D8" s="744"/>
      <c r="E8" s="744"/>
      <c r="F8" s="744"/>
      <c r="G8" s="744"/>
      <c r="H8" s="745"/>
      <c r="I8" s="749" t="s">
        <v>167</v>
      </c>
    </row>
    <row r="9" spans="1:29" ht="40.5" customHeight="1" x14ac:dyDescent="0.2">
      <c r="A9" s="755"/>
      <c r="B9" s="51" t="s">
        <v>18</v>
      </c>
      <c r="C9" s="51" t="s">
        <v>20</v>
      </c>
      <c r="D9" s="51" t="s">
        <v>19</v>
      </c>
      <c r="E9" s="51" t="s">
        <v>21</v>
      </c>
      <c r="F9" s="54" t="s">
        <v>187</v>
      </c>
      <c r="G9" s="54" t="s">
        <v>22</v>
      </c>
      <c r="H9" s="509" t="s">
        <v>433</v>
      </c>
      <c r="I9" s="762"/>
      <c r="J9" s="3"/>
    </row>
    <row r="10" spans="1:29" ht="22.5" x14ac:dyDescent="0.2">
      <c r="A10" s="427" t="s">
        <v>466</v>
      </c>
      <c r="B10" s="248">
        <f>'15.2'!B23</f>
        <v>0</v>
      </c>
      <c r="C10" s="248">
        <f>'16.2'!C22</f>
        <v>0.05</v>
      </c>
      <c r="D10" s="248">
        <v>0</v>
      </c>
      <c r="E10" s="248">
        <v>0</v>
      </c>
      <c r="F10" s="248">
        <v>0</v>
      </c>
      <c r="G10" s="248">
        <v>0</v>
      </c>
      <c r="H10" s="248">
        <v>0</v>
      </c>
      <c r="I10" s="247">
        <f t="shared" ref="I10:I47" si="0">SUM(B10:H10)</f>
        <v>0.05</v>
      </c>
      <c r="J10" s="45"/>
      <c r="K10" s="3"/>
      <c r="L10" s="469"/>
    </row>
    <row r="11" spans="1:29" ht="22.5" x14ac:dyDescent="0.2">
      <c r="A11" s="169" t="s">
        <v>470</v>
      </c>
      <c r="B11" s="245">
        <f>'15.2'!C23</f>
        <v>516.62032625105894</v>
      </c>
      <c r="C11" s="245">
        <f>'16.2'!B22</f>
        <v>37.173311000000005</v>
      </c>
      <c r="D11" s="245">
        <f>'17.2'!B23</f>
        <v>777.00679999999966</v>
      </c>
      <c r="E11" s="245">
        <f>'18.2'!C23</f>
        <v>6.8749999999999991</v>
      </c>
      <c r="F11" s="245">
        <v>0</v>
      </c>
      <c r="G11" s="245">
        <v>0</v>
      </c>
      <c r="H11" s="245">
        <f>'21.2'!C23</f>
        <v>0</v>
      </c>
      <c r="I11" s="246">
        <f t="shared" si="0"/>
        <v>1337.6754372510586</v>
      </c>
      <c r="J11" s="45"/>
      <c r="K11" s="3"/>
      <c r="L11" s="3"/>
    </row>
    <row r="12" spans="1:29" ht="22.5" x14ac:dyDescent="0.2">
      <c r="A12" s="170" t="s">
        <v>576</v>
      </c>
      <c r="B12" s="248">
        <v>0</v>
      </c>
      <c r="C12" s="248">
        <v>0</v>
      </c>
      <c r="D12" s="248">
        <v>0</v>
      </c>
      <c r="E12" s="248">
        <f>'18.2'!B23</f>
        <v>0.60499999999999998</v>
      </c>
      <c r="F12" s="248">
        <v>0</v>
      </c>
      <c r="G12" s="248">
        <v>0</v>
      </c>
      <c r="H12" s="248">
        <v>0</v>
      </c>
      <c r="I12" s="247">
        <f t="shared" si="0"/>
        <v>0.60499999999999998</v>
      </c>
      <c r="J12" s="45"/>
      <c r="K12" s="3"/>
      <c r="L12" s="3"/>
    </row>
    <row r="13" spans="1:29" ht="22.5" x14ac:dyDescent="0.2">
      <c r="A13" s="169" t="s">
        <v>188</v>
      </c>
      <c r="B13" s="245">
        <v>0</v>
      </c>
      <c r="C13" s="245">
        <v>0</v>
      </c>
      <c r="D13" s="245">
        <v>0</v>
      </c>
      <c r="E13" s="245">
        <v>0</v>
      </c>
      <c r="F13" s="245">
        <v>0</v>
      </c>
      <c r="G13" s="245">
        <v>0</v>
      </c>
      <c r="H13" s="245">
        <v>0</v>
      </c>
      <c r="I13" s="246">
        <f t="shared" si="0"/>
        <v>0</v>
      </c>
      <c r="J13" s="45"/>
      <c r="K13" s="3"/>
      <c r="L13" s="3"/>
    </row>
    <row r="14" spans="1:29" ht="22.5" x14ac:dyDescent="0.2">
      <c r="A14" s="170" t="s">
        <v>742</v>
      </c>
      <c r="B14" s="248">
        <v>0</v>
      </c>
      <c r="C14" s="248">
        <f>'16.2'!D22</f>
        <v>30.998182</v>
      </c>
      <c r="D14" s="248">
        <v>0</v>
      </c>
      <c r="E14" s="248">
        <v>0</v>
      </c>
      <c r="F14" s="248">
        <v>0</v>
      </c>
      <c r="G14" s="248">
        <v>0</v>
      </c>
      <c r="H14" s="248">
        <v>0</v>
      </c>
      <c r="I14" s="247">
        <f t="shared" si="0"/>
        <v>30.998182</v>
      </c>
      <c r="J14" s="45"/>
      <c r="K14" s="3"/>
      <c r="L14" s="3"/>
    </row>
    <row r="15" spans="1:29" ht="22.5" x14ac:dyDescent="0.2">
      <c r="A15" s="169" t="s">
        <v>189</v>
      </c>
      <c r="B15" s="715">
        <f>'15.2'!D23</f>
        <v>68.424284999999998</v>
      </c>
      <c r="C15" s="715">
        <f>'16.2'!E22</f>
        <v>23.100060999999997</v>
      </c>
      <c r="D15" s="715">
        <v>0</v>
      </c>
      <c r="E15" s="715">
        <f>'18.2'!D23</f>
        <v>8.0637529177087622E-2</v>
      </c>
      <c r="F15" s="715">
        <v>0</v>
      </c>
      <c r="G15" s="715">
        <v>0</v>
      </c>
      <c r="H15" s="715">
        <f>'21.2'!D23</f>
        <v>0</v>
      </c>
      <c r="I15" s="246">
        <f t="shared" si="0"/>
        <v>91.604983529177076</v>
      </c>
      <c r="J15" s="45"/>
      <c r="K15" s="498"/>
      <c r="L15" s="469"/>
    </row>
    <row r="16" spans="1:29" ht="22.5" x14ac:dyDescent="0.2">
      <c r="A16" s="173" t="s">
        <v>190</v>
      </c>
      <c r="B16" s="248">
        <f>'15.2'!E23</f>
        <v>54.394877999999991</v>
      </c>
      <c r="C16" s="248">
        <v>0</v>
      </c>
      <c r="D16" s="248">
        <f>'17.2'!C23</f>
        <v>0</v>
      </c>
      <c r="E16" s="248">
        <v>0</v>
      </c>
      <c r="F16" s="248">
        <v>0</v>
      </c>
      <c r="G16" s="248">
        <v>0</v>
      </c>
      <c r="H16" s="248">
        <v>0</v>
      </c>
      <c r="I16" s="247">
        <f t="shared" si="0"/>
        <v>54.394877999999991</v>
      </c>
      <c r="J16" s="45"/>
      <c r="K16" s="3"/>
      <c r="L16" s="3"/>
    </row>
    <row r="17" spans="1:12" s="3" customFormat="1" ht="22.5" x14ac:dyDescent="0.2">
      <c r="A17" s="169" t="s">
        <v>191</v>
      </c>
      <c r="B17" s="256">
        <f>'15.2'!F23</f>
        <v>2653.8787598120625</v>
      </c>
      <c r="C17" s="245">
        <f>'16.2'!F22</f>
        <v>475.34008299999999</v>
      </c>
      <c r="D17" s="245">
        <f>'17.2'!D23</f>
        <v>103.461387</v>
      </c>
      <c r="E17" s="245">
        <f>'18.2'!E23</f>
        <v>0</v>
      </c>
      <c r="F17" s="245">
        <v>0</v>
      </c>
      <c r="G17" s="245">
        <v>0</v>
      </c>
      <c r="H17" s="245">
        <f>'21.2'!E23</f>
        <v>3.0000000000000006E-2</v>
      </c>
      <c r="I17" s="246">
        <f t="shared" si="0"/>
        <v>3232.7102298120626</v>
      </c>
      <c r="J17" s="45"/>
    </row>
    <row r="18" spans="1:12" s="3" customFormat="1" ht="23.25" customHeight="1" x14ac:dyDescent="0.2">
      <c r="A18" s="170" t="s">
        <v>278</v>
      </c>
      <c r="B18" s="257">
        <f>'15.2'!G23</f>
        <v>0.77099037631637191</v>
      </c>
      <c r="C18" s="248">
        <f>'16.2'!G22</f>
        <v>1.4</v>
      </c>
      <c r="D18" s="248">
        <f>'17.2'!E23</f>
        <v>0</v>
      </c>
      <c r="E18" s="248">
        <v>0</v>
      </c>
      <c r="F18" s="248">
        <v>0</v>
      </c>
      <c r="G18" s="248">
        <v>0</v>
      </c>
      <c r="H18" s="248">
        <v>0</v>
      </c>
      <c r="I18" s="247">
        <f t="shared" si="0"/>
        <v>2.1709903763163716</v>
      </c>
      <c r="J18" s="45"/>
    </row>
    <row r="19" spans="1:12" ht="22.5" x14ac:dyDescent="0.2">
      <c r="A19" s="169" t="s">
        <v>192</v>
      </c>
      <c r="B19" s="256">
        <f>'15.2'!H23</f>
        <v>138.68511694050596</v>
      </c>
      <c r="C19" s="245">
        <f>'16.2'!H22</f>
        <v>2115.465729</v>
      </c>
      <c r="D19" s="245">
        <v>0</v>
      </c>
      <c r="E19" s="245">
        <v>0</v>
      </c>
      <c r="F19" s="245">
        <v>0</v>
      </c>
      <c r="G19" s="245">
        <v>0</v>
      </c>
      <c r="H19" s="245">
        <f>'21.2'!F23</f>
        <v>0</v>
      </c>
      <c r="I19" s="246">
        <f t="shared" si="0"/>
        <v>2254.1508459405059</v>
      </c>
      <c r="J19" s="45"/>
      <c r="K19" s="3"/>
      <c r="L19" s="3"/>
    </row>
    <row r="20" spans="1:12" ht="22.5" x14ac:dyDescent="0.2">
      <c r="A20" s="170" t="s">
        <v>193</v>
      </c>
      <c r="B20" s="248">
        <f>'15.2'!I23</f>
        <v>276.99327299999993</v>
      </c>
      <c r="C20" s="248">
        <f>'16.2'!I22</f>
        <v>218.87043200000002</v>
      </c>
      <c r="D20" s="248">
        <v>0</v>
      </c>
      <c r="E20" s="248">
        <v>0</v>
      </c>
      <c r="F20" s="248">
        <v>0</v>
      </c>
      <c r="G20" s="248">
        <v>0</v>
      </c>
      <c r="H20" s="248">
        <f>'21.2'!G23</f>
        <v>2.4E-2</v>
      </c>
      <c r="I20" s="247">
        <f t="shared" si="0"/>
        <v>495.88770499999998</v>
      </c>
      <c r="J20" s="45"/>
      <c r="K20" s="3"/>
      <c r="L20" s="3"/>
    </row>
    <row r="21" spans="1:12" ht="22.5" x14ac:dyDescent="0.2">
      <c r="A21" s="169" t="s">
        <v>743</v>
      </c>
      <c r="B21" s="245">
        <v>0</v>
      </c>
      <c r="C21" s="245">
        <f>'16.2'!J22</f>
        <v>209.25053800000001</v>
      </c>
      <c r="D21" s="245">
        <v>0</v>
      </c>
      <c r="E21" s="245">
        <v>0</v>
      </c>
      <c r="F21" s="245">
        <v>0</v>
      </c>
      <c r="G21" s="245">
        <v>0</v>
      </c>
      <c r="H21" s="245">
        <v>0</v>
      </c>
      <c r="I21" s="246">
        <f t="shared" si="0"/>
        <v>209.25053800000001</v>
      </c>
      <c r="J21" s="45"/>
      <c r="K21" s="3"/>
      <c r="L21" s="3"/>
    </row>
    <row r="22" spans="1:12" ht="22.5" x14ac:dyDescent="0.2">
      <c r="A22" s="170" t="s">
        <v>194</v>
      </c>
      <c r="B22" s="248">
        <f>'15.2'!J23</f>
        <v>14.202796999999999</v>
      </c>
      <c r="C22" s="248">
        <v>0</v>
      </c>
      <c r="D22" s="248">
        <f>'17.2'!F23</f>
        <v>0.43005599999999999</v>
      </c>
      <c r="E22" s="248">
        <f>'18.2'!F23</f>
        <v>0.21200000000000002</v>
      </c>
      <c r="F22" s="248">
        <v>0</v>
      </c>
      <c r="G22" s="248">
        <v>0</v>
      </c>
      <c r="H22" s="248">
        <v>0</v>
      </c>
      <c r="I22" s="247">
        <f t="shared" si="0"/>
        <v>14.844852999999999</v>
      </c>
      <c r="J22" s="45"/>
      <c r="K22" s="3"/>
      <c r="L22" s="3"/>
    </row>
    <row r="23" spans="1:12" ht="22.5" x14ac:dyDescent="0.2">
      <c r="A23" s="169" t="s">
        <v>195</v>
      </c>
      <c r="B23" s="245">
        <f>'15.2'!K23</f>
        <v>28097.845934229208</v>
      </c>
      <c r="C23" s="245">
        <f>'16.2'!K22</f>
        <v>4.2000000000000003E-2</v>
      </c>
      <c r="D23" s="245">
        <f>'17.2'!G23</f>
        <v>1204.2310159999997</v>
      </c>
      <c r="E23" s="245">
        <f>'18.2'!G23</f>
        <v>2333.5761493172349</v>
      </c>
      <c r="F23" s="245">
        <f>'19.2'!B23</f>
        <v>262.66783299999997</v>
      </c>
      <c r="G23" s="245">
        <f>'20.2'!B23</f>
        <v>59.440499999999993</v>
      </c>
      <c r="H23" s="245">
        <f>'21.2'!H23</f>
        <v>0</v>
      </c>
      <c r="I23" s="246">
        <f t="shared" si="0"/>
        <v>31957.803432546447</v>
      </c>
      <c r="J23" s="45"/>
      <c r="K23" s="3"/>
      <c r="L23" s="3"/>
    </row>
    <row r="24" spans="1:12" ht="22.5" x14ac:dyDescent="0.2">
      <c r="A24" s="170" t="s">
        <v>196</v>
      </c>
      <c r="B24" s="248">
        <f>'15.2'!L23</f>
        <v>0</v>
      </c>
      <c r="C24" s="248">
        <v>0</v>
      </c>
      <c r="D24" s="248">
        <f>'17.2'!H23</f>
        <v>57.35406900000001</v>
      </c>
      <c r="E24" s="248">
        <v>0</v>
      </c>
      <c r="F24" s="248">
        <v>0</v>
      </c>
      <c r="G24" s="248">
        <f>'20.2'!C23</f>
        <v>0</v>
      </c>
      <c r="H24" s="248">
        <f>'21.2'!I23</f>
        <v>0</v>
      </c>
      <c r="I24" s="247">
        <f t="shared" si="0"/>
        <v>57.35406900000001</v>
      </c>
      <c r="J24" s="45"/>
      <c r="K24" s="3"/>
      <c r="L24" s="3"/>
    </row>
    <row r="25" spans="1:12" ht="22.5" x14ac:dyDescent="0.2">
      <c r="A25" s="169" t="s">
        <v>197</v>
      </c>
      <c r="B25" s="245">
        <f>'15.2'!M23</f>
        <v>14.619138984339653</v>
      </c>
      <c r="C25" s="245">
        <f>'16.2'!L22</f>
        <v>0</v>
      </c>
      <c r="D25" s="245">
        <f>'17.2'!I23</f>
        <v>0</v>
      </c>
      <c r="E25" s="245">
        <f>'18.2'!H23</f>
        <v>4.0110000000000001</v>
      </c>
      <c r="F25" s="245">
        <v>0</v>
      </c>
      <c r="G25" s="245">
        <v>0</v>
      </c>
      <c r="H25" s="245">
        <f>'21.2'!J23</f>
        <v>0</v>
      </c>
      <c r="I25" s="246">
        <f t="shared" si="0"/>
        <v>18.630138984339652</v>
      </c>
      <c r="J25" s="45"/>
      <c r="K25" s="3"/>
      <c r="L25" s="3"/>
    </row>
    <row r="26" spans="1:12" ht="22.5" x14ac:dyDescent="0.2">
      <c r="A26" s="170" t="s">
        <v>198</v>
      </c>
      <c r="B26" s="248">
        <f>'15.2'!N23</f>
        <v>137.60470857491643</v>
      </c>
      <c r="C26" s="248">
        <f>'16.2'!M22</f>
        <v>550.37002099999984</v>
      </c>
      <c r="D26" s="248">
        <f>'17.2'!J23</f>
        <v>22.670397999999995</v>
      </c>
      <c r="E26" s="248">
        <f>'18.2'!I23</f>
        <v>0</v>
      </c>
      <c r="F26" s="248">
        <v>0</v>
      </c>
      <c r="G26" s="248">
        <f>'20.2'!D23</f>
        <v>0</v>
      </c>
      <c r="H26" s="248">
        <f>'21.2'!K23</f>
        <v>0.08</v>
      </c>
      <c r="I26" s="247">
        <f t="shared" si="0"/>
        <v>710.72512757491631</v>
      </c>
      <c r="J26" s="45"/>
      <c r="K26" s="3"/>
      <c r="L26" s="3"/>
    </row>
    <row r="27" spans="1:12" ht="22.5" x14ac:dyDescent="0.2">
      <c r="A27" s="169" t="s">
        <v>77</v>
      </c>
      <c r="B27" s="245">
        <f>'15.2'!O23</f>
        <v>3.3320000000000003</v>
      </c>
      <c r="C27" s="245">
        <v>0</v>
      </c>
      <c r="D27" s="245">
        <f>'17.2'!K23</f>
        <v>9.3223369999999992</v>
      </c>
      <c r="E27" s="245">
        <f>'18.2'!J23</f>
        <v>0</v>
      </c>
      <c r="F27" s="245">
        <v>0</v>
      </c>
      <c r="G27" s="245">
        <f>'20.2'!E23</f>
        <v>0</v>
      </c>
      <c r="H27" s="245">
        <f>'21.2'!L23</f>
        <v>0.23699999999999999</v>
      </c>
      <c r="I27" s="246">
        <f t="shared" si="0"/>
        <v>12.891337</v>
      </c>
      <c r="J27" s="45"/>
      <c r="K27" s="3"/>
      <c r="L27" s="3"/>
    </row>
    <row r="28" spans="1:12" ht="22.5" x14ac:dyDescent="0.2">
      <c r="A28" s="170" t="s">
        <v>199</v>
      </c>
      <c r="B28" s="248">
        <f>'15.2'!P23</f>
        <v>436.28695613687711</v>
      </c>
      <c r="C28" s="248">
        <f>'16.2'!N22</f>
        <v>521.07180800000003</v>
      </c>
      <c r="D28" s="248">
        <f>'17.2'!L23</f>
        <v>1.1727069999999999</v>
      </c>
      <c r="E28" s="248">
        <v>0</v>
      </c>
      <c r="F28" s="248">
        <v>0</v>
      </c>
      <c r="G28" s="248">
        <v>0</v>
      </c>
      <c r="H28" s="248">
        <f>'21.2'!M23</f>
        <v>0</v>
      </c>
      <c r="I28" s="247">
        <f t="shared" si="0"/>
        <v>958.53147113687714</v>
      </c>
      <c r="J28" s="45"/>
      <c r="K28" s="3"/>
      <c r="L28" s="3"/>
    </row>
    <row r="29" spans="1:12" ht="22.5" x14ac:dyDescent="0.2">
      <c r="A29" s="169" t="s">
        <v>200</v>
      </c>
      <c r="B29" s="245">
        <v>0</v>
      </c>
      <c r="C29" s="245">
        <v>0</v>
      </c>
      <c r="D29" s="245">
        <v>0</v>
      </c>
      <c r="E29" s="245">
        <v>0</v>
      </c>
      <c r="F29" s="245">
        <v>0</v>
      </c>
      <c r="G29" s="245">
        <v>0</v>
      </c>
      <c r="H29" s="245">
        <v>0</v>
      </c>
      <c r="I29" s="246">
        <f t="shared" si="0"/>
        <v>0</v>
      </c>
      <c r="J29" s="45"/>
      <c r="K29" s="3"/>
      <c r="L29" s="3"/>
    </row>
    <row r="30" spans="1:12" ht="22.5" x14ac:dyDescent="0.2">
      <c r="A30" s="170" t="s">
        <v>474</v>
      </c>
      <c r="B30" s="248">
        <f>'15.2'!Q23</f>
        <v>91.178710419826885</v>
      </c>
      <c r="C30" s="248">
        <f>'16.2'!O22</f>
        <v>408.37159300000008</v>
      </c>
      <c r="D30" s="248">
        <f>'17.2'!M23</f>
        <v>0</v>
      </c>
      <c r="E30" s="248">
        <f>'18.2'!K23</f>
        <v>0</v>
      </c>
      <c r="F30" s="248">
        <v>0</v>
      </c>
      <c r="G30" s="248">
        <f>'20.2'!F23</f>
        <v>0</v>
      </c>
      <c r="H30" s="248">
        <v>0</v>
      </c>
      <c r="I30" s="247">
        <f t="shared" si="0"/>
        <v>499.55030341982695</v>
      </c>
      <c r="J30" s="45"/>
      <c r="K30" s="3"/>
      <c r="L30" s="3"/>
    </row>
    <row r="31" spans="1:12" ht="22.5" x14ac:dyDescent="0.2">
      <c r="A31" s="169" t="s">
        <v>93</v>
      </c>
      <c r="B31" s="245">
        <f>'15.2'!R23</f>
        <v>6047.2189676075723</v>
      </c>
      <c r="C31" s="245">
        <f>'16.2'!P22</f>
        <v>6165.6756160000032</v>
      </c>
      <c r="D31" s="245">
        <f>'17.2'!N23</f>
        <v>8383.0855674613522</v>
      </c>
      <c r="E31" s="245">
        <f>'18.2'!L23</f>
        <v>37.052396729291068</v>
      </c>
      <c r="F31" s="245">
        <f>'19.2'!D23</f>
        <v>0.17560000000000001</v>
      </c>
      <c r="G31" s="245">
        <f>'20.2'!G23</f>
        <v>510.90498599999995</v>
      </c>
      <c r="H31" s="245">
        <f>'21.2'!N23</f>
        <v>0.1</v>
      </c>
      <c r="I31" s="246">
        <f t="shared" si="0"/>
        <v>21144.213133798217</v>
      </c>
      <c r="J31" s="45"/>
      <c r="K31" s="62"/>
      <c r="L31" s="3"/>
    </row>
    <row r="32" spans="1:12" ht="22.5" x14ac:dyDescent="0.2">
      <c r="A32" s="170" t="s">
        <v>78</v>
      </c>
      <c r="B32" s="248">
        <f>'15.2'!S23</f>
        <v>593.0067919999999</v>
      </c>
      <c r="C32" s="248">
        <v>0</v>
      </c>
      <c r="D32" s="248">
        <v>0</v>
      </c>
      <c r="E32" s="248">
        <f>'18.2'!M23</f>
        <v>13.779927000000001</v>
      </c>
      <c r="F32" s="248">
        <f>'19.2'!C23</f>
        <v>5.644000000000001</v>
      </c>
      <c r="G32" s="248">
        <v>0</v>
      </c>
      <c r="H32" s="248">
        <f>'21.2'!O23</f>
        <v>0</v>
      </c>
      <c r="I32" s="247">
        <f t="shared" si="0"/>
        <v>612.43071899999995</v>
      </c>
      <c r="J32" s="45"/>
      <c r="K32" s="3"/>
      <c r="L32" s="3"/>
    </row>
    <row r="33" spans="1:12" ht="22.5" x14ac:dyDescent="0.2">
      <c r="A33" s="169" t="s">
        <v>79</v>
      </c>
      <c r="B33" s="245">
        <f>'15.2'!T23</f>
        <v>499.57018437601863</v>
      </c>
      <c r="C33" s="245">
        <f>'16.2'!Q22</f>
        <v>3315.3989690000012</v>
      </c>
      <c r="D33" s="245">
        <v>0</v>
      </c>
      <c r="E33" s="245">
        <v>0</v>
      </c>
      <c r="F33" s="245">
        <v>0</v>
      </c>
      <c r="G33" s="245">
        <v>0</v>
      </c>
      <c r="H33" s="245">
        <f>'21.2'!P23</f>
        <v>2.4E-2</v>
      </c>
      <c r="I33" s="246">
        <f t="shared" si="0"/>
        <v>3814.9931533760196</v>
      </c>
      <c r="J33" s="45"/>
      <c r="K33" s="3"/>
      <c r="L33" s="3"/>
    </row>
    <row r="34" spans="1:12" ht="24" customHeight="1" x14ac:dyDescent="0.2">
      <c r="A34" s="170" t="s">
        <v>201</v>
      </c>
      <c r="B34" s="248">
        <v>0</v>
      </c>
      <c r="C34" s="248">
        <v>0</v>
      </c>
      <c r="D34" s="248">
        <f>'17.2'!S23</f>
        <v>0</v>
      </c>
      <c r="E34" s="248">
        <v>0</v>
      </c>
      <c r="F34" s="248">
        <v>0</v>
      </c>
      <c r="G34" s="248">
        <v>0</v>
      </c>
      <c r="H34" s="248">
        <v>0</v>
      </c>
      <c r="I34" s="247">
        <f t="shared" si="0"/>
        <v>0</v>
      </c>
      <c r="J34" s="45"/>
      <c r="K34" s="3"/>
      <c r="L34" s="3"/>
    </row>
    <row r="35" spans="1:12" ht="22.5" x14ac:dyDescent="0.2">
      <c r="A35" s="169" t="s">
        <v>80</v>
      </c>
      <c r="B35" s="245">
        <f>'15.2'!U23</f>
        <v>6.1136330000000001</v>
      </c>
      <c r="C35" s="245">
        <v>0</v>
      </c>
      <c r="D35" s="245">
        <v>0</v>
      </c>
      <c r="E35" s="245">
        <f>'18.2'!N23</f>
        <v>0</v>
      </c>
      <c r="F35" s="245">
        <v>0</v>
      </c>
      <c r="G35" s="245">
        <v>0</v>
      </c>
      <c r="H35" s="245">
        <f>'21.2'!Q23</f>
        <v>0</v>
      </c>
      <c r="I35" s="246">
        <f t="shared" si="0"/>
        <v>6.1136330000000001</v>
      </c>
      <c r="J35" s="45"/>
      <c r="K35" s="3"/>
      <c r="L35" s="3"/>
    </row>
    <row r="36" spans="1:12" ht="22.5" x14ac:dyDescent="0.2">
      <c r="A36" s="170" t="s">
        <v>202</v>
      </c>
      <c r="B36" s="248"/>
      <c r="C36" s="248">
        <v>0</v>
      </c>
      <c r="D36" s="248">
        <v>0</v>
      </c>
      <c r="E36" s="248">
        <v>0</v>
      </c>
      <c r="F36" s="248">
        <v>0</v>
      </c>
      <c r="G36" s="248">
        <v>0</v>
      </c>
      <c r="H36" s="248">
        <v>0</v>
      </c>
      <c r="I36" s="247">
        <f t="shared" si="0"/>
        <v>0</v>
      </c>
      <c r="J36" s="45"/>
      <c r="K36" s="3"/>
      <c r="L36" s="3"/>
    </row>
    <row r="37" spans="1:12" ht="22.5" x14ac:dyDescent="0.2">
      <c r="A37" s="169" t="s">
        <v>203</v>
      </c>
      <c r="B37" s="245">
        <v>0</v>
      </c>
      <c r="C37" s="245">
        <v>0</v>
      </c>
      <c r="D37" s="245">
        <v>0</v>
      </c>
      <c r="E37" s="245">
        <v>0</v>
      </c>
      <c r="F37" s="245">
        <v>0</v>
      </c>
      <c r="G37" s="245">
        <v>0</v>
      </c>
      <c r="H37" s="245">
        <v>0</v>
      </c>
      <c r="I37" s="246">
        <f t="shared" si="0"/>
        <v>0</v>
      </c>
      <c r="J37" s="45"/>
      <c r="K37" s="3"/>
      <c r="L37" s="3"/>
    </row>
    <row r="38" spans="1:12" ht="25.5" customHeight="1" x14ac:dyDescent="0.2">
      <c r="A38" s="170" t="s">
        <v>204</v>
      </c>
      <c r="B38" s="248">
        <v>0</v>
      </c>
      <c r="C38" s="248">
        <v>0</v>
      </c>
      <c r="D38" s="248">
        <v>0</v>
      </c>
      <c r="E38" s="248">
        <v>0</v>
      </c>
      <c r="F38" s="248">
        <v>0</v>
      </c>
      <c r="G38" s="248">
        <v>0</v>
      </c>
      <c r="H38" s="248">
        <f>'21.2'!R23</f>
        <v>0.36800000000000005</v>
      </c>
      <c r="I38" s="247">
        <f t="shared" si="0"/>
        <v>0.36800000000000005</v>
      </c>
      <c r="J38" s="45"/>
      <c r="K38" s="3"/>
      <c r="L38" s="3"/>
    </row>
    <row r="39" spans="1:12" ht="22.5" x14ac:dyDescent="0.2">
      <c r="A39" s="169" t="s">
        <v>205</v>
      </c>
      <c r="B39" s="245">
        <v>0</v>
      </c>
      <c r="C39" s="245">
        <v>0</v>
      </c>
      <c r="D39" s="245">
        <v>0</v>
      </c>
      <c r="E39" s="245">
        <v>0</v>
      </c>
      <c r="F39" s="245">
        <v>0</v>
      </c>
      <c r="G39" s="245">
        <v>0</v>
      </c>
      <c r="H39" s="245">
        <f>'21.2'!S23</f>
        <v>0</v>
      </c>
      <c r="I39" s="246">
        <f t="shared" si="0"/>
        <v>0</v>
      </c>
      <c r="J39" s="45"/>
      <c r="K39" s="3"/>
      <c r="L39" s="3"/>
    </row>
    <row r="40" spans="1:12" ht="22.5" x14ac:dyDescent="0.2">
      <c r="A40" s="170" t="s">
        <v>430</v>
      </c>
      <c r="B40" s="248">
        <f>'15.2'!V23</f>
        <v>252.91695200000001</v>
      </c>
      <c r="C40" s="248">
        <f>'16.2'!S22</f>
        <v>2.4699999999999998</v>
      </c>
      <c r="D40" s="248">
        <f>'17.2'!O23</f>
        <v>2660.5634640000003</v>
      </c>
      <c r="E40" s="248">
        <f>'18.2'!O23</f>
        <v>0</v>
      </c>
      <c r="F40" s="248">
        <f>'19.2'!E23</f>
        <v>0.24</v>
      </c>
      <c r="G40" s="248">
        <v>0</v>
      </c>
      <c r="H40" s="248">
        <v>0</v>
      </c>
      <c r="I40" s="247">
        <f t="shared" si="0"/>
        <v>2916.1904159999999</v>
      </c>
      <c r="J40" s="45"/>
      <c r="K40" s="3"/>
      <c r="L40" s="3"/>
    </row>
    <row r="41" spans="1:12" ht="22.5" x14ac:dyDescent="0.2">
      <c r="A41" s="169" t="s">
        <v>206</v>
      </c>
      <c r="B41" s="245">
        <f>'15.2'!W23</f>
        <v>1770.6194184855394</v>
      </c>
      <c r="C41" s="245">
        <f>'16.2'!R22</f>
        <v>2580.3255640000002</v>
      </c>
      <c r="D41" s="245">
        <f>'17.2'!P23</f>
        <v>0</v>
      </c>
      <c r="E41" s="245">
        <f>'18.2'!P23</f>
        <v>319.82100000000003</v>
      </c>
      <c r="F41" s="245">
        <v>0</v>
      </c>
      <c r="G41" s="245">
        <f>'20.2'!H23</f>
        <v>0</v>
      </c>
      <c r="H41" s="245">
        <v>0</v>
      </c>
      <c r="I41" s="246">
        <f t="shared" si="0"/>
        <v>4670.76598248554</v>
      </c>
      <c r="J41" s="45"/>
      <c r="K41" s="3"/>
      <c r="L41" s="3"/>
    </row>
    <row r="42" spans="1:12" ht="22.5" x14ac:dyDescent="0.2">
      <c r="A42" s="170" t="s">
        <v>207</v>
      </c>
      <c r="B42" s="248">
        <f>'15.2'!X23</f>
        <v>18738.98984894848</v>
      </c>
      <c r="C42" s="248">
        <f>'16.2'!T22</f>
        <v>3136.712731000001</v>
      </c>
      <c r="D42" s="248">
        <f>'17.2'!Q23</f>
        <v>6272.0722197779987</v>
      </c>
      <c r="E42" s="248">
        <f>'18.2'!Q23</f>
        <v>1846.5270299515378</v>
      </c>
      <c r="F42" s="248">
        <f>'19.2'!F23</f>
        <v>27.499999999999996</v>
      </c>
      <c r="G42" s="248">
        <f>'20.2'!I23</f>
        <v>0.69100000000000017</v>
      </c>
      <c r="H42" s="248">
        <f>'21.2'!T23</f>
        <v>0</v>
      </c>
      <c r="I42" s="247">
        <f t="shared" si="0"/>
        <v>30022.492829678013</v>
      </c>
      <c r="J42" s="45"/>
      <c r="K42" s="3"/>
      <c r="L42" s="3"/>
    </row>
    <row r="43" spans="1:12" ht="22.5" x14ac:dyDescent="0.2">
      <c r="A43" s="169" t="s">
        <v>208</v>
      </c>
      <c r="B43" s="245">
        <f>'15.2'!Y23</f>
        <v>258.52882900000003</v>
      </c>
      <c r="C43" s="245">
        <v>0</v>
      </c>
      <c r="D43" s="245">
        <v>0</v>
      </c>
      <c r="E43" s="245">
        <v>0</v>
      </c>
      <c r="F43" s="245">
        <v>0</v>
      </c>
      <c r="G43" s="245">
        <v>0</v>
      </c>
      <c r="H43" s="245">
        <v>0</v>
      </c>
      <c r="I43" s="246">
        <f t="shared" si="0"/>
        <v>258.52882900000003</v>
      </c>
      <c r="J43" s="45"/>
      <c r="K43" s="3"/>
      <c r="L43" s="3"/>
    </row>
    <row r="44" spans="1:12" ht="22.5" x14ac:dyDescent="0.2">
      <c r="A44" s="170" t="s">
        <v>209</v>
      </c>
      <c r="B44" s="248">
        <f>'15.2'!Z23</f>
        <v>207.02034999999995</v>
      </c>
      <c r="C44" s="248">
        <v>0</v>
      </c>
      <c r="D44" s="248">
        <f>'17.2'!R23</f>
        <v>0</v>
      </c>
      <c r="E44" s="248">
        <f>'18.2'!R23</f>
        <v>0</v>
      </c>
      <c r="F44" s="248">
        <v>0</v>
      </c>
      <c r="G44" s="248">
        <v>0</v>
      </c>
      <c r="H44" s="248">
        <v>0</v>
      </c>
      <c r="I44" s="247">
        <f t="shared" si="0"/>
        <v>207.02034999999995</v>
      </c>
      <c r="J44" s="45"/>
      <c r="K44" s="3"/>
      <c r="L44" s="3"/>
    </row>
    <row r="45" spans="1:12" ht="22.5" x14ac:dyDescent="0.2">
      <c r="A45" s="169" t="s">
        <v>469</v>
      </c>
      <c r="B45" s="245">
        <f>'15.2'!AA23</f>
        <v>69.215434999999985</v>
      </c>
      <c r="C45" s="245">
        <v>0</v>
      </c>
      <c r="D45" s="245">
        <v>0</v>
      </c>
      <c r="E45" s="245">
        <f>'18.2'!S23</f>
        <v>9.4980080000000005</v>
      </c>
      <c r="F45" s="245">
        <f>'19.2'!G23</f>
        <v>1.775433</v>
      </c>
      <c r="G45" s="245">
        <v>0</v>
      </c>
      <c r="H45" s="245">
        <v>0</v>
      </c>
      <c r="I45" s="246">
        <f t="shared" si="0"/>
        <v>80.488875999999991</v>
      </c>
      <c r="J45" s="45"/>
      <c r="K45" s="3"/>
      <c r="L45" s="3"/>
    </row>
    <row r="46" spans="1:12" ht="22.5" x14ac:dyDescent="0.2">
      <c r="A46" s="659" t="s">
        <v>210</v>
      </c>
      <c r="B46" s="248">
        <f>'15.2'!AB23</f>
        <v>69.943192791337069</v>
      </c>
      <c r="C46" s="248">
        <f>'16.2'!U22</f>
        <v>144.38483600000001</v>
      </c>
      <c r="D46" s="248">
        <f>'17.2'!T23</f>
        <v>1.0953550000000001</v>
      </c>
      <c r="E46" s="248">
        <f>'18.2'!T23</f>
        <v>2.3669655018459066</v>
      </c>
      <c r="F46" s="248">
        <f>'19.2'!H23</f>
        <v>11.250000000000002</v>
      </c>
      <c r="G46" s="248">
        <f>'20.2'!J23</f>
        <v>0</v>
      </c>
      <c r="H46" s="248">
        <f>'21.2'!V23</f>
        <v>1.5339999999999996</v>
      </c>
      <c r="I46" s="247">
        <f t="shared" si="0"/>
        <v>230.57434929318299</v>
      </c>
      <c r="J46" s="45"/>
      <c r="K46" s="3"/>
      <c r="L46" s="3"/>
    </row>
    <row r="47" spans="1:12" ht="27" customHeight="1" x14ac:dyDescent="0.2">
      <c r="A47" s="51" t="s">
        <v>167</v>
      </c>
      <c r="B47" s="255">
        <f t="shared" ref="B47:H47" si="1">SUM(B10:B46)</f>
        <v>61017.981477934067</v>
      </c>
      <c r="C47" s="255">
        <f t="shared" si="1"/>
        <v>19936.471474000005</v>
      </c>
      <c r="D47" s="255">
        <f t="shared" si="1"/>
        <v>19492.465376239354</v>
      </c>
      <c r="E47" s="255">
        <f t="shared" si="1"/>
        <v>4574.4051140290858</v>
      </c>
      <c r="F47" s="255">
        <f t="shared" si="1"/>
        <v>309.25286599999998</v>
      </c>
      <c r="G47" s="255">
        <f t="shared" si="1"/>
        <v>571.03648599999997</v>
      </c>
      <c r="H47" s="255">
        <f t="shared" si="1"/>
        <v>2.3969999999999994</v>
      </c>
      <c r="I47" s="255">
        <f t="shared" si="0"/>
        <v>105904.0097942025</v>
      </c>
      <c r="J47" s="45"/>
      <c r="K47" s="3"/>
      <c r="L47" s="3"/>
    </row>
    <row r="48" spans="1:12" ht="17.25" customHeight="1" x14ac:dyDescent="0.2">
      <c r="B48" s="122"/>
      <c r="C48" s="122"/>
      <c r="D48" s="122"/>
      <c r="E48" s="122"/>
      <c r="F48" s="166"/>
      <c r="G48" s="122"/>
      <c r="H48" s="122"/>
      <c r="I48" s="122"/>
      <c r="K48" s="3"/>
      <c r="L48" s="3"/>
    </row>
    <row r="49" spans="1:12" x14ac:dyDescent="0.2">
      <c r="A49" s="96" t="s">
        <v>81</v>
      </c>
      <c r="C49" s="122"/>
      <c r="D49" s="172"/>
      <c r="E49" s="122"/>
      <c r="F49" s="122"/>
      <c r="I49" s="264"/>
      <c r="J49" s="443"/>
      <c r="K49" s="3"/>
      <c r="L49" s="3"/>
    </row>
    <row r="50" spans="1:12" x14ac:dyDescent="0.2">
      <c r="A50" s="89" t="s">
        <v>82</v>
      </c>
      <c r="D50" s="122"/>
      <c r="I50" s="265"/>
      <c r="K50" s="3"/>
      <c r="L50" s="3"/>
    </row>
    <row r="51" spans="1:12" x14ac:dyDescent="0.2">
      <c r="B51" s="122"/>
      <c r="D51" s="97"/>
      <c r="I51" s="431"/>
      <c r="K51" s="3"/>
      <c r="L51" s="3"/>
    </row>
    <row r="52" spans="1:12" x14ac:dyDescent="0.2">
      <c r="D52" s="97"/>
      <c r="I52" s="431"/>
      <c r="K52" s="3"/>
      <c r="L52" s="3"/>
    </row>
    <row r="53" spans="1:12" x14ac:dyDescent="0.2">
      <c r="B53" s="431"/>
      <c r="C53" s="431"/>
      <c r="D53" s="97"/>
      <c r="E53" s="431"/>
      <c r="F53" s="431"/>
      <c r="H53" s="431"/>
      <c r="K53" s="3"/>
      <c r="L53" s="3"/>
    </row>
    <row r="54" spans="1:12" x14ac:dyDescent="0.2">
      <c r="D54" s="97"/>
      <c r="K54" s="3"/>
      <c r="L54" s="3"/>
    </row>
    <row r="55" spans="1:12" x14ac:dyDescent="0.2">
      <c r="D55" s="97"/>
      <c r="K55" s="3"/>
      <c r="L55" s="3"/>
    </row>
    <row r="56" spans="1:12" x14ac:dyDescent="0.2">
      <c r="D56" s="97"/>
    </row>
    <row r="57" spans="1:12" x14ac:dyDescent="0.2">
      <c r="D57" s="97"/>
      <c r="E57" s="431"/>
      <c r="F57" s="431"/>
    </row>
    <row r="58" spans="1:12" x14ac:dyDescent="0.2">
      <c r="D58" s="97"/>
    </row>
    <row r="59" spans="1:12" x14ac:dyDescent="0.2">
      <c r="D59" s="97"/>
    </row>
    <row r="60" spans="1:12" x14ac:dyDescent="0.2">
      <c r="D60" s="97"/>
    </row>
    <row r="61" spans="1:12" x14ac:dyDescent="0.2">
      <c r="D61" s="97"/>
    </row>
    <row r="62" spans="1:12" x14ac:dyDescent="0.2">
      <c r="D62" s="97"/>
    </row>
    <row r="63" spans="1:12" x14ac:dyDescent="0.2">
      <c r="D63" s="97"/>
    </row>
    <row r="64" spans="1:12" x14ac:dyDescent="0.2">
      <c r="D64" s="97"/>
    </row>
    <row r="65" spans="4:4" x14ac:dyDescent="0.2">
      <c r="D65" s="34"/>
    </row>
  </sheetData>
  <mergeCells count="8">
    <mergeCell ref="G1:I1"/>
    <mergeCell ref="I8:I9"/>
    <mergeCell ref="A8:A9"/>
    <mergeCell ref="A2:I2"/>
    <mergeCell ref="A3:I3"/>
    <mergeCell ref="A4:I4"/>
    <mergeCell ref="A5:I5"/>
    <mergeCell ref="B8:H8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colBreaks count="1" manualBreakCount="1">
    <brk id="9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AC66"/>
  <sheetViews>
    <sheetView zoomScale="80" zoomScaleNormal="80" zoomScaleSheetLayoutView="70" workbookViewId="0">
      <pane xSplit="1" ySplit="9" topLeftCell="B31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22.42578125" customWidth="1"/>
    <col min="2" max="3" width="24.42578125" customWidth="1"/>
    <col min="4" max="4" width="19.7109375" customWidth="1"/>
    <col min="5" max="5" width="20" customWidth="1"/>
    <col min="6" max="6" width="18.7109375" customWidth="1"/>
    <col min="7" max="8" width="18.5703125" customWidth="1"/>
    <col min="9" max="9" width="19.5703125" customWidth="1"/>
    <col min="10" max="10" width="11.28515625" bestFit="1" customWidth="1"/>
    <col min="258" max="258" width="18.42578125" customWidth="1"/>
    <col min="259" max="260" width="24.42578125" customWidth="1"/>
    <col min="261" max="261" width="19.7109375" customWidth="1"/>
    <col min="262" max="262" width="20" customWidth="1"/>
    <col min="263" max="263" width="18.7109375" customWidth="1"/>
    <col min="264" max="264" width="18.5703125" customWidth="1"/>
    <col min="265" max="265" width="19.5703125" customWidth="1"/>
    <col min="514" max="514" width="18.42578125" customWidth="1"/>
    <col min="515" max="516" width="24.42578125" customWidth="1"/>
    <col min="517" max="517" width="19.7109375" customWidth="1"/>
    <col min="518" max="518" width="20" customWidth="1"/>
    <col min="519" max="519" width="18.7109375" customWidth="1"/>
    <col min="520" max="520" width="18.5703125" customWidth="1"/>
    <col min="521" max="521" width="19.5703125" customWidth="1"/>
    <col min="770" max="770" width="18.42578125" customWidth="1"/>
    <col min="771" max="772" width="24.42578125" customWidth="1"/>
    <col min="773" max="773" width="19.7109375" customWidth="1"/>
    <col min="774" max="774" width="20" customWidth="1"/>
    <col min="775" max="775" width="18.7109375" customWidth="1"/>
    <col min="776" max="776" width="18.5703125" customWidth="1"/>
    <col min="777" max="777" width="19.5703125" customWidth="1"/>
    <col min="1026" max="1026" width="18.42578125" customWidth="1"/>
    <col min="1027" max="1028" width="24.42578125" customWidth="1"/>
    <col min="1029" max="1029" width="19.7109375" customWidth="1"/>
    <col min="1030" max="1030" width="20" customWidth="1"/>
    <col min="1031" max="1031" width="18.7109375" customWidth="1"/>
    <col min="1032" max="1032" width="18.5703125" customWidth="1"/>
    <col min="1033" max="1033" width="19.5703125" customWidth="1"/>
    <col min="1282" max="1282" width="18.42578125" customWidth="1"/>
    <col min="1283" max="1284" width="24.42578125" customWidth="1"/>
    <col min="1285" max="1285" width="19.7109375" customWidth="1"/>
    <col min="1286" max="1286" width="20" customWidth="1"/>
    <col min="1287" max="1287" width="18.7109375" customWidth="1"/>
    <col min="1288" max="1288" width="18.5703125" customWidth="1"/>
    <col min="1289" max="1289" width="19.5703125" customWidth="1"/>
    <col min="1538" max="1538" width="18.42578125" customWidth="1"/>
    <col min="1539" max="1540" width="24.42578125" customWidth="1"/>
    <col min="1541" max="1541" width="19.7109375" customWidth="1"/>
    <col min="1542" max="1542" width="20" customWidth="1"/>
    <col min="1543" max="1543" width="18.7109375" customWidth="1"/>
    <col min="1544" max="1544" width="18.5703125" customWidth="1"/>
    <col min="1545" max="1545" width="19.5703125" customWidth="1"/>
    <col min="1794" max="1794" width="18.42578125" customWidth="1"/>
    <col min="1795" max="1796" width="24.42578125" customWidth="1"/>
    <col min="1797" max="1797" width="19.7109375" customWidth="1"/>
    <col min="1798" max="1798" width="20" customWidth="1"/>
    <col min="1799" max="1799" width="18.7109375" customWidth="1"/>
    <col min="1800" max="1800" width="18.5703125" customWidth="1"/>
    <col min="1801" max="1801" width="19.5703125" customWidth="1"/>
    <col min="2050" max="2050" width="18.42578125" customWidth="1"/>
    <col min="2051" max="2052" width="24.42578125" customWidth="1"/>
    <col min="2053" max="2053" width="19.7109375" customWidth="1"/>
    <col min="2054" max="2054" width="20" customWidth="1"/>
    <col min="2055" max="2055" width="18.7109375" customWidth="1"/>
    <col min="2056" max="2056" width="18.5703125" customWidth="1"/>
    <col min="2057" max="2057" width="19.5703125" customWidth="1"/>
    <col min="2306" max="2306" width="18.42578125" customWidth="1"/>
    <col min="2307" max="2308" width="24.42578125" customWidth="1"/>
    <col min="2309" max="2309" width="19.7109375" customWidth="1"/>
    <col min="2310" max="2310" width="20" customWidth="1"/>
    <col min="2311" max="2311" width="18.7109375" customWidth="1"/>
    <col min="2312" max="2312" width="18.5703125" customWidth="1"/>
    <col min="2313" max="2313" width="19.5703125" customWidth="1"/>
    <col min="2562" max="2562" width="18.42578125" customWidth="1"/>
    <col min="2563" max="2564" width="24.42578125" customWidth="1"/>
    <col min="2565" max="2565" width="19.7109375" customWidth="1"/>
    <col min="2566" max="2566" width="20" customWidth="1"/>
    <col min="2567" max="2567" width="18.7109375" customWidth="1"/>
    <col min="2568" max="2568" width="18.5703125" customWidth="1"/>
    <col min="2569" max="2569" width="19.5703125" customWidth="1"/>
    <col min="2818" max="2818" width="18.42578125" customWidth="1"/>
    <col min="2819" max="2820" width="24.42578125" customWidth="1"/>
    <col min="2821" max="2821" width="19.7109375" customWidth="1"/>
    <col min="2822" max="2822" width="20" customWidth="1"/>
    <col min="2823" max="2823" width="18.7109375" customWidth="1"/>
    <col min="2824" max="2824" width="18.5703125" customWidth="1"/>
    <col min="2825" max="2825" width="19.5703125" customWidth="1"/>
    <col min="3074" max="3074" width="18.42578125" customWidth="1"/>
    <col min="3075" max="3076" width="24.42578125" customWidth="1"/>
    <col min="3077" max="3077" width="19.7109375" customWidth="1"/>
    <col min="3078" max="3078" width="20" customWidth="1"/>
    <col min="3079" max="3079" width="18.7109375" customWidth="1"/>
    <col min="3080" max="3080" width="18.5703125" customWidth="1"/>
    <col min="3081" max="3081" width="19.5703125" customWidth="1"/>
    <col min="3330" max="3330" width="18.42578125" customWidth="1"/>
    <col min="3331" max="3332" width="24.42578125" customWidth="1"/>
    <col min="3333" max="3333" width="19.7109375" customWidth="1"/>
    <col min="3334" max="3334" width="20" customWidth="1"/>
    <col min="3335" max="3335" width="18.7109375" customWidth="1"/>
    <col min="3336" max="3336" width="18.5703125" customWidth="1"/>
    <col min="3337" max="3337" width="19.5703125" customWidth="1"/>
    <col min="3586" max="3586" width="18.42578125" customWidth="1"/>
    <col min="3587" max="3588" width="24.42578125" customWidth="1"/>
    <col min="3589" max="3589" width="19.7109375" customWidth="1"/>
    <col min="3590" max="3590" width="20" customWidth="1"/>
    <col min="3591" max="3591" width="18.7109375" customWidth="1"/>
    <col min="3592" max="3592" width="18.5703125" customWidth="1"/>
    <col min="3593" max="3593" width="19.5703125" customWidth="1"/>
    <col min="3842" max="3842" width="18.42578125" customWidth="1"/>
    <col min="3843" max="3844" width="24.42578125" customWidth="1"/>
    <col min="3845" max="3845" width="19.7109375" customWidth="1"/>
    <col min="3846" max="3846" width="20" customWidth="1"/>
    <col min="3847" max="3847" width="18.7109375" customWidth="1"/>
    <col min="3848" max="3848" width="18.5703125" customWidth="1"/>
    <col min="3849" max="3849" width="19.5703125" customWidth="1"/>
    <col min="4098" max="4098" width="18.42578125" customWidth="1"/>
    <col min="4099" max="4100" width="24.42578125" customWidth="1"/>
    <col min="4101" max="4101" width="19.7109375" customWidth="1"/>
    <col min="4102" max="4102" width="20" customWidth="1"/>
    <col min="4103" max="4103" width="18.7109375" customWidth="1"/>
    <col min="4104" max="4104" width="18.5703125" customWidth="1"/>
    <col min="4105" max="4105" width="19.5703125" customWidth="1"/>
    <col min="4354" max="4354" width="18.42578125" customWidth="1"/>
    <col min="4355" max="4356" width="24.42578125" customWidth="1"/>
    <col min="4357" max="4357" width="19.7109375" customWidth="1"/>
    <col min="4358" max="4358" width="20" customWidth="1"/>
    <col min="4359" max="4359" width="18.7109375" customWidth="1"/>
    <col min="4360" max="4360" width="18.5703125" customWidth="1"/>
    <col min="4361" max="4361" width="19.5703125" customWidth="1"/>
    <col min="4610" max="4610" width="18.42578125" customWidth="1"/>
    <col min="4611" max="4612" width="24.42578125" customWidth="1"/>
    <col min="4613" max="4613" width="19.7109375" customWidth="1"/>
    <col min="4614" max="4614" width="20" customWidth="1"/>
    <col min="4615" max="4615" width="18.7109375" customWidth="1"/>
    <col min="4616" max="4616" width="18.5703125" customWidth="1"/>
    <col min="4617" max="4617" width="19.5703125" customWidth="1"/>
    <col min="4866" max="4866" width="18.42578125" customWidth="1"/>
    <col min="4867" max="4868" width="24.42578125" customWidth="1"/>
    <col min="4869" max="4869" width="19.7109375" customWidth="1"/>
    <col min="4870" max="4870" width="20" customWidth="1"/>
    <col min="4871" max="4871" width="18.7109375" customWidth="1"/>
    <col min="4872" max="4872" width="18.5703125" customWidth="1"/>
    <col min="4873" max="4873" width="19.5703125" customWidth="1"/>
    <col min="5122" max="5122" width="18.42578125" customWidth="1"/>
    <col min="5123" max="5124" width="24.42578125" customWidth="1"/>
    <col min="5125" max="5125" width="19.7109375" customWidth="1"/>
    <col min="5126" max="5126" width="20" customWidth="1"/>
    <col min="5127" max="5127" width="18.7109375" customWidth="1"/>
    <col min="5128" max="5128" width="18.5703125" customWidth="1"/>
    <col min="5129" max="5129" width="19.5703125" customWidth="1"/>
    <col min="5378" max="5378" width="18.42578125" customWidth="1"/>
    <col min="5379" max="5380" width="24.42578125" customWidth="1"/>
    <col min="5381" max="5381" width="19.7109375" customWidth="1"/>
    <col min="5382" max="5382" width="20" customWidth="1"/>
    <col min="5383" max="5383" width="18.7109375" customWidth="1"/>
    <col min="5384" max="5384" width="18.5703125" customWidth="1"/>
    <col min="5385" max="5385" width="19.5703125" customWidth="1"/>
    <col min="5634" max="5634" width="18.42578125" customWidth="1"/>
    <col min="5635" max="5636" width="24.42578125" customWidth="1"/>
    <col min="5637" max="5637" width="19.7109375" customWidth="1"/>
    <col min="5638" max="5638" width="20" customWidth="1"/>
    <col min="5639" max="5639" width="18.7109375" customWidth="1"/>
    <col min="5640" max="5640" width="18.5703125" customWidth="1"/>
    <col min="5641" max="5641" width="19.5703125" customWidth="1"/>
    <col min="5890" max="5890" width="18.42578125" customWidth="1"/>
    <col min="5891" max="5892" width="24.42578125" customWidth="1"/>
    <col min="5893" max="5893" width="19.7109375" customWidth="1"/>
    <col min="5894" max="5894" width="20" customWidth="1"/>
    <col min="5895" max="5895" width="18.7109375" customWidth="1"/>
    <col min="5896" max="5896" width="18.5703125" customWidth="1"/>
    <col min="5897" max="5897" width="19.5703125" customWidth="1"/>
    <col min="6146" max="6146" width="18.42578125" customWidth="1"/>
    <col min="6147" max="6148" width="24.42578125" customWidth="1"/>
    <col min="6149" max="6149" width="19.7109375" customWidth="1"/>
    <col min="6150" max="6150" width="20" customWidth="1"/>
    <col min="6151" max="6151" width="18.7109375" customWidth="1"/>
    <col min="6152" max="6152" width="18.5703125" customWidth="1"/>
    <col min="6153" max="6153" width="19.5703125" customWidth="1"/>
    <col min="6402" max="6402" width="18.42578125" customWidth="1"/>
    <col min="6403" max="6404" width="24.42578125" customWidth="1"/>
    <col min="6405" max="6405" width="19.7109375" customWidth="1"/>
    <col min="6406" max="6406" width="20" customWidth="1"/>
    <col min="6407" max="6407" width="18.7109375" customWidth="1"/>
    <col min="6408" max="6408" width="18.5703125" customWidth="1"/>
    <col min="6409" max="6409" width="19.5703125" customWidth="1"/>
    <col min="6658" max="6658" width="18.42578125" customWidth="1"/>
    <col min="6659" max="6660" width="24.42578125" customWidth="1"/>
    <col min="6661" max="6661" width="19.7109375" customWidth="1"/>
    <col min="6662" max="6662" width="20" customWidth="1"/>
    <col min="6663" max="6663" width="18.7109375" customWidth="1"/>
    <col min="6664" max="6664" width="18.5703125" customWidth="1"/>
    <col min="6665" max="6665" width="19.5703125" customWidth="1"/>
    <col min="6914" max="6914" width="18.42578125" customWidth="1"/>
    <col min="6915" max="6916" width="24.42578125" customWidth="1"/>
    <col min="6917" max="6917" width="19.7109375" customWidth="1"/>
    <col min="6918" max="6918" width="20" customWidth="1"/>
    <col min="6919" max="6919" width="18.7109375" customWidth="1"/>
    <col min="6920" max="6920" width="18.5703125" customWidth="1"/>
    <col min="6921" max="6921" width="19.5703125" customWidth="1"/>
    <col min="7170" max="7170" width="18.42578125" customWidth="1"/>
    <col min="7171" max="7172" width="24.42578125" customWidth="1"/>
    <col min="7173" max="7173" width="19.7109375" customWidth="1"/>
    <col min="7174" max="7174" width="20" customWidth="1"/>
    <col min="7175" max="7175" width="18.7109375" customWidth="1"/>
    <col min="7176" max="7176" width="18.5703125" customWidth="1"/>
    <col min="7177" max="7177" width="19.5703125" customWidth="1"/>
    <col min="7426" max="7426" width="18.42578125" customWidth="1"/>
    <col min="7427" max="7428" width="24.42578125" customWidth="1"/>
    <col min="7429" max="7429" width="19.7109375" customWidth="1"/>
    <col min="7430" max="7430" width="20" customWidth="1"/>
    <col min="7431" max="7431" width="18.7109375" customWidth="1"/>
    <col min="7432" max="7432" width="18.5703125" customWidth="1"/>
    <col min="7433" max="7433" width="19.5703125" customWidth="1"/>
    <col min="7682" max="7682" width="18.42578125" customWidth="1"/>
    <col min="7683" max="7684" width="24.42578125" customWidth="1"/>
    <col min="7685" max="7685" width="19.7109375" customWidth="1"/>
    <col min="7686" max="7686" width="20" customWidth="1"/>
    <col min="7687" max="7687" width="18.7109375" customWidth="1"/>
    <col min="7688" max="7688" width="18.5703125" customWidth="1"/>
    <col min="7689" max="7689" width="19.5703125" customWidth="1"/>
    <col min="7938" max="7938" width="18.42578125" customWidth="1"/>
    <col min="7939" max="7940" width="24.42578125" customWidth="1"/>
    <col min="7941" max="7941" width="19.7109375" customWidth="1"/>
    <col min="7942" max="7942" width="20" customWidth="1"/>
    <col min="7943" max="7943" width="18.7109375" customWidth="1"/>
    <col min="7944" max="7944" width="18.5703125" customWidth="1"/>
    <col min="7945" max="7945" width="19.5703125" customWidth="1"/>
    <col min="8194" max="8194" width="18.42578125" customWidth="1"/>
    <col min="8195" max="8196" width="24.42578125" customWidth="1"/>
    <col min="8197" max="8197" width="19.7109375" customWidth="1"/>
    <col min="8198" max="8198" width="20" customWidth="1"/>
    <col min="8199" max="8199" width="18.7109375" customWidth="1"/>
    <col min="8200" max="8200" width="18.5703125" customWidth="1"/>
    <col min="8201" max="8201" width="19.5703125" customWidth="1"/>
    <col min="8450" max="8450" width="18.42578125" customWidth="1"/>
    <col min="8451" max="8452" width="24.42578125" customWidth="1"/>
    <col min="8453" max="8453" width="19.7109375" customWidth="1"/>
    <col min="8454" max="8454" width="20" customWidth="1"/>
    <col min="8455" max="8455" width="18.7109375" customWidth="1"/>
    <col min="8456" max="8456" width="18.5703125" customWidth="1"/>
    <col min="8457" max="8457" width="19.5703125" customWidth="1"/>
    <col min="8706" max="8706" width="18.42578125" customWidth="1"/>
    <col min="8707" max="8708" width="24.42578125" customWidth="1"/>
    <col min="8709" max="8709" width="19.7109375" customWidth="1"/>
    <col min="8710" max="8710" width="20" customWidth="1"/>
    <col min="8711" max="8711" width="18.7109375" customWidth="1"/>
    <col min="8712" max="8712" width="18.5703125" customWidth="1"/>
    <col min="8713" max="8713" width="19.5703125" customWidth="1"/>
    <col min="8962" max="8962" width="18.42578125" customWidth="1"/>
    <col min="8963" max="8964" width="24.42578125" customWidth="1"/>
    <col min="8965" max="8965" width="19.7109375" customWidth="1"/>
    <col min="8966" max="8966" width="20" customWidth="1"/>
    <col min="8967" max="8967" width="18.7109375" customWidth="1"/>
    <col min="8968" max="8968" width="18.5703125" customWidth="1"/>
    <col min="8969" max="8969" width="19.5703125" customWidth="1"/>
    <col min="9218" max="9218" width="18.42578125" customWidth="1"/>
    <col min="9219" max="9220" width="24.42578125" customWidth="1"/>
    <col min="9221" max="9221" width="19.7109375" customWidth="1"/>
    <col min="9222" max="9222" width="20" customWidth="1"/>
    <col min="9223" max="9223" width="18.7109375" customWidth="1"/>
    <col min="9224" max="9224" width="18.5703125" customWidth="1"/>
    <col min="9225" max="9225" width="19.5703125" customWidth="1"/>
    <col min="9474" max="9474" width="18.42578125" customWidth="1"/>
    <col min="9475" max="9476" width="24.42578125" customWidth="1"/>
    <col min="9477" max="9477" width="19.7109375" customWidth="1"/>
    <col min="9478" max="9478" width="20" customWidth="1"/>
    <col min="9479" max="9479" width="18.7109375" customWidth="1"/>
    <col min="9480" max="9480" width="18.5703125" customWidth="1"/>
    <col min="9481" max="9481" width="19.5703125" customWidth="1"/>
    <col min="9730" max="9730" width="18.42578125" customWidth="1"/>
    <col min="9731" max="9732" width="24.42578125" customWidth="1"/>
    <col min="9733" max="9733" width="19.7109375" customWidth="1"/>
    <col min="9734" max="9734" width="20" customWidth="1"/>
    <col min="9735" max="9735" width="18.7109375" customWidth="1"/>
    <col min="9736" max="9736" width="18.5703125" customWidth="1"/>
    <col min="9737" max="9737" width="19.5703125" customWidth="1"/>
    <col min="9986" max="9986" width="18.42578125" customWidth="1"/>
    <col min="9987" max="9988" width="24.42578125" customWidth="1"/>
    <col min="9989" max="9989" width="19.7109375" customWidth="1"/>
    <col min="9990" max="9990" width="20" customWidth="1"/>
    <col min="9991" max="9991" width="18.7109375" customWidth="1"/>
    <col min="9992" max="9992" width="18.5703125" customWidth="1"/>
    <col min="9993" max="9993" width="19.5703125" customWidth="1"/>
    <col min="10242" max="10242" width="18.42578125" customWidth="1"/>
    <col min="10243" max="10244" width="24.42578125" customWidth="1"/>
    <col min="10245" max="10245" width="19.7109375" customWidth="1"/>
    <col min="10246" max="10246" width="20" customWidth="1"/>
    <col min="10247" max="10247" width="18.7109375" customWidth="1"/>
    <col min="10248" max="10248" width="18.5703125" customWidth="1"/>
    <col min="10249" max="10249" width="19.5703125" customWidth="1"/>
    <col min="10498" max="10498" width="18.42578125" customWidth="1"/>
    <col min="10499" max="10500" width="24.42578125" customWidth="1"/>
    <col min="10501" max="10501" width="19.7109375" customWidth="1"/>
    <col min="10502" max="10502" width="20" customWidth="1"/>
    <col min="10503" max="10503" width="18.7109375" customWidth="1"/>
    <col min="10504" max="10504" width="18.5703125" customWidth="1"/>
    <col min="10505" max="10505" width="19.5703125" customWidth="1"/>
    <col min="10754" max="10754" width="18.42578125" customWidth="1"/>
    <col min="10755" max="10756" width="24.42578125" customWidth="1"/>
    <col min="10757" max="10757" width="19.7109375" customWidth="1"/>
    <col min="10758" max="10758" width="20" customWidth="1"/>
    <col min="10759" max="10759" width="18.7109375" customWidth="1"/>
    <col min="10760" max="10760" width="18.5703125" customWidth="1"/>
    <col min="10761" max="10761" width="19.5703125" customWidth="1"/>
    <col min="11010" max="11010" width="18.42578125" customWidth="1"/>
    <col min="11011" max="11012" width="24.42578125" customWidth="1"/>
    <col min="11013" max="11013" width="19.7109375" customWidth="1"/>
    <col min="11014" max="11014" width="20" customWidth="1"/>
    <col min="11015" max="11015" width="18.7109375" customWidth="1"/>
    <col min="11016" max="11016" width="18.5703125" customWidth="1"/>
    <col min="11017" max="11017" width="19.5703125" customWidth="1"/>
    <col min="11266" max="11266" width="18.42578125" customWidth="1"/>
    <col min="11267" max="11268" width="24.42578125" customWidth="1"/>
    <col min="11269" max="11269" width="19.7109375" customWidth="1"/>
    <col min="11270" max="11270" width="20" customWidth="1"/>
    <col min="11271" max="11271" width="18.7109375" customWidth="1"/>
    <col min="11272" max="11272" width="18.5703125" customWidth="1"/>
    <col min="11273" max="11273" width="19.5703125" customWidth="1"/>
    <col min="11522" max="11522" width="18.42578125" customWidth="1"/>
    <col min="11523" max="11524" width="24.42578125" customWidth="1"/>
    <col min="11525" max="11525" width="19.7109375" customWidth="1"/>
    <col min="11526" max="11526" width="20" customWidth="1"/>
    <col min="11527" max="11527" width="18.7109375" customWidth="1"/>
    <col min="11528" max="11528" width="18.5703125" customWidth="1"/>
    <col min="11529" max="11529" width="19.5703125" customWidth="1"/>
    <col min="11778" max="11778" width="18.42578125" customWidth="1"/>
    <col min="11779" max="11780" width="24.42578125" customWidth="1"/>
    <col min="11781" max="11781" width="19.7109375" customWidth="1"/>
    <col min="11782" max="11782" width="20" customWidth="1"/>
    <col min="11783" max="11783" width="18.7109375" customWidth="1"/>
    <col min="11784" max="11784" width="18.5703125" customWidth="1"/>
    <col min="11785" max="11785" width="19.5703125" customWidth="1"/>
    <col min="12034" max="12034" width="18.42578125" customWidth="1"/>
    <col min="12035" max="12036" width="24.42578125" customWidth="1"/>
    <col min="12037" max="12037" width="19.7109375" customWidth="1"/>
    <col min="12038" max="12038" width="20" customWidth="1"/>
    <col min="12039" max="12039" width="18.7109375" customWidth="1"/>
    <col min="12040" max="12040" width="18.5703125" customWidth="1"/>
    <col min="12041" max="12041" width="19.5703125" customWidth="1"/>
    <col min="12290" max="12290" width="18.42578125" customWidth="1"/>
    <col min="12291" max="12292" width="24.42578125" customWidth="1"/>
    <col min="12293" max="12293" width="19.7109375" customWidth="1"/>
    <col min="12294" max="12294" width="20" customWidth="1"/>
    <col min="12295" max="12295" width="18.7109375" customWidth="1"/>
    <col min="12296" max="12296" width="18.5703125" customWidth="1"/>
    <col min="12297" max="12297" width="19.5703125" customWidth="1"/>
    <col min="12546" max="12546" width="18.42578125" customWidth="1"/>
    <col min="12547" max="12548" width="24.42578125" customWidth="1"/>
    <col min="12549" max="12549" width="19.7109375" customWidth="1"/>
    <col min="12550" max="12550" width="20" customWidth="1"/>
    <col min="12551" max="12551" width="18.7109375" customWidth="1"/>
    <col min="12552" max="12552" width="18.5703125" customWidth="1"/>
    <col min="12553" max="12553" width="19.5703125" customWidth="1"/>
    <col min="12802" max="12802" width="18.42578125" customWidth="1"/>
    <col min="12803" max="12804" width="24.42578125" customWidth="1"/>
    <col min="12805" max="12805" width="19.7109375" customWidth="1"/>
    <col min="12806" max="12806" width="20" customWidth="1"/>
    <col min="12807" max="12807" width="18.7109375" customWidth="1"/>
    <col min="12808" max="12808" width="18.5703125" customWidth="1"/>
    <col min="12809" max="12809" width="19.5703125" customWidth="1"/>
    <col min="13058" max="13058" width="18.42578125" customWidth="1"/>
    <col min="13059" max="13060" width="24.42578125" customWidth="1"/>
    <col min="13061" max="13061" width="19.7109375" customWidth="1"/>
    <col min="13062" max="13062" width="20" customWidth="1"/>
    <col min="13063" max="13063" width="18.7109375" customWidth="1"/>
    <col min="13064" max="13064" width="18.5703125" customWidth="1"/>
    <col min="13065" max="13065" width="19.5703125" customWidth="1"/>
    <col min="13314" max="13314" width="18.42578125" customWidth="1"/>
    <col min="13315" max="13316" width="24.42578125" customWidth="1"/>
    <col min="13317" max="13317" width="19.7109375" customWidth="1"/>
    <col min="13318" max="13318" width="20" customWidth="1"/>
    <col min="13319" max="13319" width="18.7109375" customWidth="1"/>
    <col min="13320" max="13320" width="18.5703125" customWidth="1"/>
    <col min="13321" max="13321" width="19.5703125" customWidth="1"/>
    <col min="13570" max="13570" width="18.42578125" customWidth="1"/>
    <col min="13571" max="13572" width="24.42578125" customWidth="1"/>
    <col min="13573" max="13573" width="19.7109375" customWidth="1"/>
    <col min="13574" max="13574" width="20" customWidth="1"/>
    <col min="13575" max="13575" width="18.7109375" customWidth="1"/>
    <col min="13576" max="13576" width="18.5703125" customWidth="1"/>
    <col min="13577" max="13577" width="19.5703125" customWidth="1"/>
    <col min="13826" max="13826" width="18.42578125" customWidth="1"/>
    <col min="13827" max="13828" width="24.42578125" customWidth="1"/>
    <col min="13829" max="13829" width="19.7109375" customWidth="1"/>
    <col min="13830" max="13830" width="20" customWidth="1"/>
    <col min="13831" max="13831" width="18.7109375" customWidth="1"/>
    <col min="13832" max="13832" width="18.5703125" customWidth="1"/>
    <col min="13833" max="13833" width="19.5703125" customWidth="1"/>
    <col min="14082" max="14082" width="18.42578125" customWidth="1"/>
    <col min="14083" max="14084" width="24.42578125" customWidth="1"/>
    <col min="14085" max="14085" width="19.7109375" customWidth="1"/>
    <col min="14086" max="14086" width="20" customWidth="1"/>
    <col min="14087" max="14087" width="18.7109375" customWidth="1"/>
    <col min="14088" max="14088" width="18.5703125" customWidth="1"/>
    <col min="14089" max="14089" width="19.5703125" customWidth="1"/>
    <col min="14338" max="14338" width="18.42578125" customWidth="1"/>
    <col min="14339" max="14340" width="24.42578125" customWidth="1"/>
    <col min="14341" max="14341" width="19.7109375" customWidth="1"/>
    <col min="14342" max="14342" width="20" customWidth="1"/>
    <col min="14343" max="14343" width="18.7109375" customWidth="1"/>
    <col min="14344" max="14344" width="18.5703125" customWidth="1"/>
    <col min="14345" max="14345" width="19.5703125" customWidth="1"/>
    <col min="14594" max="14594" width="18.42578125" customWidth="1"/>
    <col min="14595" max="14596" width="24.42578125" customWidth="1"/>
    <col min="14597" max="14597" width="19.7109375" customWidth="1"/>
    <col min="14598" max="14598" width="20" customWidth="1"/>
    <col min="14599" max="14599" width="18.7109375" customWidth="1"/>
    <col min="14600" max="14600" width="18.5703125" customWidth="1"/>
    <col min="14601" max="14601" width="19.5703125" customWidth="1"/>
    <col min="14850" max="14850" width="18.42578125" customWidth="1"/>
    <col min="14851" max="14852" width="24.42578125" customWidth="1"/>
    <col min="14853" max="14853" width="19.7109375" customWidth="1"/>
    <col min="14854" max="14854" width="20" customWidth="1"/>
    <col min="14855" max="14855" width="18.7109375" customWidth="1"/>
    <col min="14856" max="14856" width="18.5703125" customWidth="1"/>
    <col min="14857" max="14857" width="19.5703125" customWidth="1"/>
    <col min="15106" max="15106" width="18.42578125" customWidth="1"/>
    <col min="15107" max="15108" width="24.42578125" customWidth="1"/>
    <col min="15109" max="15109" width="19.7109375" customWidth="1"/>
    <col min="15110" max="15110" width="20" customWidth="1"/>
    <col min="15111" max="15111" width="18.7109375" customWidth="1"/>
    <col min="15112" max="15112" width="18.5703125" customWidth="1"/>
    <col min="15113" max="15113" width="19.5703125" customWidth="1"/>
    <col min="15362" max="15362" width="18.42578125" customWidth="1"/>
    <col min="15363" max="15364" width="24.42578125" customWidth="1"/>
    <col min="15365" max="15365" width="19.7109375" customWidth="1"/>
    <col min="15366" max="15366" width="20" customWidth="1"/>
    <col min="15367" max="15367" width="18.7109375" customWidth="1"/>
    <col min="15368" max="15368" width="18.5703125" customWidth="1"/>
    <col min="15369" max="15369" width="19.5703125" customWidth="1"/>
    <col min="15618" max="15618" width="18.42578125" customWidth="1"/>
    <col min="15619" max="15620" width="24.42578125" customWidth="1"/>
    <col min="15621" max="15621" width="19.7109375" customWidth="1"/>
    <col min="15622" max="15622" width="20" customWidth="1"/>
    <col min="15623" max="15623" width="18.7109375" customWidth="1"/>
    <col min="15624" max="15624" width="18.5703125" customWidth="1"/>
    <col min="15625" max="15625" width="19.5703125" customWidth="1"/>
    <col min="15874" max="15874" width="18.42578125" customWidth="1"/>
    <col min="15875" max="15876" width="24.42578125" customWidth="1"/>
    <col min="15877" max="15877" width="19.7109375" customWidth="1"/>
    <col min="15878" max="15878" width="20" customWidth="1"/>
    <col min="15879" max="15879" width="18.7109375" customWidth="1"/>
    <col min="15880" max="15880" width="18.5703125" customWidth="1"/>
    <col min="15881" max="15881" width="19.5703125" customWidth="1"/>
    <col min="16130" max="16130" width="18.42578125" customWidth="1"/>
    <col min="16131" max="16132" width="24.42578125" customWidth="1"/>
    <col min="16133" max="16133" width="19.7109375" customWidth="1"/>
    <col min="16134" max="16134" width="20" customWidth="1"/>
    <col min="16135" max="16135" width="18.7109375" customWidth="1"/>
    <col min="16136" max="16136" width="18.5703125" customWidth="1"/>
    <col min="16137" max="16137" width="19.5703125" customWidth="1"/>
  </cols>
  <sheetData>
    <row r="1" spans="1:29" x14ac:dyDescent="0.2">
      <c r="A1" s="1" t="s">
        <v>417</v>
      </c>
      <c r="B1" s="1"/>
      <c r="C1" s="1"/>
      <c r="D1" s="1"/>
      <c r="E1" s="1"/>
      <c r="F1" s="557"/>
      <c r="G1" s="748" t="s">
        <v>211</v>
      </c>
      <c r="H1" s="748"/>
      <c r="I1" s="748"/>
      <c r="AC1" s="119"/>
    </row>
    <row r="2" spans="1:29" ht="12.75" customHeight="1" x14ac:dyDescent="0.2">
      <c r="B2" s="746" t="s">
        <v>0</v>
      </c>
      <c r="C2" s="746"/>
      <c r="D2" s="746"/>
      <c r="E2" s="746"/>
      <c r="F2" s="746"/>
      <c r="G2" s="746"/>
      <c r="H2" s="746"/>
      <c r="I2" s="746"/>
    </row>
    <row r="3" spans="1:29" ht="12.75" customHeight="1" x14ac:dyDescent="0.2">
      <c r="A3" s="55"/>
      <c r="B3" s="746" t="s">
        <v>598</v>
      </c>
      <c r="C3" s="746"/>
      <c r="D3" s="746"/>
      <c r="E3" s="746"/>
      <c r="F3" s="746"/>
      <c r="G3" s="746"/>
      <c r="H3" s="746"/>
      <c r="I3" s="746"/>
    </row>
    <row r="4" spans="1:29" ht="12.75" customHeight="1" x14ac:dyDescent="0.2">
      <c r="B4" s="759" t="s">
        <v>599</v>
      </c>
      <c r="C4" s="759"/>
      <c r="D4" s="759"/>
      <c r="E4" s="759"/>
      <c r="F4" s="759"/>
      <c r="G4" s="759"/>
      <c r="H4" s="759"/>
      <c r="I4" s="759"/>
    </row>
    <row r="5" spans="1:29" ht="12.75" customHeight="1" x14ac:dyDescent="0.2">
      <c r="B5" s="746" t="s">
        <v>52</v>
      </c>
      <c r="C5" s="746"/>
      <c r="D5" s="746"/>
      <c r="E5" s="746"/>
      <c r="F5" s="746"/>
      <c r="G5" s="746"/>
      <c r="H5" s="746"/>
      <c r="I5" s="746"/>
    </row>
    <row r="6" spans="1:29" x14ac:dyDescent="0.2">
      <c r="A6" s="36"/>
      <c r="B6" s="7"/>
      <c r="C6" s="7"/>
      <c r="D6" s="7"/>
      <c r="E6" s="7"/>
      <c r="F6" s="7"/>
      <c r="G6" s="8"/>
      <c r="H6" s="8"/>
      <c r="I6" s="8"/>
    </row>
    <row r="7" spans="1:29" x14ac:dyDescent="0.2">
      <c r="A7" s="1"/>
      <c r="B7" s="1"/>
      <c r="C7" s="1"/>
      <c r="D7" s="1"/>
      <c r="E7" s="1"/>
      <c r="F7" s="1"/>
      <c r="G7" s="1"/>
      <c r="H7" s="1"/>
      <c r="I7" s="1"/>
    </row>
    <row r="8" spans="1:29" ht="25.5" customHeight="1" x14ac:dyDescent="0.2">
      <c r="A8" s="749" t="s">
        <v>165</v>
      </c>
      <c r="B8" s="743" t="s">
        <v>166</v>
      </c>
      <c r="C8" s="744"/>
      <c r="D8" s="744"/>
      <c r="E8" s="744"/>
      <c r="F8" s="744"/>
      <c r="G8" s="744"/>
      <c r="H8" s="745"/>
      <c r="I8" s="749" t="s">
        <v>167</v>
      </c>
    </row>
    <row r="9" spans="1:29" ht="28.5" customHeight="1" x14ac:dyDescent="0.2">
      <c r="A9" s="755"/>
      <c r="B9" s="51" t="s">
        <v>18</v>
      </c>
      <c r="C9" s="51" t="s">
        <v>20</v>
      </c>
      <c r="D9" s="51" t="s">
        <v>19</v>
      </c>
      <c r="E9" s="51" t="s">
        <v>21</v>
      </c>
      <c r="F9" s="54" t="s">
        <v>187</v>
      </c>
      <c r="G9" s="54" t="s">
        <v>22</v>
      </c>
      <c r="H9" s="509" t="s">
        <v>433</v>
      </c>
      <c r="I9" s="762"/>
    </row>
    <row r="10" spans="1:29" ht="22.5" x14ac:dyDescent="0.2">
      <c r="A10" s="170" t="s">
        <v>466</v>
      </c>
      <c r="B10" s="81">
        <f>'15.3'!B23</f>
        <v>0</v>
      </c>
      <c r="C10" s="81">
        <f>'16.3'!C23</f>
        <v>0.35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94">
        <f t="shared" ref="I10:I47" si="0">SUM(B10:H10)</f>
        <v>0.35</v>
      </c>
    </row>
    <row r="11" spans="1:29" ht="22.5" x14ac:dyDescent="0.2">
      <c r="A11" s="169" t="s">
        <v>470</v>
      </c>
      <c r="B11" s="82">
        <f>'15.3'!C23</f>
        <v>8103.9462469999999</v>
      </c>
      <c r="C11" s="82">
        <f>'16.3'!B23</f>
        <v>526.20815099999993</v>
      </c>
      <c r="D11" s="82">
        <f>'17.3'!B24</f>
        <v>11678.202992000002</v>
      </c>
      <c r="E11" s="82">
        <f>'18.3'!C23</f>
        <v>137.5</v>
      </c>
      <c r="F11" s="82">
        <v>0</v>
      </c>
      <c r="G11" s="82">
        <v>0</v>
      </c>
      <c r="H11" s="82">
        <f>'21.3'!C23</f>
        <v>0</v>
      </c>
      <c r="I11" s="92">
        <f t="shared" si="0"/>
        <v>20445.857390000005</v>
      </c>
    </row>
    <row r="12" spans="1:29" ht="22.5" x14ac:dyDescent="0.2">
      <c r="A12" s="170" t="s">
        <v>576</v>
      </c>
      <c r="B12" s="81">
        <v>0</v>
      </c>
      <c r="C12" s="81">
        <v>0</v>
      </c>
      <c r="D12" s="81">
        <v>0</v>
      </c>
      <c r="E12" s="81">
        <f>'18.3'!B23</f>
        <v>14.916</v>
      </c>
      <c r="F12" s="81">
        <v>0</v>
      </c>
      <c r="G12" s="81">
        <v>0</v>
      </c>
      <c r="H12" s="81">
        <v>0</v>
      </c>
      <c r="I12" s="94">
        <f t="shared" si="0"/>
        <v>14.916</v>
      </c>
    </row>
    <row r="13" spans="1:29" ht="22.5" x14ac:dyDescent="0.2">
      <c r="A13" s="169" t="s">
        <v>188</v>
      </c>
      <c r="B13" s="82">
        <v>0</v>
      </c>
      <c r="C13" s="82">
        <v>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92">
        <f t="shared" si="0"/>
        <v>0</v>
      </c>
      <c r="K13" s="3"/>
      <c r="L13" s="3"/>
    </row>
    <row r="14" spans="1:29" ht="22.5" x14ac:dyDescent="0.2">
      <c r="A14" s="170" t="s">
        <v>742</v>
      </c>
      <c r="B14" s="81">
        <v>0</v>
      </c>
      <c r="C14" s="81">
        <f>'16.3'!D23</f>
        <v>325.48091099999999</v>
      </c>
      <c r="D14" s="81">
        <v>0</v>
      </c>
      <c r="E14" s="81">
        <v>0</v>
      </c>
      <c r="F14" s="81">
        <v>0</v>
      </c>
      <c r="G14" s="81">
        <v>0</v>
      </c>
      <c r="H14" s="81">
        <v>0</v>
      </c>
      <c r="I14" s="94">
        <f t="shared" si="0"/>
        <v>325.48091099999999</v>
      </c>
      <c r="K14" s="3"/>
      <c r="L14" s="3"/>
    </row>
    <row r="15" spans="1:29" ht="22.5" x14ac:dyDescent="0.2">
      <c r="A15" s="169" t="s">
        <v>189</v>
      </c>
      <c r="B15" s="82">
        <f>'15.3'!D23</f>
        <v>1097.3425550000002</v>
      </c>
      <c r="C15" s="82">
        <f>'16.3'!E23</f>
        <v>330.25091500000002</v>
      </c>
      <c r="D15" s="82">
        <v>0</v>
      </c>
      <c r="E15" s="82">
        <f>'18.3'!D23</f>
        <v>0.98138400000000015</v>
      </c>
      <c r="F15" s="82">
        <v>0</v>
      </c>
      <c r="G15" s="82">
        <v>0</v>
      </c>
      <c r="H15" s="82">
        <f>'21.3'!D23</f>
        <v>0</v>
      </c>
      <c r="I15" s="92">
        <f t="shared" si="0"/>
        <v>1428.5748540000002</v>
      </c>
      <c r="K15" s="3"/>
      <c r="L15" s="3"/>
    </row>
    <row r="16" spans="1:29" ht="22.5" x14ac:dyDescent="0.2">
      <c r="A16" s="173" t="s">
        <v>190</v>
      </c>
      <c r="B16" s="81">
        <f>'15.3'!E23</f>
        <v>1296.0018140000002</v>
      </c>
      <c r="C16" s="81">
        <v>0</v>
      </c>
      <c r="D16" s="81">
        <f>'17.3'!C24</f>
        <v>0</v>
      </c>
      <c r="E16" s="81">
        <v>0</v>
      </c>
      <c r="F16" s="81">
        <v>0</v>
      </c>
      <c r="G16" s="81">
        <v>0</v>
      </c>
      <c r="H16" s="81">
        <v>0</v>
      </c>
      <c r="I16" s="94">
        <f t="shared" si="0"/>
        <v>1296.0018140000002</v>
      </c>
      <c r="K16" s="3"/>
      <c r="L16" s="3"/>
    </row>
    <row r="17" spans="1:12" ht="22.5" x14ac:dyDescent="0.2">
      <c r="A17" s="169" t="s">
        <v>191</v>
      </c>
      <c r="B17" s="82">
        <f>'15.3'!F23</f>
        <v>40386.917737999996</v>
      </c>
      <c r="C17" s="82">
        <f>'16.3'!F23</f>
        <v>3546.8418270000002</v>
      </c>
      <c r="D17" s="82">
        <f>'17.3'!D24</f>
        <v>4494.6151749999999</v>
      </c>
      <c r="E17" s="82">
        <f>'18.3'!E23</f>
        <v>0</v>
      </c>
      <c r="F17" s="82">
        <v>0</v>
      </c>
      <c r="G17" s="82">
        <v>0</v>
      </c>
      <c r="H17" s="82">
        <f>'21.3'!E23</f>
        <v>0.45</v>
      </c>
      <c r="I17" s="92">
        <f t="shared" si="0"/>
        <v>48428.824739999996</v>
      </c>
      <c r="K17" s="3"/>
      <c r="L17" s="3"/>
    </row>
    <row r="18" spans="1:12" ht="24.75" customHeight="1" x14ac:dyDescent="0.2">
      <c r="A18" s="170" t="s">
        <v>278</v>
      </c>
      <c r="B18" s="81">
        <f>'15.3'!G23</f>
        <v>11.686236000000001</v>
      </c>
      <c r="C18" s="81">
        <f>'16.3'!G23</f>
        <v>11.2</v>
      </c>
      <c r="D18" s="81">
        <f>'17.3'!E24</f>
        <v>0</v>
      </c>
      <c r="E18" s="81">
        <v>0</v>
      </c>
      <c r="F18" s="81">
        <v>0</v>
      </c>
      <c r="G18" s="81">
        <v>0</v>
      </c>
      <c r="H18" s="81">
        <v>0</v>
      </c>
      <c r="I18" s="94">
        <f t="shared" si="0"/>
        <v>22.886236</v>
      </c>
      <c r="K18" s="3"/>
      <c r="L18" s="3"/>
    </row>
    <row r="19" spans="1:12" ht="22.5" x14ac:dyDescent="0.2">
      <c r="A19" s="169" t="s">
        <v>192</v>
      </c>
      <c r="B19" s="82">
        <f>'15.3'!H23</f>
        <v>656.26914199999999</v>
      </c>
      <c r="C19" s="82">
        <f>'16.3'!H23</f>
        <v>9851.5026769999986</v>
      </c>
      <c r="D19" s="82">
        <v>0</v>
      </c>
      <c r="E19" s="82">
        <v>0</v>
      </c>
      <c r="F19" s="82">
        <v>0</v>
      </c>
      <c r="G19" s="82">
        <v>0</v>
      </c>
      <c r="H19" s="82">
        <f>'21.3'!F23</f>
        <v>0</v>
      </c>
      <c r="I19" s="92">
        <f t="shared" si="0"/>
        <v>10507.771818999998</v>
      </c>
      <c r="K19" s="3"/>
      <c r="L19" s="3"/>
    </row>
    <row r="20" spans="1:12" ht="22.5" x14ac:dyDescent="0.2">
      <c r="A20" s="170" t="s">
        <v>193</v>
      </c>
      <c r="B20" s="81">
        <f>'15.3'!I23</f>
        <v>2929.4886350000002</v>
      </c>
      <c r="C20" s="81">
        <f>'16.3'!I23</f>
        <v>2024.0533230000005</v>
      </c>
      <c r="D20" s="81">
        <v>0</v>
      </c>
      <c r="E20" s="81">
        <v>0</v>
      </c>
      <c r="F20" s="81">
        <v>0</v>
      </c>
      <c r="G20" s="81">
        <v>0</v>
      </c>
      <c r="H20" s="81">
        <f>'21.3'!G23</f>
        <v>0.24</v>
      </c>
      <c r="I20" s="94">
        <f t="shared" si="0"/>
        <v>4953.7819580000005</v>
      </c>
      <c r="K20" s="3"/>
      <c r="L20" s="3"/>
    </row>
    <row r="21" spans="1:12" ht="22.5" x14ac:dyDescent="0.2">
      <c r="A21" s="169" t="s">
        <v>743</v>
      </c>
      <c r="B21" s="82">
        <v>0</v>
      </c>
      <c r="C21" s="82">
        <f>'16.3'!J23</f>
        <v>1464.753766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92">
        <f t="shared" si="0"/>
        <v>1464.753766</v>
      </c>
      <c r="K21" s="3"/>
      <c r="L21" s="3"/>
    </row>
    <row r="22" spans="1:12" ht="22.5" x14ac:dyDescent="0.2">
      <c r="A22" s="170" t="s">
        <v>194</v>
      </c>
      <c r="B22" s="81">
        <f>'15.3'!J23</f>
        <v>3142.1594</v>
      </c>
      <c r="C22" s="81">
        <v>0</v>
      </c>
      <c r="D22" s="81">
        <f>'17.3'!F24</f>
        <v>107.50201999999999</v>
      </c>
      <c r="E22" s="81">
        <f>'18.3'!F23</f>
        <v>53</v>
      </c>
      <c r="F22" s="81">
        <v>0</v>
      </c>
      <c r="G22" s="81">
        <v>0</v>
      </c>
      <c r="H22" s="81">
        <v>0</v>
      </c>
      <c r="I22" s="94">
        <f t="shared" si="0"/>
        <v>3302.6614199999999</v>
      </c>
      <c r="K22" s="3"/>
      <c r="L22" s="3"/>
    </row>
    <row r="23" spans="1:12" ht="22.5" x14ac:dyDescent="0.2">
      <c r="A23" s="169" t="s">
        <v>195</v>
      </c>
      <c r="B23" s="82">
        <f>'15.3'!K23</f>
        <v>141078.07522900001</v>
      </c>
      <c r="C23" s="82">
        <f>'16.3'!K23</f>
        <v>0.21</v>
      </c>
      <c r="D23" s="82">
        <f>'17.3'!G24</f>
        <v>6256.7086289999997</v>
      </c>
      <c r="E23" s="82">
        <f>'18.3'!G23</f>
        <v>12633.496417999999</v>
      </c>
      <c r="F23" s="82">
        <f>'19.3'!B23</f>
        <v>1428.2680769999999</v>
      </c>
      <c r="G23" s="82">
        <f>'20.3'!B24</f>
        <v>299.16250000000002</v>
      </c>
      <c r="H23" s="82">
        <f>'21.3'!H23</f>
        <v>0</v>
      </c>
      <c r="I23" s="92">
        <f t="shared" si="0"/>
        <v>161695.92085299999</v>
      </c>
    </row>
    <row r="24" spans="1:12" ht="22.5" x14ac:dyDescent="0.2">
      <c r="A24" s="170" t="s">
        <v>196</v>
      </c>
      <c r="B24" s="81">
        <f>'15.3'!L23</f>
        <v>0</v>
      </c>
      <c r="C24" s="81">
        <v>0</v>
      </c>
      <c r="D24" s="81">
        <f>'17.3'!H24</f>
        <v>2800.8739500000001</v>
      </c>
      <c r="E24" s="81">
        <v>0</v>
      </c>
      <c r="F24" s="81">
        <v>0</v>
      </c>
      <c r="G24" s="81">
        <f>'20.3'!C24</f>
        <v>0</v>
      </c>
      <c r="H24" s="81">
        <f>'21.3'!I23</f>
        <v>0</v>
      </c>
      <c r="I24" s="94">
        <f t="shared" si="0"/>
        <v>2800.8739500000001</v>
      </c>
    </row>
    <row r="25" spans="1:12" ht="22.5" x14ac:dyDescent="0.2">
      <c r="A25" s="169" t="s">
        <v>197</v>
      </c>
      <c r="B25" s="82">
        <f>'15.3'!M23</f>
        <v>865.29099999999994</v>
      </c>
      <c r="C25" s="82">
        <f>'16.3'!L23</f>
        <v>0</v>
      </c>
      <c r="D25" s="82">
        <f>'17.3'!I24</f>
        <v>0</v>
      </c>
      <c r="E25" s="82">
        <f>'18.3'!H23</f>
        <v>235.44399999999999</v>
      </c>
      <c r="F25" s="82">
        <v>0</v>
      </c>
      <c r="G25" s="82">
        <v>0</v>
      </c>
      <c r="H25" s="82">
        <f>'21.3'!J23</f>
        <v>0</v>
      </c>
      <c r="I25" s="92">
        <f t="shared" si="0"/>
        <v>1100.7349999999999</v>
      </c>
    </row>
    <row r="26" spans="1:12" ht="22.5" x14ac:dyDescent="0.2">
      <c r="A26" s="170" t="s">
        <v>198</v>
      </c>
      <c r="B26" s="81">
        <f>'15.3'!N23</f>
        <v>1178.517664</v>
      </c>
      <c r="C26" s="81">
        <f>'16.3'!M23</f>
        <v>2672.5131699999997</v>
      </c>
      <c r="D26" s="81">
        <f>'17.3'!J24</f>
        <v>626.18366799999978</v>
      </c>
      <c r="E26" s="81">
        <f>'18.3'!I23</f>
        <v>0</v>
      </c>
      <c r="F26" s="81">
        <v>0</v>
      </c>
      <c r="G26" s="81">
        <f>'20.3'!D24</f>
        <v>0</v>
      </c>
      <c r="H26" s="81">
        <f>'21.3'!K23</f>
        <v>1.28</v>
      </c>
      <c r="I26" s="94">
        <f t="shared" si="0"/>
        <v>4478.4945019999996</v>
      </c>
    </row>
    <row r="27" spans="1:12" ht="22.5" x14ac:dyDescent="0.2">
      <c r="A27" s="169" t="s">
        <v>77</v>
      </c>
      <c r="B27" s="82">
        <f>'15.3'!O23</f>
        <v>44.445</v>
      </c>
      <c r="C27" s="82">
        <v>0</v>
      </c>
      <c r="D27" s="82">
        <f>'17.3'!K24</f>
        <v>152.65345799999997</v>
      </c>
      <c r="E27" s="82">
        <f>'18.3'!J23</f>
        <v>0</v>
      </c>
      <c r="F27" s="82">
        <v>0</v>
      </c>
      <c r="G27" s="82">
        <f>'20.3'!E24</f>
        <v>0</v>
      </c>
      <c r="H27" s="82">
        <f>'21.3'!L23</f>
        <v>1.8959999999999999</v>
      </c>
      <c r="I27" s="92">
        <f t="shared" si="0"/>
        <v>198.99445799999995</v>
      </c>
    </row>
    <row r="28" spans="1:12" ht="22.5" x14ac:dyDescent="0.2">
      <c r="A28" s="170" t="s">
        <v>199</v>
      </c>
      <c r="B28" s="81">
        <f>'15.3'!P23</f>
        <v>3414.5123749999998</v>
      </c>
      <c r="C28" s="81">
        <f>'16.3'!N23</f>
        <v>3287.5473869999996</v>
      </c>
      <c r="D28" s="81">
        <f>'17.3'!L24</f>
        <v>11.727069999999999</v>
      </c>
      <c r="E28" s="81">
        <v>0</v>
      </c>
      <c r="F28" s="81">
        <v>0</v>
      </c>
      <c r="G28" s="81">
        <v>0</v>
      </c>
      <c r="H28" s="81">
        <f>'21.3'!M23</f>
        <v>0</v>
      </c>
      <c r="I28" s="94">
        <f t="shared" si="0"/>
        <v>6713.7868319999989</v>
      </c>
    </row>
    <row r="29" spans="1:12" ht="22.5" x14ac:dyDescent="0.2">
      <c r="A29" s="169" t="s">
        <v>212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92">
        <f t="shared" si="0"/>
        <v>0</v>
      </c>
    </row>
    <row r="30" spans="1:12" ht="22.5" customHeight="1" x14ac:dyDescent="0.2">
      <c r="A30" s="170" t="s">
        <v>474</v>
      </c>
      <c r="B30" s="81">
        <f>'15.3'!Q23</f>
        <v>546.31213000000002</v>
      </c>
      <c r="C30" s="81">
        <f>'16.3'!O23</f>
        <v>2253.8021660000004</v>
      </c>
      <c r="D30" s="81">
        <f>'17.3'!M24</f>
        <v>0</v>
      </c>
      <c r="E30" s="81">
        <f>'18.3'!K23</f>
        <v>0</v>
      </c>
      <c r="F30" s="81">
        <v>0</v>
      </c>
      <c r="G30" s="81">
        <f>'20.3'!F24</f>
        <v>0</v>
      </c>
      <c r="H30" s="81">
        <v>0</v>
      </c>
      <c r="I30" s="94">
        <f t="shared" si="0"/>
        <v>2800.1142960000006</v>
      </c>
    </row>
    <row r="31" spans="1:12" ht="22.5" x14ac:dyDescent="0.2">
      <c r="A31" s="169" t="s">
        <v>93</v>
      </c>
      <c r="B31" s="82">
        <f>'15.3'!R23</f>
        <v>40927.100417000001</v>
      </c>
      <c r="C31" s="82">
        <f>'16.3'!P23</f>
        <v>16692.674638</v>
      </c>
      <c r="D31" s="82">
        <f>'17.3'!N24</f>
        <v>95650.830385000037</v>
      </c>
      <c r="E31" s="82">
        <f>'18.3'!L23</f>
        <v>258.483405</v>
      </c>
      <c r="F31" s="82">
        <f>'19.3'!D23</f>
        <v>0.878</v>
      </c>
      <c r="G31" s="82">
        <f>'20.3'!G24</f>
        <v>2708.6380400000003</v>
      </c>
      <c r="H31" s="82">
        <f>'21.3'!N23</f>
        <v>1.3</v>
      </c>
      <c r="I31" s="92">
        <f t="shared" si="0"/>
        <v>156239.90488500003</v>
      </c>
    </row>
    <row r="32" spans="1:12" ht="22.5" x14ac:dyDescent="0.2">
      <c r="A32" s="170" t="s">
        <v>78</v>
      </c>
      <c r="B32" s="81">
        <f>'15.3'!S23</f>
        <v>6202.354209000001</v>
      </c>
      <c r="C32" s="81">
        <v>0</v>
      </c>
      <c r="D32" s="81">
        <v>0</v>
      </c>
      <c r="E32" s="81">
        <f>'18.3'!M23</f>
        <v>162.02007</v>
      </c>
      <c r="F32" s="81">
        <f>'19.3'!C23</f>
        <v>51.875999999999998</v>
      </c>
      <c r="G32" s="81">
        <v>0</v>
      </c>
      <c r="H32" s="81">
        <f>'21.3'!O23</f>
        <v>0</v>
      </c>
      <c r="I32" s="94">
        <f t="shared" si="0"/>
        <v>6416.2502790000008</v>
      </c>
    </row>
    <row r="33" spans="1:9" ht="22.5" x14ac:dyDescent="0.2">
      <c r="A33" s="169" t="s">
        <v>79</v>
      </c>
      <c r="B33" s="82">
        <f>'15.3'!T23</f>
        <v>2400.7962690000004</v>
      </c>
      <c r="C33" s="82">
        <f>'16.3'!Q23</f>
        <v>15715.709744999998</v>
      </c>
      <c r="D33" s="82">
        <v>0</v>
      </c>
      <c r="E33" s="82">
        <v>0</v>
      </c>
      <c r="F33" s="82">
        <v>0</v>
      </c>
      <c r="G33" s="82">
        <v>0</v>
      </c>
      <c r="H33" s="82">
        <f>'21.3'!P23</f>
        <v>0.14399999999999999</v>
      </c>
      <c r="I33" s="92">
        <f t="shared" si="0"/>
        <v>18116.650013999999</v>
      </c>
    </row>
    <row r="34" spans="1:9" ht="22.5" x14ac:dyDescent="0.2">
      <c r="A34" s="170" t="s">
        <v>201</v>
      </c>
      <c r="B34" s="81">
        <v>0</v>
      </c>
      <c r="C34" s="81">
        <v>0</v>
      </c>
      <c r="D34" s="81">
        <f>'17.3'!S24</f>
        <v>0</v>
      </c>
      <c r="E34" s="81">
        <v>0</v>
      </c>
      <c r="F34" s="81">
        <v>0</v>
      </c>
      <c r="G34" s="81">
        <v>0</v>
      </c>
      <c r="H34" s="81">
        <v>0</v>
      </c>
      <c r="I34" s="94">
        <f t="shared" si="0"/>
        <v>0</v>
      </c>
    </row>
    <row r="35" spans="1:9" ht="22.5" x14ac:dyDescent="0.2">
      <c r="A35" s="169" t="s">
        <v>80</v>
      </c>
      <c r="B35" s="82">
        <f>'15.3'!U23</f>
        <v>65.114697000000007</v>
      </c>
      <c r="C35" s="82">
        <v>0</v>
      </c>
      <c r="D35" s="82">
        <v>0</v>
      </c>
      <c r="E35" s="82">
        <f>'18.3'!N23</f>
        <v>0</v>
      </c>
      <c r="F35" s="82">
        <v>0</v>
      </c>
      <c r="G35" s="82">
        <v>0</v>
      </c>
      <c r="H35" s="82">
        <f>'21.3'!Q23</f>
        <v>0</v>
      </c>
      <c r="I35" s="92">
        <f t="shared" si="0"/>
        <v>65.114697000000007</v>
      </c>
    </row>
    <row r="36" spans="1:9" ht="22.5" x14ac:dyDescent="0.2">
      <c r="A36" s="170" t="s">
        <v>202</v>
      </c>
      <c r="B36" s="81">
        <v>0</v>
      </c>
      <c r="C36" s="81">
        <v>0</v>
      </c>
      <c r="D36" s="81">
        <v>0</v>
      </c>
      <c r="E36" s="81">
        <v>0</v>
      </c>
      <c r="F36" s="81">
        <v>0</v>
      </c>
      <c r="G36" s="81">
        <v>0</v>
      </c>
      <c r="H36" s="81">
        <v>0</v>
      </c>
      <c r="I36" s="94">
        <f t="shared" si="0"/>
        <v>0</v>
      </c>
    </row>
    <row r="37" spans="1:9" ht="22.5" x14ac:dyDescent="0.2">
      <c r="A37" s="169" t="s">
        <v>203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92">
        <f t="shared" si="0"/>
        <v>0</v>
      </c>
    </row>
    <row r="38" spans="1:9" ht="22.5" x14ac:dyDescent="0.2">
      <c r="A38" s="170" t="s">
        <v>204</v>
      </c>
      <c r="B38" s="81">
        <v>0</v>
      </c>
      <c r="C38" s="81">
        <v>0</v>
      </c>
      <c r="D38" s="81">
        <v>0</v>
      </c>
      <c r="E38" s="81">
        <v>0</v>
      </c>
      <c r="F38" s="81">
        <v>0</v>
      </c>
      <c r="G38" s="81">
        <v>0</v>
      </c>
      <c r="H38" s="81">
        <f>'21.3'!R23</f>
        <v>4.7839999999999998</v>
      </c>
      <c r="I38" s="94">
        <f t="shared" si="0"/>
        <v>4.7839999999999998</v>
      </c>
    </row>
    <row r="39" spans="1:9" ht="22.5" x14ac:dyDescent="0.2">
      <c r="A39" s="169" t="s">
        <v>205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f>'21.3'!S23</f>
        <v>0</v>
      </c>
      <c r="I39" s="92">
        <f t="shared" si="0"/>
        <v>0</v>
      </c>
    </row>
    <row r="40" spans="1:9" ht="22.5" x14ac:dyDescent="0.2">
      <c r="A40" s="170" t="s">
        <v>430</v>
      </c>
      <c r="B40" s="81">
        <f>'15.3'!V23</f>
        <v>14373.967162000001</v>
      </c>
      <c r="C40" s="81">
        <f>'16.3'!S23</f>
        <v>24.08</v>
      </c>
      <c r="D40" s="81">
        <f>'17.3'!O24</f>
        <v>23196.058432000002</v>
      </c>
      <c r="E40" s="81">
        <f>'18.3'!O23</f>
        <v>0</v>
      </c>
      <c r="F40" s="81">
        <f>'19.3'!E23</f>
        <v>3.03</v>
      </c>
      <c r="G40" s="81">
        <v>0</v>
      </c>
      <c r="H40" s="81">
        <v>0</v>
      </c>
      <c r="I40" s="94">
        <f t="shared" si="0"/>
        <v>37597.135593999999</v>
      </c>
    </row>
    <row r="41" spans="1:9" ht="22.5" x14ac:dyDescent="0.2">
      <c r="A41" s="169" t="s">
        <v>206</v>
      </c>
      <c r="B41" s="82">
        <f>'15.3'!W23</f>
        <v>5622.1635790000018</v>
      </c>
      <c r="C41" s="82">
        <f>'16.3'!R23</f>
        <v>11552.792933000001</v>
      </c>
      <c r="D41" s="82">
        <f>'17.3'!P24</f>
        <v>0</v>
      </c>
      <c r="E41" s="82">
        <f>'18.3'!P23</f>
        <v>3930.34</v>
      </c>
      <c r="F41" s="82">
        <v>0</v>
      </c>
      <c r="G41" s="82">
        <f>'20.3'!H24</f>
        <v>0</v>
      </c>
      <c r="H41" s="82">
        <v>0</v>
      </c>
      <c r="I41" s="92">
        <f t="shared" si="0"/>
        <v>21105.296512000004</v>
      </c>
    </row>
    <row r="42" spans="1:9" ht="22.5" x14ac:dyDescent="0.2">
      <c r="A42" s="170" t="s">
        <v>207</v>
      </c>
      <c r="B42" s="81">
        <f>'15.3'!X23</f>
        <v>199076.03157000002</v>
      </c>
      <c r="C42" s="81">
        <f>'16.3'!T23</f>
        <v>27694.806458999992</v>
      </c>
      <c r="D42" s="81">
        <f>'17.3'!Q24</f>
        <v>74894.061286999975</v>
      </c>
      <c r="E42" s="81">
        <f>'18.3'!Q23</f>
        <v>20292.982436999999</v>
      </c>
      <c r="F42" s="81">
        <f>'19.3'!F23</f>
        <v>228.40199999999999</v>
      </c>
      <c r="G42" s="81">
        <f>'20.3'!I24</f>
        <v>6.91</v>
      </c>
      <c r="H42" s="81">
        <f>'21.3'!T23</f>
        <v>0</v>
      </c>
      <c r="I42" s="94">
        <f t="shared" si="0"/>
        <v>322193.19375299994</v>
      </c>
    </row>
    <row r="43" spans="1:9" ht="22.5" x14ac:dyDescent="0.2">
      <c r="A43" s="169" t="s">
        <v>208</v>
      </c>
      <c r="B43" s="82">
        <f>'15.3'!Y23</f>
        <v>3755.6074309999995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92">
        <f t="shared" si="0"/>
        <v>3755.6074309999995</v>
      </c>
    </row>
    <row r="44" spans="1:9" ht="22.5" x14ac:dyDescent="0.2">
      <c r="A44" s="170" t="s">
        <v>209</v>
      </c>
      <c r="B44" s="81">
        <f>'15.3'!Z23</f>
        <v>12842.892599000001</v>
      </c>
      <c r="C44" s="81">
        <v>0</v>
      </c>
      <c r="D44" s="81">
        <f>'17.3'!R24</f>
        <v>0</v>
      </c>
      <c r="E44" s="81">
        <f>'18.3'!R23</f>
        <v>0</v>
      </c>
      <c r="F44" s="81">
        <v>0</v>
      </c>
      <c r="G44" s="81">
        <v>0</v>
      </c>
      <c r="H44" s="81">
        <v>0</v>
      </c>
      <c r="I44" s="94">
        <f t="shared" si="0"/>
        <v>12842.892599000001</v>
      </c>
    </row>
    <row r="45" spans="1:9" ht="22.5" x14ac:dyDescent="0.2">
      <c r="A45" s="169" t="s">
        <v>469</v>
      </c>
      <c r="B45" s="82">
        <f>'15.3'!AA23</f>
        <v>3155.9715299999998</v>
      </c>
      <c r="C45" s="82">
        <v>0</v>
      </c>
      <c r="D45" s="82">
        <v>0</v>
      </c>
      <c r="E45" s="82">
        <f>'18.3'!S23</f>
        <v>528.81236999999999</v>
      </c>
      <c r="F45" s="82">
        <f>'19.3'!G23</f>
        <v>106.42598</v>
      </c>
      <c r="G45" s="82">
        <v>0</v>
      </c>
      <c r="H45" s="82">
        <v>0</v>
      </c>
      <c r="I45" s="92">
        <f t="shared" si="0"/>
        <v>3791.2098799999999</v>
      </c>
    </row>
    <row r="46" spans="1:9" ht="22.5" x14ac:dyDescent="0.2">
      <c r="A46" s="170" t="s">
        <v>185</v>
      </c>
      <c r="B46" s="81">
        <f>'15.3'!AB23</f>
        <v>819.92192800000021</v>
      </c>
      <c r="C46" s="81">
        <f>'16.3'!U23</f>
        <v>1082.1484089999999</v>
      </c>
      <c r="D46" s="81">
        <f>'17.3'!T24</f>
        <v>12.148614999999998</v>
      </c>
      <c r="E46" s="81">
        <f>'18.3'!T23</f>
        <v>120.99300399999998</v>
      </c>
      <c r="F46" s="81">
        <f>'19.3'!H23</f>
        <v>202.5</v>
      </c>
      <c r="G46" s="81">
        <f>'20.3'!J24</f>
        <v>0</v>
      </c>
      <c r="H46" s="81">
        <f>'21.3'!V23</f>
        <v>8.3119999999999994</v>
      </c>
      <c r="I46" s="94">
        <f t="shared" si="0"/>
        <v>2246.023956</v>
      </c>
    </row>
    <row r="47" spans="1:9" ht="27" customHeight="1" x14ac:dyDescent="0.2">
      <c r="A47" s="51" t="s">
        <v>167</v>
      </c>
      <c r="B47" s="18">
        <f t="shared" ref="B47:G47" si="1">SUM(B10:B46)</f>
        <v>493992.88655600004</v>
      </c>
      <c r="C47" s="18">
        <f>SUM(C10:C46)</f>
        <v>99056.926476999986</v>
      </c>
      <c r="D47" s="18">
        <f t="shared" si="1"/>
        <v>219881.56568100001</v>
      </c>
      <c r="E47" s="18">
        <f t="shared" si="1"/>
        <v>38368.969087999998</v>
      </c>
      <c r="F47" s="18">
        <f>SUM(F10:F46)</f>
        <v>2021.3800569999999</v>
      </c>
      <c r="G47" s="18">
        <f t="shared" si="1"/>
        <v>3014.71054</v>
      </c>
      <c r="H47" s="18">
        <f>SUM(H10:H46)</f>
        <v>18.405999999999999</v>
      </c>
      <c r="I47" s="18">
        <f t="shared" si="0"/>
        <v>856354.84439899994</v>
      </c>
    </row>
    <row r="48" spans="1:9" x14ac:dyDescent="0.2">
      <c r="B48" s="50"/>
      <c r="C48" s="50"/>
      <c r="D48" s="50"/>
      <c r="E48" s="50"/>
      <c r="F48" s="50"/>
      <c r="G48" s="50"/>
      <c r="H48" s="50"/>
      <c r="I48" s="50"/>
    </row>
    <row r="49" spans="1:10" x14ac:dyDescent="0.2">
      <c r="A49" s="96" t="s">
        <v>81</v>
      </c>
      <c r="D49" s="243"/>
      <c r="E49" s="50"/>
      <c r="F49" s="244"/>
      <c r="G49" s="243"/>
      <c r="H49" s="243"/>
      <c r="I49" s="236"/>
      <c r="J49" s="122"/>
    </row>
    <row r="50" spans="1:10" x14ac:dyDescent="0.2">
      <c r="A50" s="89" t="s">
        <v>82</v>
      </c>
      <c r="D50" s="243"/>
      <c r="E50" s="50"/>
      <c r="F50" s="244"/>
      <c r="G50" s="243"/>
      <c r="H50" s="243"/>
      <c r="I50" s="236"/>
    </row>
    <row r="51" spans="1:10" x14ac:dyDescent="0.2">
      <c r="D51" s="174"/>
      <c r="E51" s="122"/>
    </row>
    <row r="52" spans="1:10" x14ac:dyDescent="0.2">
      <c r="B52" s="431"/>
      <c r="C52" s="431"/>
      <c r="D52" s="431"/>
      <c r="E52" s="431"/>
      <c r="F52" s="431"/>
      <c r="H52" s="431"/>
      <c r="I52" s="704"/>
    </row>
    <row r="53" spans="1:10" x14ac:dyDescent="0.2">
      <c r="D53" s="97"/>
    </row>
    <row r="54" spans="1:10" x14ac:dyDescent="0.2">
      <c r="D54" s="97"/>
    </row>
    <row r="55" spans="1:10" x14ac:dyDescent="0.2">
      <c r="D55" s="97"/>
    </row>
    <row r="56" spans="1:10" x14ac:dyDescent="0.2">
      <c r="D56" s="97"/>
    </row>
    <row r="57" spans="1:10" x14ac:dyDescent="0.2">
      <c r="B57" s="431"/>
      <c r="C57" s="431"/>
      <c r="D57" s="431"/>
      <c r="E57" s="431"/>
      <c r="F57" s="431"/>
      <c r="G57" s="431"/>
      <c r="H57" s="431"/>
      <c r="I57" s="431"/>
    </row>
    <row r="58" spans="1:10" x14ac:dyDescent="0.2">
      <c r="D58" s="97"/>
    </row>
    <row r="59" spans="1:10" x14ac:dyDescent="0.2">
      <c r="D59" s="97"/>
    </row>
    <row r="60" spans="1:10" x14ac:dyDescent="0.2">
      <c r="D60" s="97"/>
    </row>
    <row r="61" spans="1:10" x14ac:dyDescent="0.2">
      <c r="D61" s="97"/>
    </row>
    <row r="62" spans="1:10" x14ac:dyDescent="0.2">
      <c r="D62" s="97"/>
    </row>
    <row r="63" spans="1:10" x14ac:dyDescent="0.2">
      <c r="D63" s="97"/>
    </row>
    <row r="64" spans="1:10" x14ac:dyDescent="0.2">
      <c r="D64" s="97"/>
    </row>
    <row r="65" spans="4:4" x14ac:dyDescent="0.2">
      <c r="D65" s="97"/>
    </row>
    <row r="66" spans="4:4" x14ac:dyDescent="0.2">
      <c r="D66" s="34"/>
    </row>
  </sheetData>
  <mergeCells count="8">
    <mergeCell ref="G1:I1"/>
    <mergeCell ref="A8:A9"/>
    <mergeCell ref="I8:I9"/>
    <mergeCell ref="B2:I2"/>
    <mergeCell ref="B3:I3"/>
    <mergeCell ref="B4:I4"/>
    <mergeCell ref="B5:I5"/>
    <mergeCell ref="B8:H8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</sheetPr>
  <dimension ref="A1:AC126"/>
  <sheetViews>
    <sheetView view="pageBreakPreview" zoomScale="80" zoomScaleNormal="100" zoomScaleSheetLayoutView="80" workbookViewId="0">
      <pane xSplit="1" ySplit="9" topLeftCell="B10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22.42578125" customWidth="1"/>
    <col min="2" max="9" width="16.28515625" customWidth="1"/>
    <col min="10" max="10" width="13.5703125" customWidth="1"/>
    <col min="258" max="258" width="22.42578125" customWidth="1"/>
    <col min="259" max="265" width="16.28515625" customWidth="1"/>
    <col min="266" max="266" width="13.5703125" customWidth="1"/>
    <col min="514" max="514" width="22.42578125" customWidth="1"/>
    <col min="515" max="521" width="16.28515625" customWidth="1"/>
    <col min="522" max="522" width="13.5703125" customWidth="1"/>
    <col min="770" max="770" width="22.42578125" customWidth="1"/>
    <col min="771" max="777" width="16.28515625" customWidth="1"/>
    <col min="778" max="778" width="13.5703125" customWidth="1"/>
    <col min="1026" max="1026" width="22.42578125" customWidth="1"/>
    <col min="1027" max="1033" width="16.28515625" customWidth="1"/>
    <col min="1034" max="1034" width="13.5703125" customWidth="1"/>
    <col min="1282" max="1282" width="22.42578125" customWidth="1"/>
    <col min="1283" max="1289" width="16.28515625" customWidth="1"/>
    <col min="1290" max="1290" width="13.5703125" customWidth="1"/>
    <col min="1538" max="1538" width="22.42578125" customWidth="1"/>
    <col min="1539" max="1545" width="16.28515625" customWidth="1"/>
    <col min="1546" max="1546" width="13.5703125" customWidth="1"/>
    <col min="1794" max="1794" width="22.42578125" customWidth="1"/>
    <col min="1795" max="1801" width="16.28515625" customWidth="1"/>
    <col min="1802" max="1802" width="13.5703125" customWidth="1"/>
    <col min="2050" max="2050" width="22.42578125" customWidth="1"/>
    <col min="2051" max="2057" width="16.28515625" customWidth="1"/>
    <col min="2058" max="2058" width="13.5703125" customWidth="1"/>
    <col min="2306" max="2306" width="22.42578125" customWidth="1"/>
    <col min="2307" max="2313" width="16.28515625" customWidth="1"/>
    <col min="2314" max="2314" width="13.5703125" customWidth="1"/>
    <col min="2562" max="2562" width="22.42578125" customWidth="1"/>
    <col min="2563" max="2569" width="16.28515625" customWidth="1"/>
    <col min="2570" max="2570" width="13.5703125" customWidth="1"/>
    <col min="2818" max="2818" width="22.42578125" customWidth="1"/>
    <col min="2819" max="2825" width="16.28515625" customWidth="1"/>
    <col min="2826" max="2826" width="13.5703125" customWidth="1"/>
    <col min="3074" max="3074" width="22.42578125" customWidth="1"/>
    <col min="3075" max="3081" width="16.28515625" customWidth="1"/>
    <col min="3082" max="3082" width="13.5703125" customWidth="1"/>
    <col min="3330" max="3330" width="22.42578125" customWidth="1"/>
    <col min="3331" max="3337" width="16.28515625" customWidth="1"/>
    <col min="3338" max="3338" width="13.5703125" customWidth="1"/>
    <col min="3586" max="3586" width="22.42578125" customWidth="1"/>
    <col min="3587" max="3593" width="16.28515625" customWidth="1"/>
    <col min="3594" max="3594" width="13.5703125" customWidth="1"/>
    <col min="3842" max="3842" width="22.42578125" customWidth="1"/>
    <col min="3843" max="3849" width="16.28515625" customWidth="1"/>
    <col min="3850" max="3850" width="13.5703125" customWidth="1"/>
    <col min="4098" max="4098" width="22.42578125" customWidth="1"/>
    <col min="4099" max="4105" width="16.28515625" customWidth="1"/>
    <col min="4106" max="4106" width="13.5703125" customWidth="1"/>
    <col min="4354" max="4354" width="22.42578125" customWidth="1"/>
    <col min="4355" max="4361" width="16.28515625" customWidth="1"/>
    <col min="4362" max="4362" width="13.5703125" customWidth="1"/>
    <col min="4610" max="4610" width="22.42578125" customWidth="1"/>
    <col min="4611" max="4617" width="16.28515625" customWidth="1"/>
    <col min="4618" max="4618" width="13.5703125" customWidth="1"/>
    <col min="4866" max="4866" width="22.42578125" customWidth="1"/>
    <col min="4867" max="4873" width="16.28515625" customWidth="1"/>
    <col min="4874" max="4874" width="13.5703125" customWidth="1"/>
    <col min="5122" max="5122" width="22.42578125" customWidth="1"/>
    <col min="5123" max="5129" width="16.28515625" customWidth="1"/>
    <col min="5130" max="5130" width="13.5703125" customWidth="1"/>
    <col min="5378" max="5378" width="22.42578125" customWidth="1"/>
    <col min="5379" max="5385" width="16.28515625" customWidth="1"/>
    <col min="5386" max="5386" width="13.5703125" customWidth="1"/>
    <col min="5634" max="5634" width="22.42578125" customWidth="1"/>
    <col min="5635" max="5641" width="16.28515625" customWidth="1"/>
    <col min="5642" max="5642" width="13.5703125" customWidth="1"/>
    <col min="5890" max="5890" width="22.42578125" customWidth="1"/>
    <col min="5891" max="5897" width="16.28515625" customWidth="1"/>
    <col min="5898" max="5898" width="13.5703125" customWidth="1"/>
    <col min="6146" max="6146" width="22.42578125" customWidth="1"/>
    <col min="6147" max="6153" width="16.28515625" customWidth="1"/>
    <col min="6154" max="6154" width="13.5703125" customWidth="1"/>
    <col min="6402" max="6402" width="22.42578125" customWidth="1"/>
    <col min="6403" max="6409" width="16.28515625" customWidth="1"/>
    <col min="6410" max="6410" width="13.5703125" customWidth="1"/>
    <col min="6658" max="6658" width="22.42578125" customWidth="1"/>
    <col min="6659" max="6665" width="16.28515625" customWidth="1"/>
    <col min="6666" max="6666" width="13.5703125" customWidth="1"/>
    <col min="6914" max="6914" width="22.42578125" customWidth="1"/>
    <col min="6915" max="6921" width="16.28515625" customWidth="1"/>
    <col min="6922" max="6922" width="13.5703125" customWidth="1"/>
    <col min="7170" max="7170" width="22.42578125" customWidth="1"/>
    <col min="7171" max="7177" width="16.28515625" customWidth="1"/>
    <col min="7178" max="7178" width="13.5703125" customWidth="1"/>
    <col min="7426" max="7426" width="22.42578125" customWidth="1"/>
    <col min="7427" max="7433" width="16.28515625" customWidth="1"/>
    <col min="7434" max="7434" width="13.5703125" customWidth="1"/>
    <col min="7682" max="7682" width="22.42578125" customWidth="1"/>
    <col min="7683" max="7689" width="16.28515625" customWidth="1"/>
    <col min="7690" max="7690" width="13.5703125" customWidth="1"/>
    <col min="7938" max="7938" width="22.42578125" customWidth="1"/>
    <col min="7939" max="7945" width="16.28515625" customWidth="1"/>
    <col min="7946" max="7946" width="13.5703125" customWidth="1"/>
    <col min="8194" max="8194" width="22.42578125" customWidth="1"/>
    <col min="8195" max="8201" width="16.28515625" customWidth="1"/>
    <col min="8202" max="8202" width="13.5703125" customWidth="1"/>
    <col min="8450" max="8450" width="22.42578125" customWidth="1"/>
    <col min="8451" max="8457" width="16.28515625" customWidth="1"/>
    <col min="8458" max="8458" width="13.5703125" customWidth="1"/>
    <col min="8706" max="8706" width="22.42578125" customWidth="1"/>
    <col min="8707" max="8713" width="16.28515625" customWidth="1"/>
    <col min="8714" max="8714" width="13.5703125" customWidth="1"/>
    <col min="8962" max="8962" width="22.42578125" customWidth="1"/>
    <col min="8963" max="8969" width="16.28515625" customWidth="1"/>
    <col min="8970" max="8970" width="13.5703125" customWidth="1"/>
    <col min="9218" max="9218" width="22.42578125" customWidth="1"/>
    <col min="9219" max="9225" width="16.28515625" customWidth="1"/>
    <col min="9226" max="9226" width="13.5703125" customWidth="1"/>
    <col min="9474" max="9474" width="22.42578125" customWidth="1"/>
    <col min="9475" max="9481" width="16.28515625" customWidth="1"/>
    <col min="9482" max="9482" width="13.5703125" customWidth="1"/>
    <col min="9730" max="9730" width="22.42578125" customWidth="1"/>
    <col min="9731" max="9737" width="16.28515625" customWidth="1"/>
    <col min="9738" max="9738" width="13.5703125" customWidth="1"/>
    <col min="9986" max="9986" width="22.42578125" customWidth="1"/>
    <col min="9987" max="9993" width="16.28515625" customWidth="1"/>
    <col min="9994" max="9994" width="13.5703125" customWidth="1"/>
    <col min="10242" max="10242" width="22.42578125" customWidth="1"/>
    <col min="10243" max="10249" width="16.28515625" customWidth="1"/>
    <col min="10250" max="10250" width="13.5703125" customWidth="1"/>
    <col min="10498" max="10498" width="22.42578125" customWidth="1"/>
    <col min="10499" max="10505" width="16.28515625" customWidth="1"/>
    <col min="10506" max="10506" width="13.5703125" customWidth="1"/>
    <col min="10754" max="10754" width="22.42578125" customWidth="1"/>
    <col min="10755" max="10761" width="16.28515625" customWidth="1"/>
    <col min="10762" max="10762" width="13.5703125" customWidth="1"/>
    <col min="11010" max="11010" width="22.42578125" customWidth="1"/>
    <col min="11011" max="11017" width="16.28515625" customWidth="1"/>
    <col min="11018" max="11018" width="13.5703125" customWidth="1"/>
    <col min="11266" max="11266" width="22.42578125" customWidth="1"/>
    <col min="11267" max="11273" width="16.28515625" customWidth="1"/>
    <col min="11274" max="11274" width="13.5703125" customWidth="1"/>
    <col min="11522" max="11522" width="22.42578125" customWidth="1"/>
    <col min="11523" max="11529" width="16.28515625" customWidth="1"/>
    <col min="11530" max="11530" width="13.5703125" customWidth="1"/>
    <col min="11778" max="11778" width="22.42578125" customWidth="1"/>
    <col min="11779" max="11785" width="16.28515625" customWidth="1"/>
    <col min="11786" max="11786" width="13.5703125" customWidth="1"/>
    <col min="12034" max="12034" width="22.42578125" customWidth="1"/>
    <col min="12035" max="12041" width="16.28515625" customWidth="1"/>
    <col min="12042" max="12042" width="13.5703125" customWidth="1"/>
    <col min="12290" max="12290" width="22.42578125" customWidth="1"/>
    <col min="12291" max="12297" width="16.28515625" customWidth="1"/>
    <col min="12298" max="12298" width="13.5703125" customWidth="1"/>
    <col min="12546" max="12546" width="22.42578125" customWidth="1"/>
    <col min="12547" max="12553" width="16.28515625" customWidth="1"/>
    <col min="12554" max="12554" width="13.5703125" customWidth="1"/>
    <col min="12802" max="12802" width="22.42578125" customWidth="1"/>
    <col min="12803" max="12809" width="16.28515625" customWidth="1"/>
    <col min="12810" max="12810" width="13.5703125" customWidth="1"/>
    <col min="13058" max="13058" width="22.42578125" customWidth="1"/>
    <col min="13059" max="13065" width="16.28515625" customWidth="1"/>
    <col min="13066" max="13066" width="13.5703125" customWidth="1"/>
    <col min="13314" max="13314" width="22.42578125" customWidth="1"/>
    <col min="13315" max="13321" width="16.28515625" customWidth="1"/>
    <col min="13322" max="13322" width="13.5703125" customWidth="1"/>
    <col min="13570" max="13570" width="22.42578125" customWidth="1"/>
    <col min="13571" max="13577" width="16.28515625" customWidth="1"/>
    <col min="13578" max="13578" width="13.5703125" customWidth="1"/>
    <col min="13826" max="13826" width="22.42578125" customWidth="1"/>
    <col min="13827" max="13833" width="16.28515625" customWidth="1"/>
    <col min="13834" max="13834" width="13.5703125" customWidth="1"/>
    <col min="14082" max="14082" width="22.42578125" customWidth="1"/>
    <col min="14083" max="14089" width="16.28515625" customWidth="1"/>
    <col min="14090" max="14090" width="13.5703125" customWidth="1"/>
    <col min="14338" max="14338" width="22.42578125" customWidth="1"/>
    <col min="14339" max="14345" width="16.28515625" customWidth="1"/>
    <col min="14346" max="14346" width="13.5703125" customWidth="1"/>
    <col min="14594" max="14594" width="22.42578125" customWidth="1"/>
    <col min="14595" max="14601" width="16.28515625" customWidth="1"/>
    <col min="14602" max="14602" width="13.5703125" customWidth="1"/>
    <col min="14850" max="14850" width="22.42578125" customWidth="1"/>
    <col min="14851" max="14857" width="16.28515625" customWidth="1"/>
    <col min="14858" max="14858" width="13.5703125" customWidth="1"/>
    <col min="15106" max="15106" width="22.42578125" customWidth="1"/>
    <col min="15107" max="15113" width="16.28515625" customWidth="1"/>
    <col min="15114" max="15114" width="13.5703125" customWidth="1"/>
    <col min="15362" max="15362" width="22.42578125" customWidth="1"/>
    <col min="15363" max="15369" width="16.28515625" customWidth="1"/>
    <col min="15370" max="15370" width="13.5703125" customWidth="1"/>
    <col min="15618" max="15618" width="22.42578125" customWidth="1"/>
    <col min="15619" max="15625" width="16.28515625" customWidth="1"/>
    <col min="15626" max="15626" width="13.5703125" customWidth="1"/>
    <col min="15874" max="15874" width="22.42578125" customWidth="1"/>
    <col min="15875" max="15881" width="16.28515625" customWidth="1"/>
    <col min="15882" max="15882" width="13.5703125" customWidth="1"/>
    <col min="16130" max="16130" width="22.42578125" customWidth="1"/>
    <col min="16131" max="16137" width="16.28515625" customWidth="1"/>
    <col min="16138" max="16138" width="13.5703125" customWidth="1"/>
  </cols>
  <sheetData>
    <row r="1" spans="1:29" x14ac:dyDescent="0.2">
      <c r="A1" s="1"/>
      <c r="B1" s="1"/>
      <c r="C1" s="1"/>
      <c r="D1" s="1"/>
      <c r="E1" s="1"/>
      <c r="F1" s="1"/>
      <c r="G1" s="748" t="s">
        <v>213</v>
      </c>
      <c r="H1" s="748"/>
      <c r="I1" s="748"/>
      <c r="AC1" s="119"/>
    </row>
    <row r="2" spans="1:29" ht="12.75" customHeight="1" x14ac:dyDescent="0.2">
      <c r="B2" s="746" t="s">
        <v>0</v>
      </c>
      <c r="C2" s="746"/>
      <c r="D2" s="746"/>
      <c r="E2" s="746"/>
      <c r="F2" s="746"/>
      <c r="G2" s="746"/>
      <c r="H2" s="746"/>
      <c r="I2" s="746"/>
    </row>
    <row r="3" spans="1:29" ht="12.75" customHeight="1" x14ac:dyDescent="0.2">
      <c r="B3" s="746" t="s">
        <v>600</v>
      </c>
      <c r="C3" s="746"/>
      <c r="D3" s="746"/>
      <c r="E3" s="746"/>
      <c r="F3" s="746"/>
      <c r="G3" s="746"/>
      <c r="H3" s="746"/>
      <c r="I3" s="746"/>
    </row>
    <row r="4" spans="1:29" ht="12.75" customHeight="1" x14ac:dyDescent="0.2">
      <c r="B4" s="759" t="s">
        <v>601</v>
      </c>
      <c r="C4" s="759"/>
      <c r="D4" s="759"/>
      <c r="E4" s="759"/>
      <c r="F4" s="759"/>
      <c r="G4" s="759"/>
      <c r="H4" s="759"/>
      <c r="I4" s="759"/>
    </row>
    <row r="5" spans="1:29" ht="12.75" customHeight="1" x14ac:dyDescent="0.2">
      <c r="B5" s="746" t="s">
        <v>214</v>
      </c>
      <c r="C5" s="746"/>
      <c r="D5" s="746"/>
      <c r="E5" s="746"/>
      <c r="F5" s="746"/>
      <c r="G5" s="746"/>
      <c r="H5" s="746"/>
      <c r="I5" s="746"/>
    </row>
    <row r="6" spans="1:29" x14ac:dyDescent="0.2">
      <c r="A6" s="58"/>
      <c r="B6" s="58"/>
      <c r="C6" s="58"/>
      <c r="D6" s="58"/>
      <c r="E6" s="58"/>
      <c r="F6" s="58"/>
      <c r="G6" s="58"/>
      <c r="H6" s="512"/>
      <c r="I6" s="58"/>
    </row>
    <row r="7" spans="1:29" x14ac:dyDescent="0.2">
      <c r="A7" s="1"/>
      <c r="B7" s="1"/>
      <c r="C7" s="1"/>
      <c r="D7" s="1"/>
      <c r="E7" s="1"/>
      <c r="F7" s="1"/>
      <c r="G7" s="1"/>
      <c r="H7" s="1"/>
      <c r="I7" s="1"/>
    </row>
    <row r="8" spans="1:29" ht="27" customHeight="1" x14ac:dyDescent="0.2">
      <c r="A8" s="749" t="s">
        <v>165</v>
      </c>
      <c r="B8" s="743" t="s">
        <v>166</v>
      </c>
      <c r="C8" s="744"/>
      <c r="D8" s="744"/>
      <c r="E8" s="744"/>
      <c r="F8" s="744"/>
      <c r="G8" s="744"/>
      <c r="H8" s="745"/>
      <c r="I8" s="749" t="s">
        <v>167</v>
      </c>
    </row>
    <row r="9" spans="1:29" ht="42" customHeight="1" x14ac:dyDescent="0.2">
      <c r="A9" s="755"/>
      <c r="B9" s="51" t="s">
        <v>215</v>
      </c>
      <c r="C9" s="51" t="s">
        <v>20</v>
      </c>
      <c r="D9" s="51" t="s">
        <v>19</v>
      </c>
      <c r="E9" s="51" t="s">
        <v>21</v>
      </c>
      <c r="F9" s="54" t="s">
        <v>187</v>
      </c>
      <c r="G9" s="54" t="s">
        <v>22</v>
      </c>
      <c r="H9" s="509" t="s">
        <v>433</v>
      </c>
      <c r="I9" s="762"/>
    </row>
    <row r="10" spans="1:29" ht="25.5" customHeight="1" x14ac:dyDescent="0.2">
      <c r="A10" s="170" t="s">
        <v>466</v>
      </c>
      <c r="B10" s="81">
        <f>'15.4'!B23</f>
        <v>0</v>
      </c>
      <c r="C10" s="81">
        <f>'16.4'!C24</f>
        <v>0.5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716">
        <f t="shared" ref="I10:I47" si="0">SUM(B10:H10)</f>
        <v>0.5</v>
      </c>
      <c r="J10" s="122"/>
    </row>
    <row r="11" spans="1:29" ht="22.5" x14ac:dyDescent="0.2">
      <c r="A11" s="169" t="s">
        <v>470</v>
      </c>
      <c r="B11" s="82">
        <f>'15.4'!C23</f>
        <v>11487.007571999997</v>
      </c>
      <c r="C11" s="82">
        <f>'16.4'!B24</f>
        <v>699.218345</v>
      </c>
      <c r="D11" s="82">
        <f>'17.4'!B23</f>
        <v>15626.726288999998</v>
      </c>
      <c r="E11" s="82">
        <f>'18.4'!C23</f>
        <v>171.875</v>
      </c>
      <c r="F11" s="82">
        <v>0</v>
      </c>
      <c r="G11" s="82">
        <v>0</v>
      </c>
      <c r="H11" s="82">
        <f>'21.4'!C23</f>
        <v>0</v>
      </c>
      <c r="I11" s="717">
        <f t="shared" si="0"/>
        <v>27984.827205999994</v>
      </c>
      <c r="J11" s="122"/>
    </row>
    <row r="12" spans="1:29" ht="22.5" x14ac:dyDescent="0.2">
      <c r="A12" s="170" t="s">
        <v>576</v>
      </c>
      <c r="B12" s="81">
        <v>0</v>
      </c>
      <c r="C12" s="81">
        <v>0</v>
      </c>
      <c r="D12" s="81">
        <v>0</v>
      </c>
      <c r="E12" s="81">
        <f>'18.4'!B23</f>
        <v>19.510999999999999</v>
      </c>
      <c r="F12" s="81">
        <v>0</v>
      </c>
      <c r="G12" s="81">
        <v>0</v>
      </c>
      <c r="H12" s="81">
        <v>0</v>
      </c>
      <c r="I12" s="716">
        <f t="shared" si="0"/>
        <v>19.510999999999999</v>
      </c>
      <c r="J12" s="122"/>
    </row>
    <row r="13" spans="1:29" ht="22.5" x14ac:dyDescent="0.2">
      <c r="A13" s="169" t="s">
        <v>188</v>
      </c>
      <c r="B13" s="82">
        <v>0</v>
      </c>
      <c r="C13" s="82">
        <v>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717">
        <f t="shared" si="0"/>
        <v>0</v>
      </c>
      <c r="J13" s="122"/>
      <c r="K13" s="3"/>
    </row>
    <row r="14" spans="1:29" ht="22.5" x14ac:dyDescent="0.2">
      <c r="A14" s="170" t="s">
        <v>742</v>
      </c>
      <c r="B14" s="81">
        <v>0</v>
      </c>
      <c r="C14" s="81">
        <f>'16.4'!D24</f>
        <v>499.36364000000003</v>
      </c>
      <c r="D14" s="81">
        <v>0</v>
      </c>
      <c r="E14" s="81">
        <v>0</v>
      </c>
      <c r="F14" s="81">
        <v>0</v>
      </c>
      <c r="G14" s="81">
        <v>0</v>
      </c>
      <c r="H14" s="81">
        <v>0</v>
      </c>
      <c r="I14" s="716">
        <f t="shared" si="0"/>
        <v>499.36364000000003</v>
      </c>
      <c r="J14" s="122"/>
      <c r="K14" s="3"/>
    </row>
    <row r="15" spans="1:29" ht="24.75" customHeight="1" x14ac:dyDescent="0.2">
      <c r="A15" s="169" t="s">
        <v>189</v>
      </c>
      <c r="B15" s="82">
        <f>'15.4'!D23</f>
        <v>1579.012365</v>
      </c>
      <c r="C15" s="82">
        <f>'16.4'!E24</f>
        <v>554.75152500000002</v>
      </c>
      <c r="D15" s="82">
        <v>0</v>
      </c>
      <c r="E15" s="82">
        <f>'18.4'!D23</f>
        <v>1.4111999999999998</v>
      </c>
      <c r="F15" s="82">
        <v>0</v>
      </c>
      <c r="G15" s="82">
        <v>0</v>
      </c>
      <c r="H15" s="82">
        <f>'21.4'!D23</f>
        <v>0</v>
      </c>
      <c r="I15" s="717">
        <f t="shared" si="0"/>
        <v>2135.1750900000002</v>
      </c>
      <c r="J15" s="122"/>
      <c r="K15" s="3"/>
    </row>
    <row r="16" spans="1:29" ht="24" customHeight="1" x14ac:dyDescent="0.2">
      <c r="A16" s="173" t="s">
        <v>190</v>
      </c>
      <c r="B16" s="81">
        <f>'15.4'!E23</f>
        <v>1711.992483</v>
      </c>
      <c r="C16" s="81">
        <v>0</v>
      </c>
      <c r="D16" s="81">
        <f>'17.4'!C23</f>
        <v>0</v>
      </c>
      <c r="E16" s="81">
        <v>0</v>
      </c>
      <c r="F16" s="81">
        <v>0</v>
      </c>
      <c r="G16" s="81">
        <v>0</v>
      </c>
      <c r="H16" s="81">
        <v>0</v>
      </c>
      <c r="I16" s="716">
        <f t="shared" si="0"/>
        <v>1711.992483</v>
      </c>
      <c r="J16" s="122"/>
      <c r="K16" s="3"/>
    </row>
    <row r="17" spans="1:11" ht="25.5" customHeight="1" x14ac:dyDescent="0.2">
      <c r="A17" s="169" t="s">
        <v>191</v>
      </c>
      <c r="B17" s="82">
        <f>'15.4'!F23</f>
        <v>53298.611413999992</v>
      </c>
      <c r="C17" s="82">
        <f>'16.4'!F24</f>
        <v>5290.376706</v>
      </c>
      <c r="D17" s="82">
        <f>'17.4'!D23</f>
        <v>5493.5785150000002</v>
      </c>
      <c r="E17" s="82">
        <f>'18.4'!E23</f>
        <v>0</v>
      </c>
      <c r="F17" s="82">
        <v>0</v>
      </c>
      <c r="G17" s="82">
        <v>0</v>
      </c>
      <c r="H17" s="82">
        <f>'21.4'!E23</f>
        <v>0.6</v>
      </c>
      <c r="I17" s="717">
        <f t="shared" si="0"/>
        <v>64083.166634999994</v>
      </c>
      <c r="J17" s="122"/>
      <c r="K17" s="3"/>
    </row>
    <row r="18" spans="1:11" ht="24" customHeight="1" x14ac:dyDescent="0.2">
      <c r="A18" s="170" t="s">
        <v>278</v>
      </c>
      <c r="B18" s="81">
        <f>'15.4'!G23</f>
        <v>11.913036000000002</v>
      </c>
      <c r="C18" s="81">
        <f>'16.4'!G24</f>
        <v>14</v>
      </c>
      <c r="D18" s="81">
        <f>'17.4'!E23</f>
        <v>0</v>
      </c>
      <c r="E18" s="81">
        <v>0</v>
      </c>
      <c r="F18" s="81">
        <v>0</v>
      </c>
      <c r="G18" s="81">
        <v>0</v>
      </c>
      <c r="H18" s="81">
        <v>0</v>
      </c>
      <c r="I18" s="716">
        <f t="shared" si="0"/>
        <v>25.913036000000002</v>
      </c>
      <c r="J18" s="122"/>
      <c r="K18" s="3"/>
    </row>
    <row r="19" spans="1:11" ht="22.5" x14ac:dyDescent="0.2">
      <c r="A19" s="169" t="s">
        <v>192</v>
      </c>
      <c r="B19" s="82">
        <f>'15.4'!H23</f>
        <v>1079.69281</v>
      </c>
      <c r="C19" s="82">
        <f>'16.4'!H24</f>
        <v>16214.403718</v>
      </c>
      <c r="D19" s="82">
        <v>0</v>
      </c>
      <c r="E19" s="82">
        <v>0</v>
      </c>
      <c r="F19" s="82">
        <v>0</v>
      </c>
      <c r="G19" s="82">
        <v>0</v>
      </c>
      <c r="H19" s="82">
        <f>'21.4'!F23</f>
        <v>0</v>
      </c>
      <c r="I19" s="717">
        <f t="shared" si="0"/>
        <v>17294.096527999998</v>
      </c>
      <c r="J19" s="122"/>
      <c r="K19" s="3"/>
    </row>
    <row r="20" spans="1:11" ht="22.5" x14ac:dyDescent="0.2">
      <c r="A20" s="170" t="s">
        <v>193</v>
      </c>
      <c r="B20" s="81">
        <f>'15.4'!I23</f>
        <v>4332.5487240000002</v>
      </c>
      <c r="C20" s="81">
        <f>'16.4'!I24</f>
        <v>3050.876475</v>
      </c>
      <c r="D20" s="81">
        <v>0</v>
      </c>
      <c r="E20" s="81">
        <v>0</v>
      </c>
      <c r="F20" s="81">
        <v>0</v>
      </c>
      <c r="G20" s="81">
        <v>0</v>
      </c>
      <c r="H20" s="81">
        <f>'21.4'!G23</f>
        <v>0.28799999999999998</v>
      </c>
      <c r="I20" s="716">
        <f t="shared" si="0"/>
        <v>7383.7131989999998</v>
      </c>
      <c r="J20" s="122"/>
      <c r="K20" s="3"/>
    </row>
    <row r="21" spans="1:11" ht="22.5" x14ac:dyDescent="0.2">
      <c r="A21" s="169" t="s">
        <v>743</v>
      </c>
      <c r="B21" s="82">
        <v>0</v>
      </c>
      <c r="C21" s="82">
        <f>'16.4'!J24</f>
        <v>2511.0064559999996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717">
        <f t="shared" si="0"/>
        <v>2511.0064559999996</v>
      </c>
      <c r="J21" s="122"/>
      <c r="K21" s="3"/>
    </row>
    <row r="22" spans="1:11" ht="22.5" x14ac:dyDescent="0.2">
      <c r="A22" s="170" t="s">
        <v>194</v>
      </c>
      <c r="B22" s="81">
        <f>'15.4'!J23</f>
        <v>4209.4792499999994</v>
      </c>
      <c r="C22" s="81">
        <v>0</v>
      </c>
      <c r="D22" s="81">
        <f>'17.4'!F23</f>
        <v>193.52520000000001</v>
      </c>
      <c r="E22" s="81">
        <f>'18.4'!F23</f>
        <v>74.2</v>
      </c>
      <c r="F22" s="81">
        <v>0</v>
      </c>
      <c r="G22" s="81">
        <v>0</v>
      </c>
      <c r="H22" s="81">
        <v>0</v>
      </c>
      <c r="I22" s="716">
        <f t="shared" si="0"/>
        <v>4477.2044499999993</v>
      </c>
      <c r="J22" s="122"/>
    </row>
    <row r="23" spans="1:11" ht="22.5" x14ac:dyDescent="0.2">
      <c r="A23" s="169" t="s">
        <v>195</v>
      </c>
      <c r="B23" s="82">
        <f>'15.4'!K23</f>
        <v>199035.79812599998</v>
      </c>
      <c r="C23" s="82">
        <f>'16.4'!K24</f>
        <v>0.378</v>
      </c>
      <c r="D23" s="82">
        <f>'17.4'!G23</f>
        <v>8570.2294610000044</v>
      </c>
      <c r="E23" s="82">
        <f>'18.4'!G23</f>
        <v>18812.787224999996</v>
      </c>
      <c r="F23" s="82">
        <f>'19.4'!B24</f>
        <v>2125.4596470000001</v>
      </c>
      <c r="G23" s="82">
        <f>'20.4'!B23</f>
        <v>424.90600000000001</v>
      </c>
      <c r="H23" s="82">
        <f>'21.4'!H23</f>
        <v>0</v>
      </c>
      <c r="I23" s="717">
        <f t="shared" si="0"/>
        <v>228969.55845899999</v>
      </c>
      <c r="J23" s="122"/>
    </row>
    <row r="24" spans="1:11" ht="22.5" x14ac:dyDescent="0.2">
      <c r="A24" s="170" t="s">
        <v>196</v>
      </c>
      <c r="B24" s="81">
        <f>'15.4'!L23</f>
        <v>0</v>
      </c>
      <c r="C24" s="81">
        <v>0</v>
      </c>
      <c r="D24" s="81">
        <f>'17.4'!H23</f>
        <v>3107.4264200000002</v>
      </c>
      <c r="E24" s="81">
        <v>0</v>
      </c>
      <c r="F24" s="81">
        <v>0</v>
      </c>
      <c r="G24" s="81">
        <f>'20.4'!C23</f>
        <v>0</v>
      </c>
      <c r="H24" s="81">
        <f>'21.4'!I23</f>
        <v>0</v>
      </c>
      <c r="I24" s="716">
        <f t="shared" si="0"/>
        <v>3107.4264200000002</v>
      </c>
      <c r="J24" s="122"/>
    </row>
    <row r="25" spans="1:11" ht="22.5" x14ac:dyDescent="0.2">
      <c r="A25" s="169" t="s">
        <v>197</v>
      </c>
      <c r="B25" s="82">
        <f>'15.4'!M23</f>
        <v>958.71638400000006</v>
      </c>
      <c r="C25" s="82">
        <f>'16.4'!L24</f>
        <v>0</v>
      </c>
      <c r="D25" s="82">
        <f>'17.4'!I23</f>
        <v>0</v>
      </c>
      <c r="E25" s="82">
        <f>'18.4'!H23</f>
        <v>278.89499999999998</v>
      </c>
      <c r="F25" s="82">
        <v>0</v>
      </c>
      <c r="G25" s="82">
        <v>0</v>
      </c>
      <c r="H25" s="82">
        <f>'21.4'!J23</f>
        <v>0</v>
      </c>
      <c r="I25" s="717">
        <f t="shared" si="0"/>
        <v>1237.611384</v>
      </c>
      <c r="J25" s="122"/>
    </row>
    <row r="26" spans="1:11" ht="22.5" x14ac:dyDescent="0.2">
      <c r="A26" s="170" t="s">
        <v>198</v>
      </c>
      <c r="B26" s="81">
        <f>'15.4'!N23</f>
        <v>1458.6020839999996</v>
      </c>
      <c r="C26" s="81">
        <f>'16.4'!M24</f>
        <v>5203.4159910000008</v>
      </c>
      <c r="D26" s="81">
        <f>'17.4'!J23</f>
        <v>750.68390199999999</v>
      </c>
      <c r="E26" s="81">
        <f>'18.4'!I23</f>
        <v>0</v>
      </c>
      <c r="F26" s="81">
        <v>0</v>
      </c>
      <c r="G26" s="81">
        <f>'20.4'!D23</f>
        <v>0</v>
      </c>
      <c r="H26" s="81">
        <f>'21.4'!K23</f>
        <v>1.6</v>
      </c>
      <c r="I26" s="716">
        <f t="shared" si="0"/>
        <v>7414.3019770000001</v>
      </c>
      <c r="J26" s="122"/>
    </row>
    <row r="27" spans="1:11" ht="22.5" x14ac:dyDescent="0.2">
      <c r="A27" s="169" t="s">
        <v>77</v>
      </c>
      <c r="B27" s="82">
        <f>'15.4'!O23</f>
        <v>58.032000000000004</v>
      </c>
      <c r="C27" s="82">
        <v>0</v>
      </c>
      <c r="D27" s="82">
        <f>'17.4'!K23</f>
        <v>195.48677899999996</v>
      </c>
      <c r="E27" s="82">
        <f>'18.4'!J23</f>
        <v>0</v>
      </c>
      <c r="F27" s="82">
        <v>0</v>
      </c>
      <c r="G27" s="82">
        <f>'20.4'!E23</f>
        <v>0</v>
      </c>
      <c r="H27" s="82">
        <f>'21.4'!L23</f>
        <v>2.37</v>
      </c>
      <c r="I27" s="717">
        <f t="shared" si="0"/>
        <v>255.88877899999997</v>
      </c>
      <c r="J27" s="122"/>
    </row>
    <row r="28" spans="1:11" ht="22.5" x14ac:dyDescent="0.2">
      <c r="A28" s="170" t="s">
        <v>199</v>
      </c>
      <c r="B28" s="81">
        <f>'15.4'!P23</f>
        <v>5153.8150089999999</v>
      </c>
      <c r="C28" s="81">
        <f>'16.4'!N24</f>
        <v>5139.438054000002</v>
      </c>
      <c r="D28" s="81">
        <f>'17.4'!L23</f>
        <v>15.245191</v>
      </c>
      <c r="E28" s="81">
        <v>0</v>
      </c>
      <c r="F28" s="81">
        <v>0</v>
      </c>
      <c r="G28" s="81">
        <v>0</v>
      </c>
      <c r="H28" s="81">
        <f>'21.4'!M23</f>
        <v>0</v>
      </c>
      <c r="I28" s="716">
        <f t="shared" si="0"/>
        <v>10308.498254000002</v>
      </c>
      <c r="J28" s="122"/>
    </row>
    <row r="29" spans="1:11" ht="22.5" x14ac:dyDescent="0.2">
      <c r="A29" s="169" t="s">
        <v>200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717">
        <f t="shared" si="0"/>
        <v>0</v>
      </c>
      <c r="J29" s="122"/>
    </row>
    <row r="30" spans="1:11" ht="22.5" x14ac:dyDescent="0.2">
      <c r="A30" s="170" t="s">
        <v>474</v>
      </c>
      <c r="B30" s="81">
        <f>'15.4'!Q23</f>
        <v>932.33615699999996</v>
      </c>
      <c r="C30" s="81">
        <f>'16.4'!O24</f>
        <v>3613.8443370000005</v>
      </c>
      <c r="D30" s="81">
        <f>'17.4'!M23</f>
        <v>0</v>
      </c>
      <c r="E30" s="81">
        <f>'18.4'!K23</f>
        <v>0</v>
      </c>
      <c r="F30" s="81">
        <v>0</v>
      </c>
      <c r="G30" s="81">
        <f>'20.4'!F23</f>
        <v>0</v>
      </c>
      <c r="H30" s="81">
        <v>0</v>
      </c>
      <c r="I30" s="716">
        <f t="shared" si="0"/>
        <v>4546.1804940000002</v>
      </c>
      <c r="J30" s="122"/>
    </row>
    <row r="31" spans="1:11" ht="27" customHeight="1" x14ac:dyDescent="0.2">
      <c r="A31" s="169" t="s">
        <v>93</v>
      </c>
      <c r="B31" s="82">
        <f>'15.4'!R23</f>
        <v>60998.388483999996</v>
      </c>
      <c r="C31" s="82">
        <f>'16.4'!P24</f>
        <v>43493.849752000002</v>
      </c>
      <c r="D31" s="82">
        <f>'17.4'!N23</f>
        <v>133945.41982199997</v>
      </c>
      <c r="E31" s="82">
        <f>'18.4'!L23</f>
        <v>391.91525200000001</v>
      </c>
      <c r="F31" s="82">
        <f>'19.4'!D24</f>
        <v>1.5804</v>
      </c>
      <c r="G31" s="82">
        <f>'20.4'!G23</f>
        <v>3782.5999310000007</v>
      </c>
      <c r="H31" s="82">
        <f>'21.4'!N23</f>
        <v>1.7</v>
      </c>
      <c r="I31" s="717">
        <f t="shared" si="0"/>
        <v>242615.453641</v>
      </c>
      <c r="J31" s="122"/>
    </row>
    <row r="32" spans="1:11" ht="22.5" x14ac:dyDescent="0.2">
      <c r="A32" s="170" t="s">
        <v>78</v>
      </c>
      <c r="B32" s="81">
        <f>'15.4'!S23</f>
        <v>9319.153409999999</v>
      </c>
      <c r="C32" s="81">
        <v>0</v>
      </c>
      <c r="D32" s="81">
        <v>0</v>
      </c>
      <c r="E32" s="81">
        <f>'18.4'!M23</f>
        <v>198.29646</v>
      </c>
      <c r="F32" s="81">
        <f>'19.4'!C24</f>
        <v>72.804000000000002</v>
      </c>
      <c r="G32" s="81">
        <v>0</v>
      </c>
      <c r="H32" s="81">
        <f>'21.4'!O23</f>
        <v>0</v>
      </c>
      <c r="I32" s="716">
        <f t="shared" si="0"/>
        <v>9590.2538699999986</v>
      </c>
      <c r="J32" s="122"/>
    </row>
    <row r="33" spans="1:10" ht="22.5" x14ac:dyDescent="0.2">
      <c r="A33" s="169" t="s">
        <v>79</v>
      </c>
      <c r="B33" s="82">
        <f>'15.4'!T23</f>
        <v>3679.2684659999995</v>
      </c>
      <c r="C33" s="82">
        <f>'16.4'!Q24</f>
        <v>25026.387284999997</v>
      </c>
      <c r="D33" s="82">
        <v>0</v>
      </c>
      <c r="E33" s="82">
        <v>0</v>
      </c>
      <c r="F33" s="82">
        <v>0</v>
      </c>
      <c r="G33" s="82">
        <v>0</v>
      </c>
      <c r="H33" s="82">
        <f>'21.4'!P23</f>
        <v>0.24</v>
      </c>
      <c r="I33" s="717">
        <f t="shared" si="0"/>
        <v>28705.895751</v>
      </c>
      <c r="J33" s="122"/>
    </row>
    <row r="34" spans="1:10" ht="22.5" x14ac:dyDescent="0.2">
      <c r="A34" s="170" t="s">
        <v>201</v>
      </c>
      <c r="B34" s="81">
        <v>0</v>
      </c>
      <c r="C34" s="81">
        <v>0</v>
      </c>
      <c r="D34" s="81">
        <f>'17.4'!S23</f>
        <v>0</v>
      </c>
      <c r="E34" s="81">
        <v>0</v>
      </c>
      <c r="F34" s="81">
        <v>0</v>
      </c>
      <c r="G34" s="81">
        <v>0</v>
      </c>
      <c r="H34" s="81">
        <v>0</v>
      </c>
      <c r="I34" s="716">
        <f t="shared" si="0"/>
        <v>0</v>
      </c>
      <c r="J34" s="122"/>
    </row>
    <row r="35" spans="1:10" ht="22.5" x14ac:dyDescent="0.2">
      <c r="A35" s="169" t="s">
        <v>80</v>
      </c>
      <c r="B35" s="82">
        <f>'15.4'!U23</f>
        <v>92.797595999999999</v>
      </c>
      <c r="C35" s="82">
        <v>0</v>
      </c>
      <c r="D35" s="82">
        <v>0</v>
      </c>
      <c r="E35" s="82">
        <f>'18.4'!N23</f>
        <v>0</v>
      </c>
      <c r="F35" s="82">
        <v>0</v>
      </c>
      <c r="G35" s="82">
        <v>0</v>
      </c>
      <c r="H35" s="82">
        <f>'21.4'!Q23</f>
        <v>0</v>
      </c>
      <c r="I35" s="717">
        <f t="shared" si="0"/>
        <v>92.797595999999999</v>
      </c>
      <c r="J35" s="122"/>
    </row>
    <row r="36" spans="1:10" ht="22.5" x14ac:dyDescent="0.2">
      <c r="A36" s="170" t="s">
        <v>202</v>
      </c>
      <c r="B36" s="81"/>
      <c r="C36" s="81">
        <v>0</v>
      </c>
      <c r="D36" s="81">
        <v>0</v>
      </c>
      <c r="E36" s="81">
        <v>0</v>
      </c>
      <c r="F36" s="81">
        <v>0</v>
      </c>
      <c r="G36" s="81">
        <v>0</v>
      </c>
      <c r="H36" s="81">
        <v>0</v>
      </c>
      <c r="I36" s="716">
        <f t="shared" si="0"/>
        <v>0</v>
      </c>
      <c r="J36" s="122"/>
    </row>
    <row r="37" spans="1:10" s="3" customFormat="1" ht="22.5" x14ac:dyDescent="0.2">
      <c r="A37" s="169" t="s">
        <v>203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717">
        <f t="shared" si="0"/>
        <v>0</v>
      </c>
      <c r="J37" s="122"/>
    </row>
    <row r="38" spans="1:10" s="3" customFormat="1" ht="22.5" x14ac:dyDescent="0.2">
      <c r="A38" s="170" t="s">
        <v>204</v>
      </c>
      <c r="B38" s="81">
        <v>0</v>
      </c>
      <c r="C38" s="81">
        <v>0</v>
      </c>
      <c r="D38" s="81">
        <v>0</v>
      </c>
      <c r="E38" s="81">
        <v>0</v>
      </c>
      <c r="F38" s="81">
        <v>0</v>
      </c>
      <c r="G38" s="81">
        <v>0</v>
      </c>
      <c r="H38" s="81">
        <f>'21.4'!R23</f>
        <v>5.52</v>
      </c>
      <c r="I38" s="716">
        <f t="shared" si="0"/>
        <v>5.52</v>
      </c>
      <c r="J38" s="122"/>
    </row>
    <row r="39" spans="1:10" ht="22.5" x14ac:dyDescent="0.2">
      <c r="A39" s="169" t="s">
        <v>205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f>'21.4'!S23</f>
        <v>0</v>
      </c>
      <c r="I39" s="717">
        <f t="shared" si="0"/>
        <v>0</v>
      </c>
      <c r="J39" s="122"/>
    </row>
    <row r="40" spans="1:10" ht="22.5" x14ac:dyDescent="0.2">
      <c r="A40" s="170" t="s">
        <v>430</v>
      </c>
      <c r="B40" s="81">
        <f>'15.4'!V23</f>
        <v>15446.541689000001</v>
      </c>
      <c r="C40" s="81">
        <f>'16.4'!S24</f>
        <v>34.6</v>
      </c>
      <c r="D40" s="81">
        <f>'17.4'!O23</f>
        <v>31992.884352000005</v>
      </c>
      <c r="E40" s="81">
        <f>'18.4'!O23</f>
        <v>0</v>
      </c>
      <c r="F40" s="81">
        <f>'19.4'!E24</f>
        <v>3.6</v>
      </c>
      <c r="G40" s="81">
        <v>0</v>
      </c>
      <c r="H40" s="81">
        <v>0</v>
      </c>
      <c r="I40" s="716">
        <f t="shared" si="0"/>
        <v>47477.626041000003</v>
      </c>
      <c r="J40" s="122"/>
    </row>
    <row r="41" spans="1:10" s="3" customFormat="1" ht="22.5" x14ac:dyDescent="0.2">
      <c r="A41" s="169" t="s">
        <v>206</v>
      </c>
      <c r="B41" s="82">
        <f>'15.4'!W23</f>
        <v>8970.7869850000025</v>
      </c>
      <c r="C41" s="82">
        <f>'16.4'!R24</f>
        <v>19981.585213999999</v>
      </c>
      <c r="D41" s="82">
        <f>'17.4'!P23</f>
        <v>0</v>
      </c>
      <c r="E41" s="82">
        <f>'18.4'!P23</f>
        <v>4749.232</v>
      </c>
      <c r="F41" s="82">
        <v>0</v>
      </c>
      <c r="G41" s="82">
        <f>'20.4'!H23</f>
        <v>0</v>
      </c>
      <c r="H41" s="82">
        <v>0</v>
      </c>
      <c r="I41" s="717">
        <f t="shared" si="0"/>
        <v>33701.604199000001</v>
      </c>
      <c r="J41" s="122"/>
    </row>
    <row r="42" spans="1:10" ht="22.5" x14ac:dyDescent="0.2">
      <c r="A42" s="170" t="s">
        <v>207</v>
      </c>
      <c r="B42" s="81">
        <f>'15.4'!X23</f>
        <v>319110.24310700002</v>
      </c>
      <c r="C42" s="81">
        <f>'16.4'!T24</f>
        <v>41937.657684000005</v>
      </c>
      <c r="D42" s="81">
        <f>'17.4'!Q23</f>
        <v>104700.573387</v>
      </c>
      <c r="E42" s="81">
        <f>'18.4'!Q23</f>
        <v>27502.801747999994</v>
      </c>
      <c r="F42" s="81">
        <f>'19.4'!F24</f>
        <v>349.84100000000001</v>
      </c>
      <c r="G42" s="81">
        <f>'20.4'!I23</f>
        <v>8.2919999999999998</v>
      </c>
      <c r="H42" s="81">
        <f>'21.4'!T23</f>
        <v>0</v>
      </c>
      <c r="I42" s="716">
        <f t="shared" si="0"/>
        <v>493609.408926</v>
      </c>
      <c r="J42" s="122"/>
    </row>
    <row r="43" spans="1:10" s="3" customFormat="1" ht="22.5" x14ac:dyDescent="0.2">
      <c r="A43" s="169" t="s">
        <v>208</v>
      </c>
      <c r="B43" s="82">
        <f>'15.4'!Y23</f>
        <v>5183.9367499999998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717">
        <f t="shared" si="0"/>
        <v>5183.9367499999998</v>
      </c>
      <c r="J43" s="122"/>
    </row>
    <row r="44" spans="1:10" ht="22.5" x14ac:dyDescent="0.2">
      <c r="A44" s="170" t="s">
        <v>209</v>
      </c>
      <c r="B44" s="81">
        <f>'15.4'!Z23</f>
        <v>15728.329658999999</v>
      </c>
      <c r="C44" s="81">
        <f>'16.4'!V22</f>
        <v>0</v>
      </c>
      <c r="D44" s="81">
        <f>'17.4'!R23</f>
        <v>0</v>
      </c>
      <c r="E44" s="81">
        <f>'18.4'!R23</f>
        <v>0</v>
      </c>
      <c r="F44" s="81">
        <v>0</v>
      </c>
      <c r="G44" s="81">
        <v>0</v>
      </c>
      <c r="H44" s="81">
        <v>0</v>
      </c>
      <c r="I44" s="716">
        <f t="shared" si="0"/>
        <v>15728.329658999999</v>
      </c>
      <c r="J44" s="122"/>
    </row>
    <row r="45" spans="1:10" s="3" customFormat="1" ht="22.5" x14ac:dyDescent="0.2">
      <c r="A45" s="169" t="s">
        <v>469</v>
      </c>
      <c r="B45" s="82">
        <f>'15.4'!AA23</f>
        <v>4135.8581229999991</v>
      </c>
      <c r="C45" s="82">
        <v>0</v>
      </c>
      <c r="D45" s="82">
        <v>0</v>
      </c>
      <c r="E45" s="82">
        <f>'18.4'!S23</f>
        <v>696.78410000000008</v>
      </c>
      <c r="F45" s="82">
        <f>'19.4'!G24</f>
        <v>134.46897000000001</v>
      </c>
      <c r="G45" s="82">
        <v>0</v>
      </c>
      <c r="H45" s="82">
        <v>0</v>
      </c>
      <c r="I45" s="717">
        <f t="shared" si="0"/>
        <v>4967.1111929999988</v>
      </c>
      <c r="J45" s="122"/>
    </row>
    <row r="46" spans="1:10" ht="22.5" x14ac:dyDescent="0.2">
      <c r="A46" s="170" t="s">
        <v>185</v>
      </c>
      <c r="B46" s="81">
        <f>'15.4'!AB23</f>
        <v>905.53831200000013</v>
      </c>
      <c r="C46" s="81">
        <f>'16.4'!U24</f>
        <v>1731.35313</v>
      </c>
      <c r="D46" s="81">
        <f>'17.4'!T23</f>
        <v>16.401389999999999</v>
      </c>
      <c r="E46" s="81">
        <f>'18.4'!T23</f>
        <v>147.145048</v>
      </c>
      <c r="F46" s="81">
        <f>'19.4'!H24</f>
        <v>270</v>
      </c>
      <c r="G46" s="81">
        <f>'20.4'!J23</f>
        <v>0</v>
      </c>
      <c r="H46" s="81">
        <f>'21.4'!V23</f>
        <v>11.38</v>
      </c>
      <c r="I46" s="716">
        <f t="shared" si="0"/>
        <v>3081.8178800000001</v>
      </c>
      <c r="J46" s="122"/>
    </row>
    <row r="47" spans="1:10" ht="23.25" customHeight="1" x14ac:dyDescent="0.2">
      <c r="A47" s="238" t="s">
        <v>167</v>
      </c>
      <c r="B47" s="255">
        <f t="shared" ref="B47:H47" si="1">SUM(B10:B46)</f>
        <v>728878.39999499999</v>
      </c>
      <c r="C47" s="44">
        <f t="shared" si="1"/>
        <v>174997.00631200001</v>
      </c>
      <c r="D47" s="44">
        <f t="shared" si="1"/>
        <v>304608.18070799997</v>
      </c>
      <c r="E47" s="44">
        <f t="shared" si="1"/>
        <v>53044.854032999989</v>
      </c>
      <c r="F47" s="44">
        <f t="shared" si="1"/>
        <v>2957.7540169999997</v>
      </c>
      <c r="G47" s="44">
        <f t="shared" si="1"/>
        <v>4215.797931000001</v>
      </c>
      <c r="H47" s="44">
        <f t="shared" si="1"/>
        <v>23.698</v>
      </c>
      <c r="I47" s="44">
        <f t="shared" si="0"/>
        <v>1268725.6909960001</v>
      </c>
    </row>
    <row r="48" spans="1:10" x14ac:dyDescent="0.2">
      <c r="B48" s="224"/>
      <c r="C48" s="122"/>
      <c r="D48" s="122"/>
      <c r="E48" s="122"/>
      <c r="F48" s="122"/>
      <c r="G48" s="230"/>
      <c r="H48" s="230"/>
      <c r="I48" s="122"/>
    </row>
    <row r="49" spans="1:9" x14ac:dyDescent="0.2">
      <c r="I49" s="252"/>
    </row>
    <row r="50" spans="1:9" x14ac:dyDescent="0.2">
      <c r="A50" s="96" t="s">
        <v>81</v>
      </c>
      <c r="D50" s="122"/>
      <c r="F50" s="122"/>
      <c r="G50" s="122"/>
      <c r="H50" s="122"/>
      <c r="I50" s="252"/>
    </row>
    <row r="51" spans="1:9" x14ac:dyDescent="0.2">
      <c r="A51" s="89" t="s">
        <v>82</v>
      </c>
      <c r="D51" s="97"/>
    </row>
    <row r="52" spans="1:9" x14ac:dyDescent="0.2">
      <c r="D52" s="97"/>
    </row>
    <row r="53" spans="1:9" x14ac:dyDescent="0.2">
      <c r="D53" s="97"/>
    </row>
    <row r="54" spans="1:9" x14ac:dyDescent="0.2">
      <c r="D54" s="34"/>
    </row>
    <row r="55" spans="1:9" x14ac:dyDescent="0.2">
      <c r="D55" s="34"/>
    </row>
    <row r="56" spans="1:9" x14ac:dyDescent="0.2">
      <c r="D56" s="34"/>
    </row>
    <row r="57" spans="1:9" x14ac:dyDescent="0.2">
      <c r="D57" s="34"/>
    </row>
    <row r="58" spans="1:9" x14ac:dyDescent="0.2">
      <c r="D58" s="34"/>
    </row>
    <row r="59" spans="1:9" x14ac:dyDescent="0.2">
      <c r="D59" s="34"/>
    </row>
    <row r="60" spans="1:9" x14ac:dyDescent="0.2">
      <c r="D60" s="34"/>
    </row>
    <row r="61" spans="1:9" x14ac:dyDescent="0.2">
      <c r="D61" s="34"/>
    </row>
    <row r="62" spans="1:9" x14ac:dyDescent="0.2">
      <c r="D62" s="34"/>
    </row>
    <row r="63" spans="1:9" x14ac:dyDescent="0.2">
      <c r="D63" s="34"/>
    </row>
    <row r="64" spans="1:9" x14ac:dyDescent="0.2">
      <c r="D64" s="34"/>
    </row>
    <row r="65" spans="4:4" x14ac:dyDescent="0.2">
      <c r="D65" s="34"/>
    </row>
    <row r="66" spans="4:4" x14ac:dyDescent="0.2">
      <c r="D66" s="34"/>
    </row>
    <row r="67" spans="4:4" x14ac:dyDescent="0.2">
      <c r="D67" s="34"/>
    </row>
    <row r="68" spans="4:4" x14ac:dyDescent="0.2">
      <c r="D68" s="34"/>
    </row>
    <row r="69" spans="4:4" x14ac:dyDescent="0.2">
      <c r="D69" s="34"/>
    </row>
    <row r="70" spans="4:4" x14ac:dyDescent="0.2">
      <c r="D70" s="34"/>
    </row>
    <row r="71" spans="4:4" x14ac:dyDescent="0.2">
      <c r="D71" s="34"/>
    </row>
    <row r="72" spans="4:4" x14ac:dyDescent="0.2">
      <c r="D72" s="34"/>
    </row>
    <row r="73" spans="4:4" x14ac:dyDescent="0.2">
      <c r="D73" s="34"/>
    </row>
    <row r="74" spans="4:4" x14ac:dyDescent="0.2">
      <c r="D74" s="34"/>
    </row>
    <row r="75" spans="4:4" x14ac:dyDescent="0.2">
      <c r="D75" s="34"/>
    </row>
    <row r="76" spans="4:4" x14ac:dyDescent="0.2">
      <c r="D76" s="34"/>
    </row>
    <row r="77" spans="4:4" x14ac:dyDescent="0.2">
      <c r="D77" s="34"/>
    </row>
    <row r="78" spans="4:4" x14ac:dyDescent="0.2">
      <c r="D78" s="34"/>
    </row>
    <row r="79" spans="4:4" x14ac:dyDescent="0.2">
      <c r="D79" s="34"/>
    </row>
    <row r="80" spans="4:4" x14ac:dyDescent="0.2">
      <c r="D80" s="34"/>
    </row>
    <row r="81" spans="4:4" x14ac:dyDescent="0.2">
      <c r="D81" s="34"/>
    </row>
    <row r="82" spans="4:4" x14ac:dyDescent="0.2">
      <c r="D82" s="34"/>
    </row>
    <row r="83" spans="4:4" x14ac:dyDescent="0.2">
      <c r="D83" s="34"/>
    </row>
    <row r="84" spans="4:4" x14ac:dyDescent="0.2">
      <c r="D84" s="34"/>
    </row>
    <row r="85" spans="4:4" x14ac:dyDescent="0.2">
      <c r="D85" s="34"/>
    </row>
    <row r="86" spans="4:4" x14ac:dyDescent="0.2">
      <c r="D86" s="34"/>
    </row>
    <row r="87" spans="4:4" x14ac:dyDescent="0.2">
      <c r="D87" s="34"/>
    </row>
    <row r="88" spans="4:4" x14ac:dyDescent="0.2">
      <c r="D88" s="34"/>
    </row>
    <row r="89" spans="4:4" x14ac:dyDescent="0.2">
      <c r="D89" s="34"/>
    </row>
    <row r="90" spans="4:4" x14ac:dyDescent="0.2">
      <c r="D90" s="34"/>
    </row>
    <row r="91" spans="4:4" x14ac:dyDescent="0.2">
      <c r="D91" s="34"/>
    </row>
    <row r="92" spans="4:4" x14ac:dyDescent="0.2">
      <c r="D92" s="34"/>
    </row>
    <row r="93" spans="4:4" x14ac:dyDescent="0.2">
      <c r="D93" s="34"/>
    </row>
    <row r="94" spans="4:4" x14ac:dyDescent="0.2">
      <c r="D94" s="34"/>
    </row>
    <row r="95" spans="4:4" x14ac:dyDescent="0.2">
      <c r="D95" s="34"/>
    </row>
    <row r="96" spans="4:4" x14ac:dyDescent="0.2">
      <c r="D96" s="34"/>
    </row>
    <row r="97" spans="4:4" x14ac:dyDescent="0.2">
      <c r="D97" s="34"/>
    </row>
    <row r="98" spans="4:4" x14ac:dyDescent="0.2">
      <c r="D98" s="34"/>
    </row>
    <row r="99" spans="4:4" x14ac:dyDescent="0.2">
      <c r="D99" s="34"/>
    </row>
    <row r="100" spans="4:4" x14ac:dyDescent="0.2">
      <c r="D100" s="34"/>
    </row>
    <row r="101" spans="4:4" x14ac:dyDescent="0.2">
      <c r="D101" s="34"/>
    </row>
    <row r="102" spans="4:4" x14ac:dyDescent="0.2">
      <c r="D102" s="34"/>
    </row>
    <row r="103" spans="4:4" x14ac:dyDescent="0.2">
      <c r="D103" s="34"/>
    </row>
    <row r="104" spans="4:4" x14ac:dyDescent="0.2">
      <c r="D104" s="34"/>
    </row>
    <row r="105" spans="4:4" x14ac:dyDescent="0.2">
      <c r="D105" s="34"/>
    </row>
    <row r="106" spans="4:4" x14ac:dyDescent="0.2">
      <c r="D106" s="34"/>
    </row>
    <row r="107" spans="4:4" x14ac:dyDescent="0.2">
      <c r="D107" s="34"/>
    </row>
    <row r="108" spans="4:4" x14ac:dyDescent="0.2">
      <c r="D108" s="34"/>
    </row>
    <row r="109" spans="4:4" x14ac:dyDescent="0.2">
      <c r="D109" s="34"/>
    </row>
    <row r="110" spans="4:4" x14ac:dyDescent="0.2">
      <c r="D110" s="34"/>
    </row>
    <row r="111" spans="4:4" x14ac:dyDescent="0.2">
      <c r="D111" s="34"/>
    </row>
    <row r="112" spans="4:4" x14ac:dyDescent="0.2">
      <c r="D112" s="34"/>
    </row>
    <row r="113" spans="4:4" x14ac:dyDescent="0.2">
      <c r="D113" s="34"/>
    </row>
    <row r="114" spans="4:4" x14ac:dyDescent="0.2">
      <c r="D114" s="34"/>
    </row>
    <row r="115" spans="4:4" x14ac:dyDescent="0.2">
      <c r="D115" s="34"/>
    </row>
    <row r="116" spans="4:4" x14ac:dyDescent="0.2">
      <c r="D116" s="34"/>
    </row>
    <row r="117" spans="4:4" x14ac:dyDescent="0.2">
      <c r="D117" s="34"/>
    </row>
    <row r="118" spans="4:4" x14ac:dyDescent="0.2">
      <c r="D118" s="34"/>
    </row>
    <row r="119" spans="4:4" x14ac:dyDescent="0.2">
      <c r="D119" s="34"/>
    </row>
    <row r="120" spans="4:4" x14ac:dyDescent="0.2">
      <c r="D120" s="34"/>
    </row>
    <row r="121" spans="4:4" x14ac:dyDescent="0.2">
      <c r="D121" s="34"/>
    </row>
    <row r="122" spans="4:4" x14ac:dyDescent="0.2">
      <c r="D122" s="34"/>
    </row>
    <row r="123" spans="4:4" x14ac:dyDescent="0.2">
      <c r="D123" s="34"/>
    </row>
    <row r="124" spans="4:4" x14ac:dyDescent="0.2">
      <c r="D124" s="34"/>
    </row>
    <row r="125" spans="4:4" x14ac:dyDescent="0.2">
      <c r="D125" s="34"/>
    </row>
    <row r="126" spans="4:4" x14ac:dyDescent="0.2">
      <c r="D126" s="34"/>
    </row>
  </sheetData>
  <mergeCells count="8">
    <mergeCell ref="A8:A9"/>
    <mergeCell ref="I8:I9"/>
    <mergeCell ref="G1:I1"/>
    <mergeCell ref="B2:I2"/>
    <mergeCell ref="B3:I3"/>
    <mergeCell ref="B4:I4"/>
    <mergeCell ref="B5:I5"/>
    <mergeCell ref="B8:H8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AD60"/>
  <sheetViews>
    <sheetView zoomScaleNormal="100" workbookViewId="0">
      <pane xSplit="1" ySplit="8" topLeftCell="B42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21.42578125" customWidth="1"/>
    <col min="2" max="2" width="14.28515625" customWidth="1"/>
    <col min="3" max="3" width="15.7109375" customWidth="1"/>
    <col min="4" max="7" width="14.28515625" customWidth="1"/>
    <col min="8" max="8" width="20.7109375" customWidth="1"/>
    <col min="9" max="9" width="12.28515625" customWidth="1"/>
    <col min="10" max="10" width="11.28515625" bestFit="1" customWidth="1"/>
    <col min="11" max="11" width="10.28515625" bestFit="1" customWidth="1"/>
    <col min="254" max="254" width="21.42578125" customWidth="1"/>
    <col min="255" max="255" width="14.28515625" customWidth="1"/>
    <col min="256" max="256" width="15.7109375" customWidth="1"/>
    <col min="257" max="263" width="14.28515625" customWidth="1"/>
    <col min="264" max="264" width="12.28515625" customWidth="1"/>
    <col min="510" max="510" width="21.42578125" customWidth="1"/>
    <col min="511" max="511" width="14.28515625" customWidth="1"/>
    <col min="512" max="512" width="15.7109375" customWidth="1"/>
    <col min="513" max="519" width="14.28515625" customWidth="1"/>
    <col min="520" max="520" width="12.28515625" customWidth="1"/>
    <col min="766" max="766" width="21.42578125" customWidth="1"/>
    <col min="767" max="767" width="14.28515625" customWidth="1"/>
    <col min="768" max="768" width="15.7109375" customWidth="1"/>
    <col min="769" max="775" width="14.28515625" customWidth="1"/>
    <col min="776" max="776" width="12.28515625" customWidth="1"/>
    <col min="1022" max="1022" width="21.42578125" customWidth="1"/>
    <col min="1023" max="1023" width="14.28515625" customWidth="1"/>
    <col min="1024" max="1024" width="15.7109375" customWidth="1"/>
    <col min="1025" max="1031" width="14.28515625" customWidth="1"/>
    <col min="1032" max="1032" width="12.28515625" customWidth="1"/>
    <col min="1278" max="1278" width="21.42578125" customWidth="1"/>
    <col min="1279" max="1279" width="14.28515625" customWidth="1"/>
    <col min="1280" max="1280" width="15.7109375" customWidth="1"/>
    <col min="1281" max="1287" width="14.28515625" customWidth="1"/>
    <col min="1288" max="1288" width="12.28515625" customWidth="1"/>
    <col min="1534" max="1534" width="21.42578125" customWidth="1"/>
    <col min="1535" max="1535" width="14.28515625" customWidth="1"/>
    <col min="1536" max="1536" width="15.7109375" customWidth="1"/>
    <col min="1537" max="1543" width="14.28515625" customWidth="1"/>
    <col min="1544" max="1544" width="12.28515625" customWidth="1"/>
    <col min="1790" max="1790" width="21.42578125" customWidth="1"/>
    <col min="1791" max="1791" width="14.28515625" customWidth="1"/>
    <col min="1792" max="1792" width="15.7109375" customWidth="1"/>
    <col min="1793" max="1799" width="14.28515625" customWidth="1"/>
    <col min="1800" max="1800" width="12.28515625" customWidth="1"/>
    <col min="2046" max="2046" width="21.42578125" customWidth="1"/>
    <col min="2047" max="2047" width="14.28515625" customWidth="1"/>
    <col min="2048" max="2048" width="15.7109375" customWidth="1"/>
    <col min="2049" max="2055" width="14.28515625" customWidth="1"/>
    <col min="2056" max="2056" width="12.28515625" customWidth="1"/>
    <col min="2302" max="2302" width="21.42578125" customWidth="1"/>
    <col min="2303" max="2303" width="14.28515625" customWidth="1"/>
    <col min="2304" max="2304" width="15.7109375" customWidth="1"/>
    <col min="2305" max="2311" width="14.28515625" customWidth="1"/>
    <col min="2312" max="2312" width="12.28515625" customWidth="1"/>
    <col min="2558" max="2558" width="21.42578125" customWidth="1"/>
    <col min="2559" max="2559" width="14.28515625" customWidth="1"/>
    <col min="2560" max="2560" width="15.7109375" customWidth="1"/>
    <col min="2561" max="2567" width="14.28515625" customWidth="1"/>
    <col min="2568" max="2568" width="12.28515625" customWidth="1"/>
    <col min="2814" max="2814" width="21.42578125" customWidth="1"/>
    <col min="2815" max="2815" width="14.28515625" customWidth="1"/>
    <col min="2816" max="2816" width="15.7109375" customWidth="1"/>
    <col min="2817" max="2823" width="14.28515625" customWidth="1"/>
    <col min="2824" max="2824" width="12.28515625" customWidth="1"/>
    <col min="3070" max="3070" width="21.42578125" customWidth="1"/>
    <col min="3071" max="3071" width="14.28515625" customWidth="1"/>
    <col min="3072" max="3072" width="15.7109375" customWidth="1"/>
    <col min="3073" max="3079" width="14.28515625" customWidth="1"/>
    <col min="3080" max="3080" width="12.28515625" customWidth="1"/>
    <col min="3326" max="3326" width="21.42578125" customWidth="1"/>
    <col min="3327" max="3327" width="14.28515625" customWidth="1"/>
    <col min="3328" max="3328" width="15.7109375" customWidth="1"/>
    <col min="3329" max="3335" width="14.28515625" customWidth="1"/>
    <col min="3336" max="3336" width="12.28515625" customWidth="1"/>
    <col min="3582" max="3582" width="21.42578125" customWidth="1"/>
    <col min="3583" max="3583" width="14.28515625" customWidth="1"/>
    <col min="3584" max="3584" width="15.7109375" customWidth="1"/>
    <col min="3585" max="3591" width="14.28515625" customWidth="1"/>
    <col min="3592" max="3592" width="12.28515625" customWidth="1"/>
    <col min="3838" max="3838" width="21.42578125" customWidth="1"/>
    <col min="3839" max="3839" width="14.28515625" customWidth="1"/>
    <col min="3840" max="3840" width="15.7109375" customWidth="1"/>
    <col min="3841" max="3847" width="14.28515625" customWidth="1"/>
    <col min="3848" max="3848" width="12.28515625" customWidth="1"/>
    <col min="4094" max="4094" width="21.42578125" customWidth="1"/>
    <col min="4095" max="4095" width="14.28515625" customWidth="1"/>
    <col min="4096" max="4096" width="15.7109375" customWidth="1"/>
    <col min="4097" max="4103" width="14.28515625" customWidth="1"/>
    <col min="4104" max="4104" width="12.28515625" customWidth="1"/>
    <col min="4350" max="4350" width="21.42578125" customWidth="1"/>
    <col min="4351" max="4351" width="14.28515625" customWidth="1"/>
    <col min="4352" max="4352" width="15.7109375" customWidth="1"/>
    <col min="4353" max="4359" width="14.28515625" customWidth="1"/>
    <col min="4360" max="4360" width="12.28515625" customWidth="1"/>
    <col min="4606" max="4606" width="21.42578125" customWidth="1"/>
    <col min="4607" max="4607" width="14.28515625" customWidth="1"/>
    <col min="4608" max="4608" width="15.7109375" customWidth="1"/>
    <col min="4609" max="4615" width="14.28515625" customWidth="1"/>
    <col min="4616" max="4616" width="12.28515625" customWidth="1"/>
    <col min="4862" max="4862" width="21.42578125" customWidth="1"/>
    <col min="4863" max="4863" width="14.28515625" customWidth="1"/>
    <col min="4864" max="4864" width="15.7109375" customWidth="1"/>
    <col min="4865" max="4871" width="14.28515625" customWidth="1"/>
    <col min="4872" max="4872" width="12.28515625" customWidth="1"/>
    <col min="5118" max="5118" width="21.42578125" customWidth="1"/>
    <col min="5119" max="5119" width="14.28515625" customWidth="1"/>
    <col min="5120" max="5120" width="15.7109375" customWidth="1"/>
    <col min="5121" max="5127" width="14.28515625" customWidth="1"/>
    <col min="5128" max="5128" width="12.28515625" customWidth="1"/>
    <col min="5374" max="5374" width="21.42578125" customWidth="1"/>
    <col min="5375" max="5375" width="14.28515625" customWidth="1"/>
    <col min="5376" max="5376" width="15.7109375" customWidth="1"/>
    <col min="5377" max="5383" width="14.28515625" customWidth="1"/>
    <col min="5384" max="5384" width="12.28515625" customWidth="1"/>
    <col min="5630" max="5630" width="21.42578125" customWidth="1"/>
    <col min="5631" max="5631" width="14.28515625" customWidth="1"/>
    <col min="5632" max="5632" width="15.7109375" customWidth="1"/>
    <col min="5633" max="5639" width="14.28515625" customWidth="1"/>
    <col min="5640" max="5640" width="12.28515625" customWidth="1"/>
    <col min="5886" max="5886" width="21.42578125" customWidth="1"/>
    <col min="5887" max="5887" width="14.28515625" customWidth="1"/>
    <col min="5888" max="5888" width="15.7109375" customWidth="1"/>
    <col min="5889" max="5895" width="14.28515625" customWidth="1"/>
    <col min="5896" max="5896" width="12.28515625" customWidth="1"/>
    <col min="6142" max="6142" width="21.42578125" customWidth="1"/>
    <col min="6143" max="6143" width="14.28515625" customWidth="1"/>
    <col min="6144" max="6144" width="15.7109375" customWidth="1"/>
    <col min="6145" max="6151" width="14.28515625" customWidth="1"/>
    <col min="6152" max="6152" width="12.28515625" customWidth="1"/>
    <col min="6398" max="6398" width="21.42578125" customWidth="1"/>
    <col min="6399" max="6399" width="14.28515625" customWidth="1"/>
    <col min="6400" max="6400" width="15.7109375" customWidth="1"/>
    <col min="6401" max="6407" width="14.28515625" customWidth="1"/>
    <col min="6408" max="6408" width="12.28515625" customWidth="1"/>
    <col min="6654" max="6654" width="21.42578125" customWidth="1"/>
    <col min="6655" max="6655" width="14.28515625" customWidth="1"/>
    <col min="6656" max="6656" width="15.7109375" customWidth="1"/>
    <col min="6657" max="6663" width="14.28515625" customWidth="1"/>
    <col min="6664" max="6664" width="12.28515625" customWidth="1"/>
    <col min="6910" max="6910" width="21.42578125" customWidth="1"/>
    <col min="6911" max="6911" width="14.28515625" customWidth="1"/>
    <col min="6912" max="6912" width="15.7109375" customWidth="1"/>
    <col min="6913" max="6919" width="14.28515625" customWidth="1"/>
    <col min="6920" max="6920" width="12.28515625" customWidth="1"/>
    <col min="7166" max="7166" width="21.42578125" customWidth="1"/>
    <col min="7167" max="7167" width="14.28515625" customWidth="1"/>
    <col min="7168" max="7168" width="15.7109375" customWidth="1"/>
    <col min="7169" max="7175" width="14.28515625" customWidth="1"/>
    <col min="7176" max="7176" width="12.28515625" customWidth="1"/>
    <col min="7422" max="7422" width="21.42578125" customWidth="1"/>
    <col min="7423" max="7423" width="14.28515625" customWidth="1"/>
    <col min="7424" max="7424" width="15.7109375" customWidth="1"/>
    <col min="7425" max="7431" width="14.28515625" customWidth="1"/>
    <col min="7432" max="7432" width="12.28515625" customWidth="1"/>
    <col min="7678" max="7678" width="21.42578125" customWidth="1"/>
    <col min="7679" max="7679" width="14.28515625" customWidth="1"/>
    <col min="7680" max="7680" width="15.7109375" customWidth="1"/>
    <col min="7681" max="7687" width="14.28515625" customWidth="1"/>
    <col min="7688" max="7688" width="12.28515625" customWidth="1"/>
    <col min="7934" max="7934" width="21.42578125" customWidth="1"/>
    <col min="7935" max="7935" width="14.28515625" customWidth="1"/>
    <col min="7936" max="7936" width="15.7109375" customWidth="1"/>
    <col min="7937" max="7943" width="14.28515625" customWidth="1"/>
    <col min="7944" max="7944" width="12.28515625" customWidth="1"/>
    <col min="8190" max="8190" width="21.42578125" customWidth="1"/>
    <col min="8191" max="8191" width="14.28515625" customWidth="1"/>
    <col min="8192" max="8192" width="15.7109375" customWidth="1"/>
    <col min="8193" max="8199" width="14.28515625" customWidth="1"/>
    <col min="8200" max="8200" width="12.28515625" customWidth="1"/>
    <col min="8446" max="8446" width="21.42578125" customWidth="1"/>
    <col min="8447" max="8447" width="14.28515625" customWidth="1"/>
    <col min="8448" max="8448" width="15.7109375" customWidth="1"/>
    <col min="8449" max="8455" width="14.28515625" customWidth="1"/>
    <col min="8456" max="8456" width="12.28515625" customWidth="1"/>
    <col min="8702" max="8702" width="21.42578125" customWidth="1"/>
    <col min="8703" max="8703" width="14.28515625" customWidth="1"/>
    <col min="8704" max="8704" width="15.7109375" customWidth="1"/>
    <col min="8705" max="8711" width="14.28515625" customWidth="1"/>
    <col min="8712" max="8712" width="12.28515625" customWidth="1"/>
    <col min="8958" max="8958" width="21.42578125" customWidth="1"/>
    <col min="8959" max="8959" width="14.28515625" customWidth="1"/>
    <col min="8960" max="8960" width="15.7109375" customWidth="1"/>
    <col min="8961" max="8967" width="14.28515625" customWidth="1"/>
    <col min="8968" max="8968" width="12.28515625" customWidth="1"/>
    <col min="9214" max="9214" width="21.42578125" customWidth="1"/>
    <col min="9215" max="9215" width="14.28515625" customWidth="1"/>
    <col min="9216" max="9216" width="15.7109375" customWidth="1"/>
    <col min="9217" max="9223" width="14.28515625" customWidth="1"/>
    <col min="9224" max="9224" width="12.28515625" customWidth="1"/>
    <col min="9470" max="9470" width="21.42578125" customWidth="1"/>
    <col min="9471" max="9471" width="14.28515625" customWidth="1"/>
    <col min="9472" max="9472" width="15.7109375" customWidth="1"/>
    <col min="9473" max="9479" width="14.28515625" customWidth="1"/>
    <col min="9480" max="9480" width="12.28515625" customWidth="1"/>
    <col min="9726" max="9726" width="21.42578125" customWidth="1"/>
    <col min="9727" max="9727" width="14.28515625" customWidth="1"/>
    <col min="9728" max="9728" width="15.7109375" customWidth="1"/>
    <col min="9729" max="9735" width="14.28515625" customWidth="1"/>
    <col min="9736" max="9736" width="12.28515625" customWidth="1"/>
    <col min="9982" max="9982" width="21.42578125" customWidth="1"/>
    <col min="9983" max="9983" width="14.28515625" customWidth="1"/>
    <col min="9984" max="9984" width="15.7109375" customWidth="1"/>
    <col min="9985" max="9991" width="14.28515625" customWidth="1"/>
    <col min="9992" max="9992" width="12.28515625" customWidth="1"/>
    <col min="10238" max="10238" width="21.42578125" customWidth="1"/>
    <col min="10239" max="10239" width="14.28515625" customWidth="1"/>
    <col min="10240" max="10240" width="15.7109375" customWidth="1"/>
    <col min="10241" max="10247" width="14.28515625" customWidth="1"/>
    <col min="10248" max="10248" width="12.28515625" customWidth="1"/>
    <col min="10494" max="10494" width="21.42578125" customWidth="1"/>
    <col min="10495" max="10495" width="14.28515625" customWidth="1"/>
    <col min="10496" max="10496" width="15.7109375" customWidth="1"/>
    <col min="10497" max="10503" width="14.28515625" customWidth="1"/>
    <col min="10504" max="10504" width="12.28515625" customWidth="1"/>
    <col min="10750" max="10750" width="21.42578125" customWidth="1"/>
    <col min="10751" max="10751" width="14.28515625" customWidth="1"/>
    <col min="10752" max="10752" width="15.7109375" customWidth="1"/>
    <col min="10753" max="10759" width="14.28515625" customWidth="1"/>
    <col min="10760" max="10760" width="12.28515625" customWidth="1"/>
    <col min="11006" max="11006" width="21.42578125" customWidth="1"/>
    <col min="11007" max="11007" width="14.28515625" customWidth="1"/>
    <col min="11008" max="11008" width="15.7109375" customWidth="1"/>
    <col min="11009" max="11015" width="14.28515625" customWidth="1"/>
    <col min="11016" max="11016" width="12.28515625" customWidth="1"/>
    <col min="11262" max="11262" width="21.42578125" customWidth="1"/>
    <col min="11263" max="11263" width="14.28515625" customWidth="1"/>
    <col min="11264" max="11264" width="15.7109375" customWidth="1"/>
    <col min="11265" max="11271" width="14.28515625" customWidth="1"/>
    <col min="11272" max="11272" width="12.28515625" customWidth="1"/>
    <col min="11518" max="11518" width="21.42578125" customWidth="1"/>
    <col min="11519" max="11519" width="14.28515625" customWidth="1"/>
    <col min="11520" max="11520" width="15.7109375" customWidth="1"/>
    <col min="11521" max="11527" width="14.28515625" customWidth="1"/>
    <col min="11528" max="11528" width="12.28515625" customWidth="1"/>
    <col min="11774" max="11774" width="21.42578125" customWidth="1"/>
    <col min="11775" max="11775" width="14.28515625" customWidth="1"/>
    <col min="11776" max="11776" width="15.7109375" customWidth="1"/>
    <col min="11777" max="11783" width="14.28515625" customWidth="1"/>
    <col min="11784" max="11784" width="12.28515625" customWidth="1"/>
    <col min="12030" max="12030" width="21.42578125" customWidth="1"/>
    <col min="12031" max="12031" width="14.28515625" customWidth="1"/>
    <col min="12032" max="12032" width="15.7109375" customWidth="1"/>
    <col min="12033" max="12039" width="14.28515625" customWidth="1"/>
    <col min="12040" max="12040" width="12.28515625" customWidth="1"/>
    <col min="12286" max="12286" width="21.42578125" customWidth="1"/>
    <col min="12287" max="12287" width="14.28515625" customWidth="1"/>
    <col min="12288" max="12288" width="15.7109375" customWidth="1"/>
    <col min="12289" max="12295" width="14.28515625" customWidth="1"/>
    <col min="12296" max="12296" width="12.28515625" customWidth="1"/>
    <col min="12542" max="12542" width="21.42578125" customWidth="1"/>
    <col min="12543" max="12543" width="14.28515625" customWidth="1"/>
    <col min="12544" max="12544" width="15.7109375" customWidth="1"/>
    <col min="12545" max="12551" width="14.28515625" customWidth="1"/>
    <col min="12552" max="12552" width="12.28515625" customWidth="1"/>
    <col min="12798" max="12798" width="21.42578125" customWidth="1"/>
    <col min="12799" max="12799" width="14.28515625" customWidth="1"/>
    <col min="12800" max="12800" width="15.7109375" customWidth="1"/>
    <col min="12801" max="12807" width="14.28515625" customWidth="1"/>
    <col min="12808" max="12808" width="12.28515625" customWidth="1"/>
    <col min="13054" max="13054" width="21.42578125" customWidth="1"/>
    <col min="13055" max="13055" width="14.28515625" customWidth="1"/>
    <col min="13056" max="13056" width="15.7109375" customWidth="1"/>
    <col min="13057" max="13063" width="14.28515625" customWidth="1"/>
    <col min="13064" max="13064" width="12.28515625" customWidth="1"/>
    <col min="13310" max="13310" width="21.42578125" customWidth="1"/>
    <col min="13311" max="13311" width="14.28515625" customWidth="1"/>
    <col min="13312" max="13312" width="15.7109375" customWidth="1"/>
    <col min="13313" max="13319" width="14.28515625" customWidth="1"/>
    <col min="13320" max="13320" width="12.28515625" customWidth="1"/>
    <col min="13566" max="13566" width="21.42578125" customWidth="1"/>
    <col min="13567" max="13567" width="14.28515625" customWidth="1"/>
    <col min="13568" max="13568" width="15.7109375" customWidth="1"/>
    <col min="13569" max="13575" width="14.28515625" customWidth="1"/>
    <col min="13576" max="13576" width="12.28515625" customWidth="1"/>
    <col min="13822" max="13822" width="21.42578125" customWidth="1"/>
    <col min="13823" max="13823" width="14.28515625" customWidth="1"/>
    <col min="13824" max="13824" width="15.7109375" customWidth="1"/>
    <col min="13825" max="13831" width="14.28515625" customWidth="1"/>
    <col min="13832" max="13832" width="12.28515625" customWidth="1"/>
    <col min="14078" max="14078" width="21.42578125" customWidth="1"/>
    <col min="14079" max="14079" width="14.28515625" customWidth="1"/>
    <col min="14080" max="14080" width="15.7109375" customWidth="1"/>
    <col min="14081" max="14087" width="14.28515625" customWidth="1"/>
    <col min="14088" max="14088" width="12.28515625" customWidth="1"/>
    <col min="14334" max="14334" width="21.42578125" customWidth="1"/>
    <col min="14335" max="14335" width="14.28515625" customWidth="1"/>
    <col min="14336" max="14336" width="15.7109375" customWidth="1"/>
    <col min="14337" max="14343" width="14.28515625" customWidth="1"/>
    <col min="14344" max="14344" width="12.28515625" customWidth="1"/>
    <col min="14590" max="14590" width="21.42578125" customWidth="1"/>
    <col min="14591" max="14591" width="14.28515625" customWidth="1"/>
    <col min="14592" max="14592" width="15.7109375" customWidth="1"/>
    <col min="14593" max="14599" width="14.28515625" customWidth="1"/>
    <col min="14600" max="14600" width="12.28515625" customWidth="1"/>
    <col min="14846" max="14846" width="21.42578125" customWidth="1"/>
    <col min="14847" max="14847" width="14.28515625" customWidth="1"/>
    <col min="14848" max="14848" width="15.7109375" customWidth="1"/>
    <col min="14849" max="14855" width="14.28515625" customWidth="1"/>
    <col min="14856" max="14856" width="12.28515625" customWidth="1"/>
    <col min="15102" max="15102" width="21.42578125" customWidth="1"/>
    <col min="15103" max="15103" width="14.28515625" customWidth="1"/>
    <col min="15104" max="15104" width="15.7109375" customWidth="1"/>
    <col min="15105" max="15111" width="14.28515625" customWidth="1"/>
    <col min="15112" max="15112" width="12.28515625" customWidth="1"/>
    <col min="15358" max="15358" width="21.42578125" customWidth="1"/>
    <col min="15359" max="15359" width="14.28515625" customWidth="1"/>
    <col min="15360" max="15360" width="15.7109375" customWidth="1"/>
    <col min="15361" max="15367" width="14.28515625" customWidth="1"/>
    <col min="15368" max="15368" width="12.28515625" customWidth="1"/>
    <col min="15614" max="15614" width="21.42578125" customWidth="1"/>
    <col min="15615" max="15615" width="14.28515625" customWidth="1"/>
    <col min="15616" max="15616" width="15.7109375" customWidth="1"/>
    <col min="15617" max="15623" width="14.28515625" customWidth="1"/>
    <col min="15624" max="15624" width="12.28515625" customWidth="1"/>
    <col min="15870" max="15870" width="21.42578125" customWidth="1"/>
    <col min="15871" max="15871" width="14.28515625" customWidth="1"/>
    <col min="15872" max="15872" width="15.7109375" customWidth="1"/>
    <col min="15873" max="15879" width="14.28515625" customWidth="1"/>
    <col min="15880" max="15880" width="12.28515625" customWidth="1"/>
    <col min="16126" max="16126" width="21.42578125" customWidth="1"/>
    <col min="16127" max="16127" width="14.28515625" customWidth="1"/>
    <col min="16128" max="16128" width="15.7109375" customWidth="1"/>
    <col min="16129" max="16135" width="14.28515625" customWidth="1"/>
    <col min="16136" max="16136" width="12.28515625" customWidth="1"/>
  </cols>
  <sheetData>
    <row r="1" spans="1:30" x14ac:dyDescent="0.2">
      <c r="A1" s="1"/>
      <c r="B1" s="1"/>
      <c r="C1" s="1"/>
      <c r="D1" s="1"/>
      <c r="E1" s="1"/>
      <c r="F1" s="1"/>
      <c r="G1" s="748" t="s">
        <v>164</v>
      </c>
      <c r="H1" s="748"/>
      <c r="AD1" s="119"/>
    </row>
    <row r="2" spans="1:30" x14ac:dyDescent="0.2">
      <c r="B2" s="746" t="s">
        <v>0</v>
      </c>
      <c r="C2" s="746"/>
      <c r="D2" s="746"/>
      <c r="E2" s="746"/>
      <c r="F2" s="746"/>
      <c r="G2" s="746"/>
      <c r="H2" s="746"/>
    </row>
    <row r="3" spans="1:30" x14ac:dyDescent="0.2">
      <c r="B3" s="746" t="s">
        <v>602</v>
      </c>
      <c r="C3" s="746"/>
      <c r="D3" s="746"/>
      <c r="E3" s="746"/>
      <c r="F3" s="746"/>
      <c r="G3" s="746"/>
      <c r="H3" s="746"/>
    </row>
    <row r="4" spans="1:30" x14ac:dyDescent="0.2">
      <c r="B4" s="759" t="s">
        <v>603</v>
      </c>
      <c r="C4" s="759"/>
      <c r="D4" s="759"/>
      <c r="E4" s="759"/>
      <c r="F4" s="759"/>
      <c r="G4" s="759"/>
      <c r="H4" s="759"/>
    </row>
    <row r="5" spans="1:30" x14ac:dyDescent="0.2">
      <c r="B5" s="746" t="s">
        <v>30</v>
      </c>
      <c r="C5" s="746"/>
      <c r="D5" s="746"/>
      <c r="E5" s="746"/>
      <c r="F5" s="746"/>
      <c r="G5" s="746"/>
      <c r="H5" s="746"/>
    </row>
    <row r="6" spans="1:30" x14ac:dyDescent="0.2">
      <c r="A6" s="58"/>
      <c r="B6" s="59"/>
      <c r="C6" s="59"/>
      <c r="D6" s="59"/>
      <c r="E6" s="59"/>
      <c r="F6" s="59"/>
      <c r="G6" s="59"/>
      <c r="H6" s="168"/>
    </row>
    <row r="7" spans="1:30" ht="27.75" customHeight="1" x14ac:dyDescent="0.2">
      <c r="A7" s="749" t="s">
        <v>165</v>
      </c>
      <c r="B7" s="743" t="s">
        <v>166</v>
      </c>
      <c r="C7" s="744"/>
      <c r="D7" s="744"/>
      <c r="E7" s="744"/>
      <c r="F7" s="744"/>
      <c r="G7" s="745"/>
      <c r="H7" s="749" t="s">
        <v>167</v>
      </c>
    </row>
    <row r="8" spans="1:30" ht="45" x14ac:dyDescent="0.2">
      <c r="A8" s="755"/>
      <c r="B8" s="51" t="s">
        <v>26</v>
      </c>
      <c r="C8" s="51" t="s">
        <v>168</v>
      </c>
      <c r="D8" s="51" t="s">
        <v>404</v>
      </c>
      <c r="E8" s="53" t="s">
        <v>49</v>
      </c>
      <c r="F8" s="482" t="s">
        <v>473</v>
      </c>
      <c r="G8" s="51" t="s">
        <v>171</v>
      </c>
      <c r="H8" s="755"/>
    </row>
    <row r="9" spans="1:30" ht="22.5" x14ac:dyDescent="0.2">
      <c r="A9" s="427" t="s">
        <v>422</v>
      </c>
      <c r="B9" s="496">
        <v>0</v>
      </c>
      <c r="C9" s="496">
        <v>0</v>
      </c>
      <c r="D9" s="496">
        <v>0</v>
      </c>
      <c r="E9" s="496">
        <f>'26.2'!B25</f>
        <v>0</v>
      </c>
      <c r="F9" s="496">
        <f>'27.5'!B24</f>
        <v>24.740000000000002</v>
      </c>
      <c r="G9" s="496">
        <v>0</v>
      </c>
      <c r="H9" s="94">
        <f t="shared" ref="H9:H27" si="0">SUM(B9:G9)</f>
        <v>24.740000000000002</v>
      </c>
    </row>
    <row r="10" spans="1:30" ht="22.5" x14ac:dyDescent="0.2">
      <c r="A10" s="169" t="s">
        <v>466</v>
      </c>
      <c r="B10" s="82">
        <f>'23.2'!B24</f>
        <v>2124.7873140000002</v>
      </c>
      <c r="C10" s="95">
        <f>'24.2'!B24</f>
        <v>695.09163300000012</v>
      </c>
      <c r="D10" s="82">
        <v>0</v>
      </c>
      <c r="E10" s="82">
        <v>0</v>
      </c>
      <c r="F10" s="82">
        <v>0</v>
      </c>
      <c r="G10" s="82">
        <v>0</v>
      </c>
      <c r="H10" s="92">
        <f t="shared" si="0"/>
        <v>2819.8789470000002</v>
      </c>
      <c r="I10" s="64"/>
      <c r="J10" s="3"/>
      <c r="K10" s="3"/>
      <c r="L10" s="3"/>
    </row>
    <row r="11" spans="1:30" ht="22.5" x14ac:dyDescent="0.2">
      <c r="A11" s="170" t="s">
        <v>172</v>
      </c>
      <c r="B11" s="81">
        <f>'23.2'!C24</f>
        <v>11.0829</v>
      </c>
      <c r="C11" s="81">
        <f>'24.2'!C24</f>
        <v>2605.4753960000003</v>
      </c>
      <c r="D11" s="81">
        <v>0</v>
      </c>
      <c r="E11" s="81">
        <v>0</v>
      </c>
      <c r="F11" s="81">
        <v>0</v>
      </c>
      <c r="G11" s="81">
        <v>0</v>
      </c>
      <c r="H11" s="94">
        <f t="shared" si="0"/>
        <v>2616.5582960000002</v>
      </c>
      <c r="I11" s="64"/>
      <c r="J11" s="3"/>
      <c r="K11" s="3"/>
      <c r="L11" s="3"/>
    </row>
    <row r="12" spans="1:30" ht="22.5" x14ac:dyDescent="0.2">
      <c r="A12" s="169" t="s">
        <v>472</v>
      </c>
      <c r="B12" s="82">
        <v>0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92">
        <f t="shared" si="0"/>
        <v>0</v>
      </c>
      <c r="I12" s="64"/>
      <c r="J12" s="3"/>
      <c r="K12" s="3"/>
      <c r="L12" s="3"/>
    </row>
    <row r="13" spans="1:30" ht="22.5" x14ac:dyDescent="0.2">
      <c r="A13" s="170" t="s">
        <v>173</v>
      </c>
      <c r="B13" s="81">
        <v>0</v>
      </c>
      <c r="C13" s="81">
        <f>'24.2'!D24</f>
        <v>0</v>
      </c>
      <c r="D13" s="81">
        <v>0</v>
      </c>
      <c r="E13" s="81">
        <v>0</v>
      </c>
      <c r="F13" s="81">
        <v>0</v>
      </c>
      <c r="G13" s="81">
        <v>0</v>
      </c>
      <c r="H13" s="94">
        <f t="shared" si="0"/>
        <v>0</v>
      </c>
      <c r="I13" s="64"/>
      <c r="J13" s="3"/>
      <c r="K13" s="3"/>
      <c r="L13" s="3"/>
    </row>
    <row r="14" spans="1:30" ht="22.5" x14ac:dyDescent="0.2">
      <c r="A14" s="169" t="s">
        <v>475</v>
      </c>
      <c r="B14" s="82">
        <v>0</v>
      </c>
      <c r="C14" s="82">
        <f>'24.2'!E24</f>
        <v>0</v>
      </c>
      <c r="D14" s="82">
        <v>0</v>
      </c>
      <c r="E14" s="82">
        <v>0</v>
      </c>
      <c r="F14" s="82">
        <v>0</v>
      </c>
      <c r="G14" s="82">
        <v>0</v>
      </c>
      <c r="H14" s="92">
        <f t="shared" si="0"/>
        <v>0</v>
      </c>
      <c r="I14" s="64"/>
      <c r="J14" s="3"/>
      <c r="K14" s="3"/>
      <c r="L14" s="3"/>
    </row>
    <row r="15" spans="1:30" ht="22.5" x14ac:dyDescent="0.2">
      <c r="A15" s="170" t="s">
        <v>476</v>
      </c>
      <c r="B15" s="81">
        <v>0</v>
      </c>
      <c r="C15" s="81">
        <v>0</v>
      </c>
      <c r="D15" s="81">
        <f>'25.2'!B25</f>
        <v>41.56</v>
      </c>
      <c r="E15" s="81">
        <f>'26.2'!C25</f>
        <v>0</v>
      </c>
      <c r="F15" s="81">
        <v>0</v>
      </c>
      <c r="G15" s="81">
        <v>0</v>
      </c>
      <c r="H15" s="94">
        <f t="shared" si="0"/>
        <v>41.56</v>
      </c>
      <c r="I15" s="64"/>
      <c r="J15" s="3"/>
      <c r="K15" s="3"/>
      <c r="L15" s="3"/>
    </row>
    <row r="16" spans="1:30" ht="22.5" x14ac:dyDescent="0.2">
      <c r="A16" s="169" t="s">
        <v>477</v>
      </c>
      <c r="B16" s="82">
        <v>0</v>
      </c>
      <c r="C16" s="82">
        <f>'24.2'!F24</f>
        <v>24.130000000000003</v>
      </c>
      <c r="D16" s="82">
        <v>0</v>
      </c>
      <c r="E16" s="82">
        <v>0</v>
      </c>
      <c r="F16" s="82">
        <v>0</v>
      </c>
      <c r="G16" s="82">
        <v>0</v>
      </c>
      <c r="H16" s="92">
        <f t="shared" si="0"/>
        <v>24.130000000000003</v>
      </c>
      <c r="I16" s="64"/>
      <c r="J16" s="3"/>
      <c r="K16" s="3"/>
      <c r="L16" s="3"/>
    </row>
    <row r="17" spans="1:12" ht="22.5" x14ac:dyDescent="0.2">
      <c r="A17" s="170" t="s">
        <v>174</v>
      </c>
      <c r="B17" s="81">
        <v>0</v>
      </c>
      <c r="C17" s="81">
        <f>'24.2'!G24</f>
        <v>3.5000000000000004</v>
      </c>
      <c r="D17" s="81">
        <v>0</v>
      </c>
      <c r="E17" s="81">
        <v>0</v>
      </c>
      <c r="F17" s="81">
        <v>0</v>
      </c>
      <c r="G17" s="81">
        <v>0</v>
      </c>
      <c r="H17" s="94">
        <f t="shared" si="0"/>
        <v>3.5000000000000004</v>
      </c>
      <c r="I17" s="64"/>
      <c r="J17" s="3"/>
      <c r="K17" s="3"/>
      <c r="L17" s="3"/>
    </row>
    <row r="18" spans="1:12" ht="22.5" x14ac:dyDescent="0.2">
      <c r="A18" s="171" t="s">
        <v>190</v>
      </c>
      <c r="B18" s="82">
        <f>'23.2'!E24</f>
        <v>12.5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92">
        <f t="shared" si="0"/>
        <v>12.5</v>
      </c>
      <c r="I18" s="64"/>
      <c r="J18" s="3"/>
      <c r="K18" s="3"/>
      <c r="L18" s="3"/>
    </row>
    <row r="19" spans="1:12" ht="22.5" x14ac:dyDescent="0.2">
      <c r="A19" s="170" t="s">
        <v>175</v>
      </c>
      <c r="B19" s="81">
        <f>'23.2'!D24</f>
        <v>2.5213000000000001</v>
      </c>
      <c r="C19" s="81">
        <f>'24.2'!H24</f>
        <v>5790.084764000002</v>
      </c>
      <c r="D19" s="81">
        <v>0</v>
      </c>
      <c r="E19" s="81">
        <v>0</v>
      </c>
      <c r="F19" s="81">
        <v>0</v>
      </c>
      <c r="G19" s="81">
        <v>0</v>
      </c>
      <c r="H19" s="94">
        <f t="shared" si="0"/>
        <v>5792.6060640000023</v>
      </c>
      <c r="I19" s="64"/>
      <c r="J19" s="556"/>
      <c r="K19" s="3"/>
      <c r="L19" s="3"/>
    </row>
    <row r="20" spans="1:12" ht="22.5" x14ac:dyDescent="0.2">
      <c r="A20" s="169" t="s">
        <v>541</v>
      </c>
      <c r="B20" s="82">
        <v>0</v>
      </c>
      <c r="C20" s="82">
        <v>0</v>
      </c>
      <c r="D20" s="82">
        <v>0</v>
      </c>
      <c r="E20" s="82">
        <v>0</v>
      </c>
      <c r="F20" s="82">
        <f>'27.5'!E24</f>
        <v>0</v>
      </c>
      <c r="G20" s="82">
        <v>0</v>
      </c>
      <c r="H20" s="92">
        <f t="shared" si="0"/>
        <v>0</v>
      </c>
      <c r="I20" s="64"/>
      <c r="J20" s="3"/>
      <c r="K20" s="3"/>
      <c r="L20" s="3"/>
    </row>
    <row r="21" spans="1:12" ht="22.5" x14ac:dyDescent="0.2">
      <c r="A21" s="170" t="s">
        <v>176</v>
      </c>
      <c r="B21" s="81">
        <v>0</v>
      </c>
      <c r="C21" s="81">
        <v>0</v>
      </c>
      <c r="D21" s="81">
        <v>0</v>
      </c>
      <c r="E21" s="81">
        <v>0</v>
      </c>
      <c r="F21" s="81">
        <f>'27.5'!D24</f>
        <v>16988.613511000007</v>
      </c>
      <c r="G21" s="81">
        <v>0</v>
      </c>
      <c r="H21" s="94">
        <f t="shared" si="0"/>
        <v>16988.613511000007</v>
      </c>
      <c r="I21" s="64"/>
      <c r="J21" s="3"/>
      <c r="K21" s="3"/>
      <c r="L21" s="3"/>
    </row>
    <row r="22" spans="1:12" ht="22.5" x14ac:dyDescent="0.2">
      <c r="A22" s="169" t="s">
        <v>177</v>
      </c>
      <c r="B22" s="82">
        <f>'23.2'!F24</f>
        <v>0</v>
      </c>
      <c r="C22" s="82">
        <f>'24.2'!I24</f>
        <v>13.58</v>
      </c>
      <c r="D22" s="82">
        <v>0</v>
      </c>
      <c r="E22" s="82">
        <f>'26.2'!D25</f>
        <v>26.85</v>
      </c>
      <c r="F22" s="82">
        <v>0</v>
      </c>
      <c r="G22" s="82">
        <v>0</v>
      </c>
      <c r="H22" s="92">
        <f t="shared" si="0"/>
        <v>40.43</v>
      </c>
      <c r="I22" s="64"/>
      <c r="J22" s="469"/>
      <c r="K22" s="3"/>
      <c r="L22" s="3"/>
    </row>
    <row r="23" spans="1:12" ht="22.5" x14ac:dyDescent="0.2">
      <c r="A23" s="170" t="s">
        <v>478</v>
      </c>
      <c r="B23" s="81">
        <v>0</v>
      </c>
      <c r="C23" s="81">
        <f>'24.2'!J24</f>
        <v>1.4816310000000001</v>
      </c>
      <c r="D23" s="81">
        <v>0</v>
      </c>
      <c r="E23" s="81">
        <v>0</v>
      </c>
      <c r="F23" s="81">
        <v>0</v>
      </c>
      <c r="G23" s="81">
        <v>0</v>
      </c>
      <c r="H23" s="94">
        <f t="shared" si="0"/>
        <v>1.4816310000000001</v>
      </c>
      <c r="I23" s="64"/>
      <c r="J23" s="3"/>
      <c r="K23" s="3"/>
      <c r="L23" s="3"/>
    </row>
    <row r="24" spans="1:12" ht="22.5" x14ac:dyDescent="0.2">
      <c r="A24" s="169" t="s">
        <v>479</v>
      </c>
      <c r="B24" s="82">
        <f>'23.2'!G24</f>
        <v>0</v>
      </c>
      <c r="C24" s="82">
        <f>'24.2'!K24</f>
        <v>32.920948000000003</v>
      </c>
      <c r="D24" s="82">
        <v>0</v>
      </c>
      <c r="E24" s="82">
        <f>'26.2'!F25</f>
        <v>1.38</v>
      </c>
      <c r="F24" s="82">
        <v>0</v>
      </c>
      <c r="G24" s="82">
        <v>0</v>
      </c>
      <c r="H24" s="92">
        <f t="shared" si="0"/>
        <v>34.300948000000005</v>
      </c>
      <c r="I24" s="64"/>
      <c r="J24" s="3"/>
      <c r="K24" s="3"/>
      <c r="L24" s="3"/>
    </row>
    <row r="25" spans="1:12" ht="22.5" x14ac:dyDescent="0.2">
      <c r="A25" s="170" t="s">
        <v>333</v>
      </c>
      <c r="B25" s="81">
        <f>'23.2'!H24</f>
        <v>30.844313</v>
      </c>
      <c r="C25" s="81">
        <f>'24.2'!L24</f>
        <v>2367.6418480000002</v>
      </c>
      <c r="D25" s="81">
        <f>'25.2'!C25</f>
        <v>0.43790000000000001</v>
      </c>
      <c r="E25" s="81">
        <f>'26.2'!G25</f>
        <v>78.240000000000009</v>
      </c>
      <c r="F25" s="81">
        <v>0</v>
      </c>
      <c r="G25" s="81">
        <v>0</v>
      </c>
      <c r="H25" s="94">
        <f t="shared" si="0"/>
        <v>2477.1640610000004</v>
      </c>
      <c r="I25" s="64"/>
      <c r="J25" s="3"/>
      <c r="K25" s="3"/>
      <c r="L25" s="3"/>
    </row>
    <row r="26" spans="1:12" ht="22.5" x14ac:dyDescent="0.2">
      <c r="A26" s="169" t="s">
        <v>480</v>
      </c>
      <c r="B26" s="82">
        <v>0</v>
      </c>
      <c r="C26" s="82">
        <f>'24.2'!M24</f>
        <v>40.070292999999999</v>
      </c>
      <c r="D26" s="82">
        <v>0</v>
      </c>
      <c r="E26" s="82">
        <f>'26.2'!E25</f>
        <v>0.15</v>
      </c>
      <c r="F26" s="82">
        <v>0</v>
      </c>
      <c r="G26" s="82">
        <v>0</v>
      </c>
      <c r="H26" s="92">
        <f t="shared" si="0"/>
        <v>40.220292999999998</v>
      </c>
      <c r="I26" s="64"/>
      <c r="J26" s="3"/>
      <c r="K26" s="3"/>
      <c r="L26" s="3"/>
    </row>
    <row r="27" spans="1:12" ht="22.5" x14ac:dyDescent="0.2">
      <c r="A27" s="662" t="s">
        <v>467</v>
      </c>
      <c r="B27" s="81">
        <v>0</v>
      </c>
      <c r="C27" s="81">
        <f>'24.2'!N24</f>
        <v>7.75</v>
      </c>
      <c r="D27" s="81">
        <v>0</v>
      </c>
      <c r="E27" s="81">
        <f>'26.2'!H25</f>
        <v>16.09</v>
      </c>
      <c r="F27" s="81">
        <v>0</v>
      </c>
      <c r="G27" s="81"/>
      <c r="H27" s="94">
        <f t="shared" si="0"/>
        <v>23.84</v>
      </c>
      <c r="I27" s="64"/>
      <c r="J27" s="3"/>
      <c r="K27" s="3"/>
      <c r="L27" s="3"/>
    </row>
    <row r="28" spans="1:12" ht="22.5" x14ac:dyDescent="0.2">
      <c r="A28" s="663" t="s">
        <v>481</v>
      </c>
      <c r="B28" s="82">
        <v>0</v>
      </c>
      <c r="C28" s="82">
        <f>'24.2'!O24</f>
        <v>0.94389000000000012</v>
      </c>
      <c r="D28" s="82">
        <v>0</v>
      </c>
      <c r="E28" s="82">
        <f>'26.2'!I25</f>
        <v>6.77</v>
      </c>
      <c r="F28" s="82">
        <v>0</v>
      </c>
      <c r="G28" s="82">
        <v>0</v>
      </c>
      <c r="H28" s="92">
        <f t="shared" ref="H28:H44" si="1">SUM(B28:G28)</f>
        <v>7.7138899999999992</v>
      </c>
      <c r="I28" s="64"/>
      <c r="J28" s="3"/>
      <c r="K28" s="3"/>
      <c r="L28" s="3"/>
    </row>
    <row r="29" spans="1:12" ht="22.5" x14ac:dyDescent="0.2">
      <c r="A29" s="662" t="s">
        <v>178</v>
      </c>
      <c r="B29" s="81">
        <f>'23.2'!I24</f>
        <v>36.565926000000005</v>
      </c>
      <c r="C29" s="81">
        <f>'24.2'!P24</f>
        <v>1.1093319999999998</v>
      </c>
      <c r="D29" s="81">
        <f>'25.2'!D25</f>
        <v>168.16719000000001</v>
      </c>
      <c r="E29" s="81">
        <f>'26.2'!J25</f>
        <v>0</v>
      </c>
      <c r="F29" s="81">
        <v>0</v>
      </c>
      <c r="G29" s="81">
        <v>0</v>
      </c>
      <c r="H29" s="94">
        <f t="shared" si="1"/>
        <v>205.84244800000002</v>
      </c>
      <c r="I29" s="64"/>
      <c r="J29" s="3"/>
      <c r="K29" s="64"/>
      <c r="L29" s="3"/>
    </row>
    <row r="30" spans="1:12" ht="24.75" customHeight="1" x14ac:dyDescent="0.2">
      <c r="A30" s="169" t="s">
        <v>179</v>
      </c>
      <c r="B30" s="82">
        <v>0</v>
      </c>
      <c r="C30" s="82">
        <v>0</v>
      </c>
      <c r="D30" s="82">
        <v>0</v>
      </c>
      <c r="E30" s="82">
        <f>'26.2'!K25</f>
        <v>0</v>
      </c>
      <c r="F30" s="82">
        <f>'27.5'!C24</f>
        <v>11</v>
      </c>
      <c r="G30" s="82">
        <v>0</v>
      </c>
      <c r="H30" s="92">
        <f t="shared" si="1"/>
        <v>11</v>
      </c>
      <c r="I30" s="64"/>
      <c r="J30" s="3"/>
      <c r="K30" s="3"/>
      <c r="L30" s="3"/>
    </row>
    <row r="31" spans="1:12" ht="24.75" customHeight="1" x14ac:dyDescent="0.2">
      <c r="A31" s="170" t="s">
        <v>180</v>
      </c>
      <c r="B31" s="81">
        <f>'23.2'!J24</f>
        <v>289.77242300000006</v>
      </c>
      <c r="C31" s="93">
        <f>'24.2'!Q24</f>
        <v>5073.4618590000009</v>
      </c>
      <c r="D31" s="93">
        <v>0</v>
      </c>
      <c r="E31" s="93">
        <f>'26.2'!L25</f>
        <v>7.45</v>
      </c>
      <c r="F31" s="81">
        <v>0</v>
      </c>
      <c r="G31" s="81">
        <v>0</v>
      </c>
      <c r="H31" s="94">
        <f t="shared" si="1"/>
        <v>5370.6842820000011</v>
      </c>
      <c r="I31" s="64"/>
      <c r="J31" s="3"/>
      <c r="K31" s="3"/>
      <c r="L31" s="3"/>
    </row>
    <row r="32" spans="1:12" ht="22.5" x14ac:dyDescent="0.2">
      <c r="A32" s="169" t="s">
        <v>482</v>
      </c>
      <c r="B32" s="82">
        <v>0</v>
      </c>
      <c r="C32" s="95">
        <f>'24.2'!R24</f>
        <v>2092.4221460000012</v>
      </c>
      <c r="D32" s="82">
        <v>0</v>
      </c>
      <c r="E32" s="82">
        <v>0</v>
      </c>
      <c r="F32" s="82">
        <v>0</v>
      </c>
      <c r="G32" s="82">
        <v>0</v>
      </c>
      <c r="H32" s="92">
        <f t="shared" si="1"/>
        <v>2092.4221460000012</v>
      </c>
      <c r="I32" s="64"/>
      <c r="J32" s="3"/>
      <c r="K32" s="3"/>
      <c r="L32" s="3"/>
    </row>
    <row r="33" spans="1:12" ht="22.5" x14ac:dyDescent="0.2">
      <c r="A33" s="170" t="s">
        <v>181</v>
      </c>
      <c r="B33" s="81">
        <v>0</v>
      </c>
      <c r="C33" s="81">
        <v>0</v>
      </c>
      <c r="D33" s="81">
        <f>'25.2'!I25</f>
        <v>8.5250000000000004</v>
      </c>
      <c r="E33" s="81">
        <v>0</v>
      </c>
      <c r="F33" s="81">
        <v>0</v>
      </c>
      <c r="G33" s="81">
        <f>'28.2'!N24</f>
        <v>178888.12</v>
      </c>
      <c r="H33" s="94">
        <f t="shared" si="1"/>
        <v>178896.64499999999</v>
      </c>
      <c r="I33" s="64"/>
      <c r="J33" s="3"/>
      <c r="K33" s="3"/>
      <c r="L33" s="3"/>
    </row>
    <row r="34" spans="1:12" ht="22.5" x14ac:dyDescent="0.2">
      <c r="A34" s="169" t="s">
        <v>158</v>
      </c>
      <c r="B34" s="82">
        <f>'23.2'!K24</f>
        <v>118.38234999999999</v>
      </c>
      <c r="C34" s="82">
        <f>'24.2'!S24</f>
        <v>174.69471100000001</v>
      </c>
      <c r="D34" s="82">
        <v>0</v>
      </c>
      <c r="E34" s="82">
        <v>0</v>
      </c>
      <c r="F34" s="82">
        <v>0</v>
      </c>
      <c r="G34" s="82">
        <v>0</v>
      </c>
      <c r="H34" s="92">
        <f t="shared" si="1"/>
        <v>293.07706100000001</v>
      </c>
      <c r="I34" s="64"/>
      <c r="J34" s="3"/>
      <c r="K34" s="3"/>
      <c r="L34" s="3"/>
    </row>
    <row r="35" spans="1:12" ht="22.5" x14ac:dyDescent="0.2">
      <c r="A35" s="170" t="s">
        <v>483</v>
      </c>
      <c r="B35" s="81">
        <f>'23.2'!L24</f>
        <v>25810.229585000005</v>
      </c>
      <c r="C35" s="81">
        <f>'24.2'!T24</f>
        <v>8371.4941550000021</v>
      </c>
      <c r="D35" s="81">
        <f>'25.2'!E25</f>
        <v>3.0426500000000001</v>
      </c>
      <c r="E35" s="81">
        <f>'26.2'!M25</f>
        <v>1.96</v>
      </c>
      <c r="F35" s="81">
        <v>0</v>
      </c>
      <c r="G35" s="81">
        <v>0</v>
      </c>
      <c r="H35" s="94">
        <f t="shared" si="1"/>
        <v>34186.726390000011</v>
      </c>
      <c r="I35" s="64"/>
      <c r="J35" s="3"/>
      <c r="K35" s="3"/>
      <c r="L35" s="3"/>
    </row>
    <row r="36" spans="1:12" ht="22.5" x14ac:dyDescent="0.2">
      <c r="A36" s="169" t="s">
        <v>182</v>
      </c>
      <c r="B36" s="82">
        <v>0</v>
      </c>
      <c r="C36" s="82">
        <f>'24.2'!U24</f>
        <v>47.033452000000004</v>
      </c>
      <c r="D36" s="82">
        <v>0</v>
      </c>
      <c r="E36" s="82">
        <v>0</v>
      </c>
      <c r="F36" s="82">
        <v>0</v>
      </c>
      <c r="G36" s="82">
        <v>0</v>
      </c>
      <c r="H36" s="92">
        <f t="shared" si="1"/>
        <v>47.033452000000004</v>
      </c>
      <c r="I36" s="64"/>
      <c r="J36" s="3"/>
      <c r="K36" s="3"/>
      <c r="L36" s="3"/>
    </row>
    <row r="37" spans="1:12" ht="22.5" x14ac:dyDescent="0.2">
      <c r="A37" s="170" t="s">
        <v>169</v>
      </c>
      <c r="B37" s="81">
        <v>0</v>
      </c>
      <c r="C37" s="81">
        <v>0</v>
      </c>
      <c r="D37" s="81">
        <v>0</v>
      </c>
      <c r="E37" s="81">
        <v>0</v>
      </c>
      <c r="F37" s="81">
        <f>'27.5'!F24</f>
        <v>1472.5066909999998</v>
      </c>
      <c r="G37" s="81">
        <v>0</v>
      </c>
      <c r="H37" s="94">
        <f t="shared" si="1"/>
        <v>1472.5066909999998</v>
      </c>
      <c r="I37" s="64"/>
      <c r="J37" s="3"/>
      <c r="K37" s="3"/>
      <c r="L37" s="3"/>
    </row>
    <row r="38" spans="1:12" ht="22.5" x14ac:dyDescent="0.2">
      <c r="A38" s="169" t="s">
        <v>206</v>
      </c>
      <c r="B38" s="82">
        <f>'23.2'!M24</f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92">
        <f t="shared" si="1"/>
        <v>0</v>
      </c>
      <c r="I38" s="64"/>
      <c r="J38" s="3"/>
      <c r="K38" s="3"/>
      <c r="L38" s="3"/>
    </row>
    <row r="39" spans="1:12" ht="22.5" x14ac:dyDescent="0.2">
      <c r="A39" s="170" t="s">
        <v>183</v>
      </c>
      <c r="B39" s="81">
        <f>'23.2'!N24</f>
        <v>811.82589300000006</v>
      </c>
      <c r="C39" s="81">
        <f>'24.2'!V24</f>
        <v>105.813897</v>
      </c>
      <c r="D39" s="81">
        <f>'25.2'!F25</f>
        <v>16.819929999999999</v>
      </c>
      <c r="E39" s="81">
        <v>0</v>
      </c>
      <c r="F39" s="81">
        <v>0</v>
      </c>
      <c r="G39" s="81">
        <v>0</v>
      </c>
      <c r="H39" s="94">
        <f t="shared" si="1"/>
        <v>934.45972000000006</v>
      </c>
      <c r="I39" s="64"/>
      <c r="J39" s="3"/>
      <c r="K39" s="3"/>
      <c r="L39" s="3"/>
    </row>
    <row r="40" spans="1:12" ht="22.5" x14ac:dyDescent="0.2">
      <c r="A40" s="169" t="s">
        <v>170</v>
      </c>
      <c r="B40" s="82">
        <v>0</v>
      </c>
      <c r="C40" s="82">
        <v>0</v>
      </c>
      <c r="D40" s="82">
        <v>0</v>
      </c>
      <c r="E40" s="82">
        <v>0</v>
      </c>
      <c r="F40" s="82">
        <f>'27.5'!G24</f>
        <v>118.88099999999999</v>
      </c>
      <c r="G40" s="82">
        <v>0</v>
      </c>
      <c r="H40" s="92">
        <f t="shared" si="1"/>
        <v>118.88099999999999</v>
      </c>
      <c r="I40" s="64"/>
      <c r="J40" s="3"/>
      <c r="K40" s="3"/>
      <c r="L40" s="3"/>
    </row>
    <row r="41" spans="1:12" ht="22.5" x14ac:dyDescent="0.2">
      <c r="A41" s="170" t="s">
        <v>184</v>
      </c>
      <c r="B41" s="81">
        <f>'23.2'!O24</f>
        <v>18119.606563999998</v>
      </c>
      <c r="C41" s="81">
        <v>0</v>
      </c>
      <c r="D41" s="81">
        <v>0</v>
      </c>
      <c r="E41" s="81">
        <v>0</v>
      </c>
      <c r="F41" s="81">
        <v>0</v>
      </c>
      <c r="G41" s="81">
        <v>0</v>
      </c>
      <c r="H41" s="94">
        <f t="shared" si="1"/>
        <v>18119.606563999998</v>
      </c>
      <c r="I41" s="64"/>
      <c r="J41" s="64"/>
      <c r="K41" s="469"/>
      <c r="L41" s="3"/>
    </row>
    <row r="42" spans="1:12" ht="22.5" x14ac:dyDescent="0.2">
      <c r="A42" s="169" t="s">
        <v>468</v>
      </c>
      <c r="B42" s="82">
        <f>'23.2'!Q24</f>
        <v>8.9687619999999999</v>
      </c>
      <c r="C42" s="82">
        <f>'24.2'!W20</f>
        <v>0.240228</v>
      </c>
      <c r="D42" s="82">
        <f>'25.2'!H25</f>
        <v>28.23</v>
      </c>
      <c r="E42" s="82">
        <f>'26.2'!N25</f>
        <v>0</v>
      </c>
      <c r="F42" s="82">
        <v>0</v>
      </c>
      <c r="G42" s="82">
        <v>0</v>
      </c>
      <c r="H42" s="92">
        <f t="shared" si="1"/>
        <v>37.438990000000004</v>
      </c>
      <c r="I42" s="64"/>
      <c r="J42" s="64"/>
      <c r="K42" s="469"/>
      <c r="L42" s="3"/>
    </row>
    <row r="43" spans="1:12" ht="22.5" x14ac:dyDescent="0.2">
      <c r="A43" s="170" t="s">
        <v>471</v>
      </c>
      <c r="B43" s="81">
        <f>'23.2'!P24</f>
        <v>38205.484544999999</v>
      </c>
      <c r="C43" s="81">
        <v>0</v>
      </c>
      <c r="D43" s="81">
        <f>'25.2'!G25</f>
        <v>171.34084999999999</v>
      </c>
      <c r="E43" s="81">
        <f>'26.2'!O25</f>
        <v>0</v>
      </c>
      <c r="F43" s="81">
        <v>0</v>
      </c>
      <c r="G43" s="81">
        <v>0</v>
      </c>
      <c r="H43" s="94">
        <f t="shared" si="1"/>
        <v>38376.825395</v>
      </c>
      <c r="I43" s="64"/>
      <c r="J43" s="64"/>
      <c r="K43" s="469"/>
      <c r="L43" s="3"/>
    </row>
    <row r="44" spans="1:12" ht="22.5" x14ac:dyDescent="0.2">
      <c r="A44" s="169" t="s">
        <v>185</v>
      </c>
      <c r="B44" s="82">
        <f>'23.2'!R24</f>
        <v>11.966199999999999</v>
      </c>
      <c r="C44" s="82">
        <f>'24.2'!X24</f>
        <v>133.49356999999998</v>
      </c>
      <c r="D44" s="82">
        <f>'25.2'!J25</f>
        <v>4.45465</v>
      </c>
      <c r="E44" s="82">
        <f>'26.2'!P25</f>
        <v>21.326000000000001</v>
      </c>
      <c r="F44" s="82">
        <f>'27.5'!H24</f>
        <v>4.4999999999999998E-2</v>
      </c>
      <c r="G44" s="82">
        <v>0</v>
      </c>
      <c r="H44" s="92">
        <f t="shared" si="1"/>
        <v>171.28541999999993</v>
      </c>
      <c r="I44" s="64"/>
      <c r="J44" s="64"/>
      <c r="K44" s="469"/>
      <c r="L44" s="3"/>
    </row>
    <row r="45" spans="1:12" ht="22.5" x14ac:dyDescent="0.2">
      <c r="A45" s="51" t="s">
        <v>167</v>
      </c>
      <c r="B45" s="44">
        <f t="shared" ref="B45:H45" si="2">SUM(B9:B44)</f>
        <v>85594.538074999989</v>
      </c>
      <c r="C45" s="44">
        <f t="shared" si="2"/>
        <v>27582.433753000005</v>
      </c>
      <c r="D45" s="44">
        <f t="shared" si="2"/>
        <v>442.57817000000006</v>
      </c>
      <c r="E45" s="44">
        <f t="shared" si="2"/>
        <v>160.21600000000001</v>
      </c>
      <c r="F45" s="44">
        <f t="shared" si="2"/>
        <v>18615.786202000007</v>
      </c>
      <c r="G45" s="44">
        <f t="shared" si="2"/>
        <v>178888.12</v>
      </c>
      <c r="H45" s="44">
        <f t="shared" si="2"/>
        <v>311283.67219999997</v>
      </c>
      <c r="I45" s="64"/>
      <c r="J45" s="3"/>
      <c r="K45" s="469"/>
      <c r="L45" s="3"/>
    </row>
    <row r="46" spans="1:12" x14ac:dyDescent="0.2">
      <c r="B46" s="122"/>
      <c r="C46" s="122"/>
      <c r="D46" s="122"/>
      <c r="E46" s="122"/>
      <c r="F46" s="122"/>
      <c r="G46" s="122"/>
      <c r="H46" s="122"/>
      <c r="J46" s="3"/>
      <c r="K46" s="3"/>
      <c r="L46" s="3"/>
    </row>
    <row r="47" spans="1:12" x14ac:dyDescent="0.2">
      <c r="A47" s="96" t="s">
        <v>81</v>
      </c>
      <c r="B47" s="122"/>
      <c r="C47" s="122"/>
      <c r="D47" s="122"/>
      <c r="E47" s="122"/>
      <c r="F47" s="122"/>
      <c r="G47" s="122"/>
      <c r="H47" s="267">
        <v>311283.67219999997</v>
      </c>
      <c r="I47" s="122"/>
      <c r="J47" s="3"/>
      <c r="K47" s="3"/>
      <c r="L47" s="3"/>
    </row>
    <row r="48" spans="1:12" ht="10.5" customHeight="1" x14ac:dyDescent="0.2">
      <c r="A48" s="89" t="s">
        <v>82</v>
      </c>
      <c r="D48" s="122"/>
      <c r="H48" s="122">
        <v>311283.67220000003</v>
      </c>
      <c r="J48" s="3"/>
      <c r="K48" s="3"/>
      <c r="L48" s="3"/>
    </row>
    <row r="49" spans="2:9" x14ac:dyDescent="0.2">
      <c r="H49" s="431"/>
    </row>
    <row r="50" spans="2:9" x14ac:dyDescent="0.2">
      <c r="B50" s="431"/>
      <c r="C50" s="431"/>
      <c r="D50" s="431"/>
      <c r="E50" s="122"/>
      <c r="F50" s="431"/>
    </row>
    <row r="51" spans="2:9" x14ac:dyDescent="0.2">
      <c r="I51" s="431"/>
    </row>
    <row r="52" spans="2:9" x14ac:dyDescent="0.2">
      <c r="I52" s="431"/>
    </row>
    <row r="54" spans="2:9" x14ac:dyDescent="0.2">
      <c r="I54" s="431"/>
    </row>
    <row r="60" spans="2:9" x14ac:dyDescent="0.2">
      <c r="I60" s="431"/>
    </row>
  </sheetData>
  <mergeCells count="8">
    <mergeCell ref="A7:A8"/>
    <mergeCell ref="B7:G7"/>
    <mergeCell ref="H7:H8"/>
    <mergeCell ref="G1:H1"/>
    <mergeCell ref="B2:H2"/>
    <mergeCell ref="B3:H3"/>
    <mergeCell ref="B4:H4"/>
    <mergeCell ref="B5:H5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1:AC59"/>
  <sheetViews>
    <sheetView zoomScaleNormal="100" zoomScaleSheetLayoutView="100" workbookViewId="0">
      <pane xSplit="1" ySplit="9" topLeftCell="B10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21.5703125" customWidth="1"/>
    <col min="2" max="2" width="14.28515625" customWidth="1"/>
    <col min="3" max="3" width="14.85546875" customWidth="1"/>
    <col min="4" max="5" width="14.28515625" customWidth="1"/>
    <col min="6" max="6" width="14.140625" customWidth="1"/>
    <col min="7" max="7" width="14.28515625" customWidth="1"/>
    <col min="8" max="8" width="17.85546875" customWidth="1"/>
    <col min="9" max="9" width="12.85546875" bestFit="1" customWidth="1"/>
    <col min="10" max="10" width="11.28515625" bestFit="1" customWidth="1"/>
    <col min="255" max="255" width="21.5703125" customWidth="1"/>
    <col min="256" max="256" width="14.28515625" customWidth="1"/>
    <col min="257" max="257" width="14.85546875" customWidth="1"/>
    <col min="258" max="259" width="14.28515625" customWidth="1"/>
    <col min="260" max="260" width="14.140625" customWidth="1"/>
    <col min="261" max="261" width="14.28515625" customWidth="1"/>
    <col min="262" max="262" width="14" customWidth="1"/>
    <col min="263" max="264" width="14.28515625" customWidth="1"/>
    <col min="265" max="265" width="12.85546875" bestFit="1" customWidth="1"/>
    <col min="266" max="266" width="11.28515625" bestFit="1" customWidth="1"/>
    <col min="511" max="511" width="21.5703125" customWidth="1"/>
    <col min="512" max="512" width="14.28515625" customWidth="1"/>
    <col min="513" max="513" width="14.85546875" customWidth="1"/>
    <col min="514" max="515" width="14.28515625" customWidth="1"/>
    <col min="516" max="516" width="14.140625" customWidth="1"/>
    <col min="517" max="517" width="14.28515625" customWidth="1"/>
    <col min="518" max="518" width="14" customWidth="1"/>
    <col min="519" max="520" width="14.28515625" customWidth="1"/>
    <col min="521" max="521" width="12.85546875" bestFit="1" customWidth="1"/>
    <col min="522" max="522" width="11.28515625" bestFit="1" customWidth="1"/>
    <col min="767" max="767" width="21.5703125" customWidth="1"/>
    <col min="768" max="768" width="14.28515625" customWidth="1"/>
    <col min="769" max="769" width="14.85546875" customWidth="1"/>
    <col min="770" max="771" width="14.28515625" customWidth="1"/>
    <col min="772" max="772" width="14.140625" customWidth="1"/>
    <col min="773" max="773" width="14.28515625" customWidth="1"/>
    <col min="774" max="774" width="14" customWidth="1"/>
    <col min="775" max="776" width="14.28515625" customWidth="1"/>
    <col min="777" max="777" width="12.85546875" bestFit="1" customWidth="1"/>
    <col min="778" max="778" width="11.28515625" bestFit="1" customWidth="1"/>
    <col min="1023" max="1023" width="21.5703125" customWidth="1"/>
    <col min="1024" max="1024" width="14.28515625" customWidth="1"/>
    <col min="1025" max="1025" width="14.85546875" customWidth="1"/>
    <col min="1026" max="1027" width="14.28515625" customWidth="1"/>
    <col min="1028" max="1028" width="14.140625" customWidth="1"/>
    <col min="1029" max="1029" width="14.28515625" customWidth="1"/>
    <col min="1030" max="1030" width="14" customWidth="1"/>
    <col min="1031" max="1032" width="14.28515625" customWidth="1"/>
    <col min="1033" max="1033" width="12.85546875" bestFit="1" customWidth="1"/>
    <col min="1034" max="1034" width="11.28515625" bestFit="1" customWidth="1"/>
    <col min="1279" max="1279" width="21.5703125" customWidth="1"/>
    <col min="1280" max="1280" width="14.28515625" customWidth="1"/>
    <col min="1281" max="1281" width="14.85546875" customWidth="1"/>
    <col min="1282" max="1283" width="14.28515625" customWidth="1"/>
    <col min="1284" max="1284" width="14.140625" customWidth="1"/>
    <col min="1285" max="1285" width="14.28515625" customWidth="1"/>
    <col min="1286" max="1286" width="14" customWidth="1"/>
    <col min="1287" max="1288" width="14.28515625" customWidth="1"/>
    <col min="1289" max="1289" width="12.85546875" bestFit="1" customWidth="1"/>
    <col min="1290" max="1290" width="11.28515625" bestFit="1" customWidth="1"/>
    <col min="1535" max="1535" width="21.5703125" customWidth="1"/>
    <col min="1536" max="1536" width="14.28515625" customWidth="1"/>
    <col min="1537" max="1537" width="14.85546875" customWidth="1"/>
    <col min="1538" max="1539" width="14.28515625" customWidth="1"/>
    <col min="1540" max="1540" width="14.140625" customWidth="1"/>
    <col min="1541" max="1541" width="14.28515625" customWidth="1"/>
    <col min="1542" max="1542" width="14" customWidth="1"/>
    <col min="1543" max="1544" width="14.28515625" customWidth="1"/>
    <col min="1545" max="1545" width="12.85546875" bestFit="1" customWidth="1"/>
    <col min="1546" max="1546" width="11.28515625" bestFit="1" customWidth="1"/>
    <col min="1791" max="1791" width="21.5703125" customWidth="1"/>
    <col min="1792" max="1792" width="14.28515625" customWidth="1"/>
    <col min="1793" max="1793" width="14.85546875" customWidth="1"/>
    <col min="1794" max="1795" width="14.28515625" customWidth="1"/>
    <col min="1796" max="1796" width="14.140625" customWidth="1"/>
    <col min="1797" max="1797" width="14.28515625" customWidth="1"/>
    <col min="1798" max="1798" width="14" customWidth="1"/>
    <col min="1799" max="1800" width="14.28515625" customWidth="1"/>
    <col min="1801" max="1801" width="12.85546875" bestFit="1" customWidth="1"/>
    <col min="1802" max="1802" width="11.28515625" bestFit="1" customWidth="1"/>
    <col min="2047" max="2047" width="21.5703125" customWidth="1"/>
    <col min="2048" max="2048" width="14.28515625" customWidth="1"/>
    <col min="2049" max="2049" width="14.85546875" customWidth="1"/>
    <col min="2050" max="2051" width="14.28515625" customWidth="1"/>
    <col min="2052" max="2052" width="14.140625" customWidth="1"/>
    <col min="2053" max="2053" width="14.28515625" customWidth="1"/>
    <col min="2054" max="2054" width="14" customWidth="1"/>
    <col min="2055" max="2056" width="14.28515625" customWidth="1"/>
    <col min="2057" max="2057" width="12.85546875" bestFit="1" customWidth="1"/>
    <col min="2058" max="2058" width="11.28515625" bestFit="1" customWidth="1"/>
    <col min="2303" max="2303" width="21.5703125" customWidth="1"/>
    <col min="2304" max="2304" width="14.28515625" customWidth="1"/>
    <col min="2305" max="2305" width="14.85546875" customWidth="1"/>
    <col min="2306" max="2307" width="14.28515625" customWidth="1"/>
    <col min="2308" max="2308" width="14.140625" customWidth="1"/>
    <col min="2309" max="2309" width="14.28515625" customWidth="1"/>
    <col min="2310" max="2310" width="14" customWidth="1"/>
    <col min="2311" max="2312" width="14.28515625" customWidth="1"/>
    <col min="2313" max="2313" width="12.85546875" bestFit="1" customWidth="1"/>
    <col min="2314" max="2314" width="11.28515625" bestFit="1" customWidth="1"/>
    <col min="2559" max="2559" width="21.5703125" customWidth="1"/>
    <col min="2560" max="2560" width="14.28515625" customWidth="1"/>
    <col min="2561" max="2561" width="14.85546875" customWidth="1"/>
    <col min="2562" max="2563" width="14.28515625" customWidth="1"/>
    <col min="2564" max="2564" width="14.140625" customWidth="1"/>
    <col min="2565" max="2565" width="14.28515625" customWidth="1"/>
    <col min="2566" max="2566" width="14" customWidth="1"/>
    <col min="2567" max="2568" width="14.28515625" customWidth="1"/>
    <col min="2569" max="2569" width="12.85546875" bestFit="1" customWidth="1"/>
    <col min="2570" max="2570" width="11.28515625" bestFit="1" customWidth="1"/>
    <col min="2815" max="2815" width="21.5703125" customWidth="1"/>
    <col min="2816" max="2816" width="14.28515625" customWidth="1"/>
    <col min="2817" max="2817" width="14.85546875" customWidth="1"/>
    <col min="2818" max="2819" width="14.28515625" customWidth="1"/>
    <col min="2820" max="2820" width="14.140625" customWidth="1"/>
    <col min="2821" max="2821" width="14.28515625" customWidth="1"/>
    <col min="2822" max="2822" width="14" customWidth="1"/>
    <col min="2823" max="2824" width="14.28515625" customWidth="1"/>
    <col min="2825" max="2825" width="12.85546875" bestFit="1" customWidth="1"/>
    <col min="2826" max="2826" width="11.28515625" bestFit="1" customWidth="1"/>
    <col min="3071" max="3071" width="21.5703125" customWidth="1"/>
    <col min="3072" max="3072" width="14.28515625" customWidth="1"/>
    <col min="3073" max="3073" width="14.85546875" customWidth="1"/>
    <col min="3074" max="3075" width="14.28515625" customWidth="1"/>
    <col min="3076" max="3076" width="14.140625" customWidth="1"/>
    <col min="3077" max="3077" width="14.28515625" customWidth="1"/>
    <col min="3078" max="3078" width="14" customWidth="1"/>
    <col min="3079" max="3080" width="14.28515625" customWidth="1"/>
    <col min="3081" max="3081" width="12.85546875" bestFit="1" customWidth="1"/>
    <col min="3082" max="3082" width="11.28515625" bestFit="1" customWidth="1"/>
    <col min="3327" max="3327" width="21.5703125" customWidth="1"/>
    <col min="3328" max="3328" width="14.28515625" customWidth="1"/>
    <col min="3329" max="3329" width="14.85546875" customWidth="1"/>
    <col min="3330" max="3331" width="14.28515625" customWidth="1"/>
    <col min="3332" max="3332" width="14.140625" customWidth="1"/>
    <col min="3333" max="3333" width="14.28515625" customWidth="1"/>
    <col min="3334" max="3334" width="14" customWidth="1"/>
    <col min="3335" max="3336" width="14.28515625" customWidth="1"/>
    <col min="3337" max="3337" width="12.85546875" bestFit="1" customWidth="1"/>
    <col min="3338" max="3338" width="11.28515625" bestFit="1" customWidth="1"/>
    <col min="3583" max="3583" width="21.5703125" customWidth="1"/>
    <col min="3584" max="3584" width="14.28515625" customWidth="1"/>
    <col min="3585" max="3585" width="14.85546875" customWidth="1"/>
    <col min="3586" max="3587" width="14.28515625" customWidth="1"/>
    <col min="3588" max="3588" width="14.140625" customWidth="1"/>
    <col min="3589" max="3589" width="14.28515625" customWidth="1"/>
    <col min="3590" max="3590" width="14" customWidth="1"/>
    <col min="3591" max="3592" width="14.28515625" customWidth="1"/>
    <col min="3593" max="3593" width="12.85546875" bestFit="1" customWidth="1"/>
    <col min="3594" max="3594" width="11.28515625" bestFit="1" customWidth="1"/>
    <col min="3839" max="3839" width="21.5703125" customWidth="1"/>
    <col min="3840" max="3840" width="14.28515625" customWidth="1"/>
    <col min="3841" max="3841" width="14.85546875" customWidth="1"/>
    <col min="3842" max="3843" width="14.28515625" customWidth="1"/>
    <col min="3844" max="3844" width="14.140625" customWidth="1"/>
    <col min="3845" max="3845" width="14.28515625" customWidth="1"/>
    <col min="3846" max="3846" width="14" customWidth="1"/>
    <col min="3847" max="3848" width="14.28515625" customWidth="1"/>
    <col min="3849" max="3849" width="12.85546875" bestFit="1" customWidth="1"/>
    <col min="3850" max="3850" width="11.28515625" bestFit="1" customWidth="1"/>
    <col min="4095" max="4095" width="21.5703125" customWidth="1"/>
    <col min="4096" max="4096" width="14.28515625" customWidth="1"/>
    <col min="4097" max="4097" width="14.85546875" customWidth="1"/>
    <col min="4098" max="4099" width="14.28515625" customWidth="1"/>
    <col min="4100" max="4100" width="14.140625" customWidth="1"/>
    <col min="4101" max="4101" width="14.28515625" customWidth="1"/>
    <col min="4102" max="4102" width="14" customWidth="1"/>
    <col min="4103" max="4104" width="14.28515625" customWidth="1"/>
    <col min="4105" max="4105" width="12.85546875" bestFit="1" customWidth="1"/>
    <col min="4106" max="4106" width="11.28515625" bestFit="1" customWidth="1"/>
    <col min="4351" max="4351" width="21.5703125" customWidth="1"/>
    <col min="4352" max="4352" width="14.28515625" customWidth="1"/>
    <col min="4353" max="4353" width="14.85546875" customWidth="1"/>
    <col min="4354" max="4355" width="14.28515625" customWidth="1"/>
    <col min="4356" max="4356" width="14.140625" customWidth="1"/>
    <col min="4357" max="4357" width="14.28515625" customWidth="1"/>
    <col min="4358" max="4358" width="14" customWidth="1"/>
    <col min="4359" max="4360" width="14.28515625" customWidth="1"/>
    <col min="4361" max="4361" width="12.85546875" bestFit="1" customWidth="1"/>
    <col min="4362" max="4362" width="11.28515625" bestFit="1" customWidth="1"/>
    <col min="4607" max="4607" width="21.5703125" customWidth="1"/>
    <col min="4608" max="4608" width="14.28515625" customWidth="1"/>
    <col min="4609" max="4609" width="14.85546875" customWidth="1"/>
    <col min="4610" max="4611" width="14.28515625" customWidth="1"/>
    <col min="4612" max="4612" width="14.140625" customWidth="1"/>
    <col min="4613" max="4613" width="14.28515625" customWidth="1"/>
    <col min="4614" max="4614" width="14" customWidth="1"/>
    <col min="4615" max="4616" width="14.28515625" customWidth="1"/>
    <col min="4617" max="4617" width="12.85546875" bestFit="1" customWidth="1"/>
    <col min="4618" max="4618" width="11.28515625" bestFit="1" customWidth="1"/>
    <col min="4863" max="4863" width="21.5703125" customWidth="1"/>
    <col min="4864" max="4864" width="14.28515625" customWidth="1"/>
    <col min="4865" max="4865" width="14.85546875" customWidth="1"/>
    <col min="4866" max="4867" width="14.28515625" customWidth="1"/>
    <col min="4868" max="4868" width="14.140625" customWidth="1"/>
    <col min="4869" max="4869" width="14.28515625" customWidth="1"/>
    <col min="4870" max="4870" width="14" customWidth="1"/>
    <col min="4871" max="4872" width="14.28515625" customWidth="1"/>
    <col min="4873" max="4873" width="12.85546875" bestFit="1" customWidth="1"/>
    <col min="4874" max="4874" width="11.28515625" bestFit="1" customWidth="1"/>
    <col min="5119" max="5119" width="21.5703125" customWidth="1"/>
    <col min="5120" max="5120" width="14.28515625" customWidth="1"/>
    <col min="5121" max="5121" width="14.85546875" customWidth="1"/>
    <col min="5122" max="5123" width="14.28515625" customWidth="1"/>
    <col min="5124" max="5124" width="14.140625" customWidth="1"/>
    <col min="5125" max="5125" width="14.28515625" customWidth="1"/>
    <col min="5126" max="5126" width="14" customWidth="1"/>
    <col min="5127" max="5128" width="14.28515625" customWidth="1"/>
    <col min="5129" max="5129" width="12.85546875" bestFit="1" customWidth="1"/>
    <col min="5130" max="5130" width="11.28515625" bestFit="1" customWidth="1"/>
    <col min="5375" max="5375" width="21.5703125" customWidth="1"/>
    <col min="5376" max="5376" width="14.28515625" customWidth="1"/>
    <col min="5377" max="5377" width="14.85546875" customWidth="1"/>
    <col min="5378" max="5379" width="14.28515625" customWidth="1"/>
    <col min="5380" max="5380" width="14.140625" customWidth="1"/>
    <col min="5381" max="5381" width="14.28515625" customWidth="1"/>
    <col min="5382" max="5382" width="14" customWidth="1"/>
    <col min="5383" max="5384" width="14.28515625" customWidth="1"/>
    <col min="5385" max="5385" width="12.85546875" bestFit="1" customWidth="1"/>
    <col min="5386" max="5386" width="11.28515625" bestFit="1" customWidth="1"/>
    <col min="5631" max="5631" width="21.5703125" customWidth="1"/>
    <col min="5632" max="5632" width="14.28515625" customWidth="1"/>
    <col min="5633" max="5633" width="14.85546875" customWidth="1"/>
    <col min="5634" max="5635" width="14.28515625" customWidth="1"/>
    <col min="5636" max="5636" width="14.140625" customWidth="1"/>
    <col min="5637" max="5637" width="14.28515625" customWidth="1"/>
    <col min="5638" max="5638" width="14" customWidth="1"/>
    <col min="5639" max="5640" width="14.28515625" customWidth="1"/>
    <col min="5641" max="5641" width="12.85546875" bestFit="1" customWidth="1"/>
    <col min="5642" max="5642" width="11.28515625" bestFit="1" customWidth="1"/>
    <col min="5887" max="5887" width="21.5703125" customWidth="1"/>
    <col min="5888" max="5888" width="14.28515625" customWidth="1"/>
    <col min="5889" max="5889" width="14.85546875" customWidth="1"/>
    <col min="5890" max="5891" width="14.28515625" customWidth="1"/>
    <col min="5892" max="5892" width="14.140625" customWidth="1"/>
    <col min="5893" max="5893" width="14.28515625" customWidth="1"/>
    <col min="5894" max="5894" width="14" customWidth="1"/>
    <col min="5895" max="5896" width="14.28515625" customWidth="1"/>
    <col min="5897" max="5897" width="12.85546875" bestFit="1" customWidth="1"/>
    <col min="5898" max="5898" width="11.28515625" bestFit="1" customWidth="1"/>
    <col min="6143" max="6143" width="21.5703125" customWidth="1"/>
    <col min="6144" max="6144" width="14.28515625" customWidth="1"/>
    <col min="6145" max="6145" width="14.85546875" customWidth="1"/>
    <col min="6146" max="6147" width="14.28515625" customWidth="1"/>
    <col min="6148" max="6148" width="14.140625" customWidth="1"/>
    <col min="6149" max="6149" width="14.28515625" customWidth="1"/>
    <col min="6150" max="6150" width="14" customWidth="1"/>
    <col min="6151" max="6152" width="14.28515625" customWidth="1"/>
    <col min="6153" max="6153" width="12.85546875" bestFit="1" customWidth="1"/>
    <col min="6154" max="6154" width="11.28515625" bestFit="1" customWidth="1"/>
    <col min="6399" max="6399" width="21.5703125" customWidth="1"/>
    <col min="6400" max="6400" width="14.28515625" customWidth="1"/>
    <col min="6401" max="6401" width="14.85546875" customWidth="1"/>
    <col min="6402" max="6403" width="14.28515625" customWidth="1"/>
    <col min="6404" max="6404" width="14.140625" customWidth="1"/>
    <col min="6405" max="6405" width="14.28515625" customWidth="1"/>
    <col min="6406" max="6406" width="14" customWidth="1"/>
    <col min="6407" max="6408" width="14.28515625" customWidth="1"/>
    <col min="6409" max="6409" width="12.85546875" bestFit="1" customWidth="1"/>
    <col min="6410" max="6410" width="11.28515625" bestFit="1" customWidth="1"/>
    <col min="6655" max="6655" width="21.5703125" customWidth="1"/>
    <col min="6656" max="6656" width="14.28515625" customWidth="1"/>
    <col min="6657" max="6657" width="14.85546875" customWidth="1"/>
    <col min="6658" max="6659" width="14.28515625" customWidth="1"/>
    <col min="6660" max="6660" width="14.140625" customWidth="1"/>
    <col min="6661" max="6661" width="14.28515625" customWidth="1"/>
    <col min="6662" max="6662" width="14" customWidth="1"/>
    <col min="6663" max="6664" width="14.28515625" customWidth="1"/>
    <col min="6665" max="6665" width="12.85546875" bestFit="1" customWidth="1"/>
    <col min="6666" max="6666" width="11.28515625" bestFit="1" customWidth="1"/>
    <col min="6911" max="6911" width="21.5703125" customWidth="1"/>
    <col min="6912" max="6912" width="14.28515625" customWidth="1"/>
    <col min="6913" max="6913" width="14.85546875" customWidth="1"/>
    <col min="6914" max="6915" width="14.28515625" customWidth="1"/>
    <col min="6916" max="6916" width="14.140625" customWidth="1"/>
    <col min="6917" max="6917" width="14.28515625" customWidth="1"/>
    <col min="6918" max="6918" width="14" customWidth="1"/>
    <col min="6919" max="6920" width="14.28515625" customWidth="1"/>
    <col min="6921" max="6921" width="12.85546875" bestFit="1" customWidth="1"/>
    <col min="6922" max="6922" width="11.28515625" bestFit="1" customWidth="1"/>
    <col min="7167" max="7167" width="21.5703125" customWidth="1"/>
    <col min="7168" max="7168" width="14.28515625" customWidth="1"/>
    <col min="7169" max="7169" width="14.85546875" customWidth="1"/>
    <col min="7170" max="7171" width="14.28515625" customWidth="1"/>
    <col min="7172" max="7172" width="14.140625" customWidth="1"/>
    <col min="7173" max="7173" width="14.28515625" customWidth="1"/>
    <col min="7174" max="7174" width="14" customWidth="1"/>
    <col min="7175" max="7176" width="14.28515625" customWidth="1"/>
    <col min="7177" max="7177" width="12.85546875" bestFit="1" customWidth="1"/>
    <col min="7178" max="7178" width="11.28515625" bestFit="1" customWidth="1"/>
    <col min="7423" max="7423" width="21.5703125" customWidth="1"/>
    <col min="7424" max="7424" width="14.28515625" customWidth="1"/>
    <col min="7425" max="7425" width="14.85546875" customWidth="1"/>
    <col min="7426" max="7427" width="14.28515625" customWidth="1"/>
    <col min="7428" max="7428" width="14.140625" customWidth="1"/>
    <col min="7429" max="7429" width="14.28515625" customWidth="1"/>
    <col min="7430" max="7430" width="14" customWidth="1"/>
    <col min="7431" max="7432" width="14.28515625" customWidth="1"/>
    <col min="7433" max="7433" width="12.85546875" bestFit="1" customWidth="1"/>
    <col min="7434" max="7434" width="11.28515625" bestFit="1" customWidth="1"/>
    <col min="7679" max="7679" width="21.5703125" customWidth="1"/>
    <col min="7680" max="7680" width="14.28515625" customWidth="1"/>
    <col min="7681" max="7681" width="14.85546875" customWidth="1"/>
    <col min="7682" max="7683" width="14.28515625" customWidth="1"/>
    <col min="7684" max="7684" width="14.140625" customWidth="1"/>
    <col min="7685" max="7685" width="14.28515625" customWidth="1"/>
    <col min="7686" max="7686" width="14" customWidth="1"/>
    <col min="7687" max="7688" width="14.28515625" customWidth="1"/>
    <col min="7689" max="7689" width="12.85546875" bestFit="1" customWidth="1"/>
    <col min="7690" max="7690" width="11.28515625" bestFit="1" customWidth="1"/>
    <col min="7935" max="7935" width="21.5703125" customWidth="1"/>
    <col min="7936" max="7936" width="14.28515625" customWidth="1"/>
    <col min="7937" max="7937" width="14.85546875" customWidth="1"/>
    <col min="7938" max="7939" width="14.28515625" customWidth="1"/>
    <col min="7940" max="7940" width="14.140625" customWidth="1"/>
    <col min="7941" max="7941" width="14.28515625" customWidth="1"/>
    <col min="7942" max="7942" width="14" customWidth="1"/>
    <col min="7943" max="7944" width="14.28515625" customWidth="1"/>
    <col min="7945" max="7945" width="12.85546875" bestFit="1" customWidth="1"/>
    <col min="7946" max="7946" width="11.28515625" bestFit="1" customWidth="1"/>
    <col min="8191" max="8191" width="21.5703125" customWidth="1"/>
    <col min="8192" max="8192" width="14.28515625" customWidth="1"/>
    <col min="8193" max="8193" width="14.85546875" customWidth="1"/>
    <col min="8194" max="8195" width="14.28515625" customWidth="1"/>
    <col min="8196" max="8196" width="14.140625" customWidth="1"/>
    <col min="8197" max="8197" width="14.28515625" customWidth="1"/>
    <col min="8198" max="8198" width="14" customWidth="1"/>
    <col min="8199" max="8200" width="14.28515625" customWidth="1"/>
    <col min="8201" max="8201" width="12.85546875" bestFit="1" customWidth="1"/>
    <col min="8202" max="8202" width="11.28515625" bestFit="1" customWidth="1"/>
    <col min="8447" max="8447" width="21.5703125" customWidth="1"/>
    <col min="8448" max="8448" width="14.28515625" customWidth="1"/>
    <col min="8449" max="8449" width="14.85546875" customWidth="1"/>
    <col min="8450" max="8451" width="14.28515625" customWidth="1"/>
    <col min="8452" max="8452" width="14.140625" customWidth="1"/>
    <col min="8453" max="8453" width="14.28515625" customWidth="1"/>
    <col min="8454" max="8454" width="14" customWidth="1"/>
    <col min="8455" max="8456" width="14.28515625" customWidth="1"/>
    <col min="8457" max="8457" width="12.85546875" bestFit="1" customWidth="1"/>
    <col min="8458" max="8458" width="11.28515625" bestFit="1" customWidth="1"/>
    <col min="8703" max="8703" width="21.5703125" customWidth="1"/>
    <col min="8704" max="8704" width="14.28515625" customWidth="1"/>
    <col min="8705" max="8705" width="14.85546875" customWidth="1"/>
    <col min="8706" max="8707" width="14.28515625" customWidth="1"/>
    <col min="8708" max="8708" width="14.140625" customWidth="1"/>
    <col min="8709" max="8709" width="14.28515625" customWidth="1"/>
    <col min="8710" max="8710" width="14" customWidth="1"/>
    <col min="8711" max="8712" width="14.28515625" customWidth="1"/>
    <col min="8713" max="8713" width="12.85546875" bestFit="1" customWidth="1"/>
    <col min="8714" max="8714" width="11.28515625" bestFit="1" customWidth="1"/>
    <col min="8959" max="8959" width="21.5703125" customWidth="1"/>
    <col min="8960" max="8960" width="14.28515625" customWidth="1"/>
    <col min="8961" max="8961" width="14.85546875" customWidth="1"/>
    <col min="8962" max="8963" width="14.28515625" customWidth="1"/>
    <col min="8964" max="8964" width="14.140625" customWidth="1"/>
    <col min="8965" max="8965" width="14.28515625" customWidth="1"/>
    <col min="8966" max="8966" width="14" customWidth="1"/>
    <col min="8967" max="8968" width="14.28515625" customWidth="1"/>
    <col min="8969" max="8969" width="12.85546875" bestFit="1" customWidth="1"/>
    <col min="8970" max="8970" width="11.28515625" bestFit="1" customWidth="1"/>
    <col min="9215" max="9215" width="21.5703125" customWidth="1"/>
    <col min="9216" max="9216" width="14.28515625" customWidth="1"/>
    <col min="9217" max="9217" width="14.85546875" customWidth="1"/>
    <col min="9218" max="9219" width="14.28515625" customWidth="1"/>
    <col min="9220" max="9220" width="14.140625" customWidth="1"/>
    <col min="9221" max="9221" width="14.28515625" customWidth="1"/>
    <col min="9222" max="9222" width="14" customWidth="1"/>
    <col min="9223" max="9224" width="14.28515625" customWidth="1"/>
    <col min="9225" max="9225" width="12.85546875" bestFit="1" customWidth="1"/>
    <col min="9226" max="9226" width="11.28515625" bestFit="1" customWidth="1"/>
    <col min="9471" max="9471" width="21.5703125" customWidth="1"/>
    <col min="9472" max="9472" width="14.28515625" customWidth="1"/>
    <col min="9473" max="9473" width="14.85546875" customWidth="1"/>
    <col min="9474" max="9475" width="14.28515625" customWidth="1"/>
    <col min="9476" max="9476" width="14.140625" customWidth="1"/>
    <col min="9477" max="9477" width="14.28515625" customWidth="1"/>
    <col min="9478" max="9478" width="14" customWidth="1"/>
    <col min="9479" max="9480" width="14.28515625" customWidth="1"/>
    <col min="9481" max="9481" width="12.85546875" bestFit="1" customWidth="1"/>
    <col min="9482" max="9482" width="11.28515625" bestFit="1" customWidth="1"/>
    <col min="9727" max="9727" width="21.5703125" customWidth="1"/>
    <col min="9728" max="9728" width="14.28515625" customWidth="1"/>
    <col min="9729" max="9729" width="14.85546875" customWidth="1"/>
    <col min="9730" max="9731" width="14.28515625" customWidth="1"/>
    <col min="9732" max="9732" width="14.140625" customWidth="1"/>
    <col min="9733" max="9733" width="14.28515625" customWidth="1"/>
    <col min="9734" max="9734" width="14" customWidth="1"/>
    <col min="9735" max="9736" width="14.28515625" customWidth="1"/>
    <col min="9737" max="9737" width="12.85546875" bestFit="1" customWidth="1"/>
    <col min="9738" max="9738" width="11.28515625" bestFit="1" customWidth="1"/>
    <col min="9983" max="9983" width="21.5703125" customWidth="1"/>
    <col min="9984" max="9984" width="14.28515625" customWidth="1"/>
    <col min="9985" max="9985" width="14.85546875" customWidth="1"/>
    <col min="9986" max="9987" width="14.28515625" customWidth="1"/>
    <col min="9988" max="9988" width="14.140625" customWidth="1"/>
    <col min="9989" max="9989" width="14.28515625" customWidth="1"/>
    <col min="9990" max="9990" width="14" customWidth="1"/>
    <col min="9991" max="9992" width="14.28515625" customWidth="1"/>
    <col min="9993" max="9993" width="12.85546875" bestFit="1" customWidth="1"/>
    <col min="9994" max="9994" width="11.28515625" bestFit="1" customWidth="1"/>
    <col min="10239" max="10239" width="21.5703125" customWidth="1"/>
    <col min="10240" max="10240" width="14.28515625" customWidth="1"/>
    <col min="10241" max="10241" width="14.85546875" customWidth="1"/>
    <col min="10242" max="10243" width="14.28515625" customWidth="1"/>
    <col min="10244" max="10244" width="14.140625" customWidth="1"/>
    <col min="10245" max="10245" width="14.28515625" customWidth="1"/>
    <col min="10246" max="10246" width="14" customWidth="1"/>
    <col min="10247" max="10248" width="14.28515625" customWidth="1"/>
    <col min="10249" max="10249" width="12.85546875" bestFit="1" customWidth="1"/>
    <col min="10250" max="10250" width="11.28515625" bestFit="1" customWidth="1"/>
    <col min="10495" max="10495" width="21.5703125" customWidth="1"/>
    <col min="10496" max="10496" width="14.28515625" customWidth="1"/>
    <col min="10497" max="10497" width="14.85546875" customWidth="1"/>
    <col min="10498" max="10499" width="14.28515625" customWidth="1"/>
    <col min="10500" max="10500" width="14.140625" customWidth="1"/>
    <col min="10501" max="10501" width="14.28515625" customWidth="1"/>
    <col min="10502" max="10502" width="14" customWidth="1"/>
    <col min="10503" max="10504" width="14.28515625" customWidth="1"/>
    <col min="10505" max="10505" width="12.85546875" bestFit="1" customWidth="1"/>
    <col min="10506" max="10506" width="11.28515625" bestFit="1" customWidth="1"/>
    <col min="10751" max="10751" width="21.5703125" customWidth="1"/>
    <col min="10752" max="10752" width="14.28515625" customWidth="1"/>
    <col min="10753" max="10753" width="14.85546875" customWidth="1"/>
    <col min="10754" max="10755" width="14.28515625" customWidth="1"/>
    <col min="10756" max="10756" width="14.140625" customWidth="1"/>
    <col min="10757" max="10757" width="14.28515625" customWidth="1"/>
    <col min="10758" max="10758" width="14" customWidth="1"/>
    <col min="10759" max="10760" width="14.28515625" customWidth="1"/>
    <col min="10761" max="10761" width="12.85546875" bestFit="1" customWidth="1"/>
    <col min="10762" max="10762" width="11.28515625" bestFit="1" customWidth="1"/>
    <col min="11007" max="11007" width="21.5703125" customWidth="1"/>
    <col min="11008" max="11008" width="14.28515625" customWidth="1"/>
    <col min="11009" max="11009" width="14.85546875" customWidth="1"/>
    <col min="11010" max="11011" width="14.28515625" customWidth="1"/>
    <col min="11012" max="11012" width="14.140625" customWidth="1"/>
    <col min="11013" max="11013" width="14.28515625" customWidth="1"/>
    <col min="11014" max="11014" width="14" customWidth="1"/>
    <col min="11015" max="11016" width="14.28515625" customWidth="1"/>
    <col min="11017" max="11017" width="12.85546875" bestFit="1" customWidth="1"/>
    <col min="11018" max="11018" width="11.28515625" bestFit="1" customWidth="1"/>
    <col min="11263" max="11263" width="21.5703125" customWidth="1"/>
    <col min="11264" max="11264" width="14.28515625" customWidth="1"/>
    <col min="11265" max="11265" width="14.85546875" customWidth="1"/>
    <col min="11266" max="11267" width="14.28515625" customWidth="1"/>
    <col min="11268" max="11268" width="14.140625" customWidth="1"/>
    <col min="11269" max="11269" width="14.28515625" customWidth="1"/>
    <col min="11270" max="11270" width="14" customWidth="1"/>
    <col min="11271" max="11272" width="14.28515625" customWidth="1"/>
    <col min="11273" max="11273" width="12.85546875" bestFit="1" customWidth="1"/>
    <col min="11274" max="11274" width="11.28515625" bestFit="1" customWidth="1"/>
    <col min="11519" max="11519" width="21.5703125" customWidth="1"/>
    <col min="11520" max="11520" width="14.28515625" customWidth="1"/>
    <col min="11521" max="11521" width="14.85546875" customWidth="1"/>
    <col min="11522" max="11523" width="14.28515625" customWidth="1"/>
    <col min="11524" max="11524" width="14.140625" customWidth="1"/>
    <col min="11525" max="11525" width="14.28515625" customWidth="1"/>
    <col min="11526" max="11526" width="14" customWidth="1"/>
    <col min="11527" max="11528" width="14.28515625" customWidth="1"/>
    <col min="11529" max="11529" width="12.85546875" bestFit="1" customWidth="1"/>
    <col min="11530" max="11530" width="11.28515625" bestFit="1" customWidth="1"/>
    <col min="11775" max="11775" width="21.5703125" customWidth="1"/>
    <col min="11776" max="11776" width="14.28515625" customWidth="1"/>
    <col min="11777" max="11777" width="14.85546875" customWidth="1"/>
    <col min="11778" max="11779" width="14.28515625" customWidth="1"/>
    <col min="11780" max="11780" width="14.140625" customWidth="1"/>
    <col min="11781" max="11781" width="14.28515625" customWidth="1"/>
    <col min="11782" max="11782" width="14" customWidth="1"/>
    <col min="11783" max="11784" width="14.28515625" customWidth="1"/>
    <col min="11785" max="11785" width="12.85546875" bestFit="1" customWidth="1"/>
    <col min="11786" max="11786" width="11.28515625" bestFit="1" customWidth="1"/>
    <col min="12031" max="12031" width="21.5703125" customWidth="1"/>
    <col min="12032" max="12032" width="14.28515625" customWidth="1"/>
    <col min="12033" max="12033" width="14.85546875" customWidth="1"/>
    <col min="12034" max="12035" width="14.28515625" customWidth="1"/>
    <col min="12036" max="12036" width="14.140625" customWidth="1"/>
    <col min="12037" max="12037" width="14.28515625" customWidth="1"/>
    <col min="12038" max="12038" width="14" customWidth="1"/>
    <col min="12039" max="12040" width="14.28515625" customWidth="1"/>
    <col min="12041" max="12041" width="12.85546875" bestFit="1" customWidth="1"/>
    <col min="12042" max="12042" width="11.28515625" bestFit="1" customWidth="1"/>
    <col min="12287" max="12287" width="21.5703125" customWidth="1"/>
    <col min="12288" max="12288" width="14.28515625" customWidth="1"/>
    <col min="12289" max="12289" width="14.85546875" customWidth="1"/>
    <col min="12290" max="12291" width="14.28515625" customWidth="1"/>
    <col min="12292" max="12292" width="14.140625" customWidth="1"/>
    <col min="12293" max="12293" width="14.28515625" customWidth="1"/>
    <col min="12294" max="12294" width="14" customWidth="1"/>
    <col min="12295" max="12296" width="14.28515625" customWidth="1"/>
    <col min="12297" max="12297" width="12.85546875" bestFit="1" customWidth="1"/>
    <col min="12298" max="12298" width="11.28515625" bestFit="1" customWidth="1"/>
    <col min="12543" max="12543" width="21.5703125" customWidth="1"/>
    <col min="12544" max="12544" width="14.28515625" customWidth="1"/>
    <col min="12545" max="12545" width="14.85546875" customWidth="1"/>
    <col min="12546" max="12547" width="14.28515625" customWidth="1"/>
    <col min="12548" max="12548" width="14.140625" customWidth="1"/>
    <col min="12549" max="12549" width="14.28515625" customWidth="1"/>
    <col min="12550" max="12550" width="14" customWidth="1"/>
    <col min="12551" max="12552" width="14.28515625" customWidth="1"/>
    <col min="12553" max="12553" width="12.85546875" bestFit="1" customWidth="1"/>
    <col min="12554" max="12554" width="11.28515625" bestFit="1" customWidth="1"/>
    <col min="12799" max="12799" width="21.5703125" customWidth="1"/>
    <col min="12800" max="12800" width="14.28515625" customWidth="1"/>
    <col min="12801" max="12801" width="14.85546875" customWidth="1"/>
    <col min="12802" max="12803" width="14.28515625" customWidth="1"/>
    <col min="12804" max="12804" width="14.140625" customWidth="1"/>
    <col min="12805" max="12805" width="14.28515625" customWidth="1"/>
    <col min="12806" max="12806" width="14" customWidth="1"/>
    <col min="12807" max="12808" width="14.28515625" customWidth="1"/>
    <col min="12809" max="12809" width="12.85546875" bestFit="1" customWidth="1"/>
    <col min="12810" max="12810" width="11.28515625" bestFit="1" customWidth="1"/>
    <col min="13055" max="13055" width="21.5703125" customWidth="1"/>
    <col min="13056" max="13056" width="14.28515625" customWidth="1"/>
    <col min="13057" max="13057" width="14.85546875" customWidth="1"/>
    <col min="13058" max="13059" width="14.28515625" customWidth="1"/>
    <col min="13060" max="13060" width="14.140625" customWidth="1"/>
    <col min="13061" max="13061" width="14.28515625" customWidth="1"/>
    <col min="13062" max="13062" width="14" customWidth="1"/>
    <col min="13063" max="13064" width="14.28515625" customWidth="1"/>
    <col min="13065" max="13065" width="12.85546875" bestFit="1" customWidth="1"/>
    <col min="13066" max="13066" width="11.28515625" bestFit="1" customWidth="1"/>
    <col min="13311" max="13311" width="21.5703125" customWidth="1"/>
    <col min="13312" max="13312" width="14.28515625" customWidth="1"/>
    <col min="13313" max="13313" width="14.85546875" customWidth="1"/>
    <col min="13314" max="13315" width="14.28515625" customWidth="1"/>
    <col min="13316" max="13316" width="14.140625" customWidth="1"/>
    <col min="13317" max="13317" width="14.28515625" customWidth="1"/>
    <col min="13318" max="13318" width="14" customWidth="1"/>
    <col min="13319" max="13320" width="14.28515625" customWidth="1"/>
    <col min="13321" max="13321" width="12.85546875" bestFit="1" customWidth="1"/>
    <col min="13322" max="13322" width="11.28515625" bestFit="1" customWidth="1"/>
    <col min="13567" max="13567" width="21.5703125" customWidth="1"/>
    <col min="13568" max="13568" width="14.28515625" customWidth="1"/>
    <col min="13569" max="13569" width="14.85546875" customWidth="1"/>
    <col min="13570" max="13571" width="14.28515625" customWidth="1"/>
    <col min="13572" max="13572" width="14.140625" customWidth="1"/>
    <col min="13573" max="13573" width="14.28515625" customWidth="1"/>
    <col min="13574" max="13574" width="14" customWidth="1"/>
    <col min="13575" max="13576" width="14.28515625" customWidth="1"/>
    <col min="13577" max="13577" width="12.85546875" bestFit="1" customWidth="1"/>
    <col min="13578" max="13578" width="11.28515625" bestFit="1" customWidth="1"/>
    <col min="13823" max="13823" width="21.5703125" customWidth="1"/>
    <col min="13824" max="13824" width="14.28515625" customWidth="1"/>
    <col min="13825" max="13825" width="14.85546875" customWidth="1"/>
    <col min="13826" max="13827" width="14.28515625" customWidth="1"/>
    <col min="13828" max="13828" width="14.140625" customWidth="1"/>
    <col min="13829" max="13829" width="14.28515625" customWidth="1"/>
    <col min="13830" max="13830" width="14" customWidth="1"/>
    <col min="13831" max="13832" width="14.28515625" customWidth="1"/>
    <col min="13833" max="13833" width="12.85546875" bestFit="1" customWidth="1"/>
    <col min="13834" max="13834" width="11.28515625" bestFit="1" customWidth="1"/>
    <col min="14079" max="14079" width="21.5703125" customWidth="1"/>
    <col min="14080" max="14080" width="14.28515625" customWidth="1"/>
    <col min="14081" max="14081" width="14.85546875" customWidth="1"/>
    <col min="14082" max="14083" width="14.28515625" customWidth="1"/>
    <col min="14084" max="14084" width="14.140625" customWidth="1"/>
    <col min="14085" max="14085" width="14.28515625" customWidth="1"/>
    <col min="14086" max="14086" width="14" customWidth="1"/>
    <col min="14087" max="14088" width="14.28515625" customWidth="1"/>
    <col min="14089" max="14089" width="12.85546875" bestFit="1" customWidth="1"/>
    <col min="14090" max="14090" width="11.28515625" bestFit="1" customWidth="1"/>
    <col min="14335" max="14335" width="21.5703125" customWidth="1"/>
    <col min="14336" max="14336" width="14.28515625" customWidth="1"/>
    <col min="14337" max="14337" width="14.85546875" customWidth="1"/>
    <col min="14338" max="14339" width="14.28515625" customWidth="1"/>
    <col min="14340" max="14340" width="14.140625" customWidth="1"/>
    <col min="14341" max="14341" width="14.28515625" customWidth="1"/>
    <col min="14342" max="14342" width="14" customWidth="1"/>
    <col min="14343" max="14344" width="14.28515625" customWidth="1"/>
    <col min="14345" max="14345" width="12.85546875" bestFit="1" customWidth="1"/>
    <col min="14346" max="14346" width="11.28515625" bestFit="1" customWidth="1"/>
    <col min="14591" max="14591" width="21.5703125" customWidth="1"/>
    <col min="14592" max="14592" width="14.28515625" customWidth="1"/>
    <col min="14593" max="14593" width="14.85546875" customWidth="1"/>
    <col min="14594" max="14595" width="14.28515625" customWidth="1"/>
    <col min="14596" max="14596" width="14.140625" customWidth="1"/>
    <col min="14597" max="14597" width="14.28515625" customWidth="1"/>
    <col min="14598" max="14598" width="14" customWidth="1"/>
    <col min="14599" max="14600" width="14.28515625" customWidth="1"/>
    <col min="14601" max="14601" width="12.85546875" bestFit="1" customWidth="1"/>
    <col min="14602" max="14602" width="11.28515625" bestFit="1" customWidth="1"/>
    <col min="14847" max="14847" width="21.5703125" customWidth="1"/>
    <col min="14848" max="14848" width="14.28515625" customWidth="1"/>
    <col min="14849" max="14849" width="14.85546875" customWidth="1"/>
    <col min="14850" max="14851" width="14.28515625" customWidth="1"/>
    <col min="14852" max="14852" width="14.140625" customWidth="1"/>
    <col min="14853" max="14853" width="14.28515625" customWidth="1"/>
    <col min="14854" max="14854" width="14" customWidth="1"/>
    <col min="14855" max="14856" width="14.28515625" customWidth="1"/>
    <col min="14857" max="14857" width="12.85546875" bestFit="1" customWidth="1"/>
    <col min="14858" max="14858" width="11.28515625" bestFit="1" customWidth="1"/>
    <col min="15103" max="15103" width="21.5703125" customWidth="1"/>
    <col min="15104" max="15104" width="14.28515625" customWidth="1"/>
    <col min="15105" max="15105" width="14.85546875" customWidth="1"/>
    <col min="15106" max="15107" width="14.28515625" customWidth="1"/>
    <col min="15108" max="15108" width="14.140625" customWidth="1"/>
    <col min="15109" max="15109" width="14.28515625" customWidth="1"/>
    <col min="15110" max="15110" width="14" customWidth="1"/>
    <col min="15111" max="15112" width="14.28515625" customWidth="1"/>
    <col min="15113" max="15113" width="12.85546875" bestFit="1" customWidth="1"/>
    <col min="15114" max="15114" width="11.28515625" bestFit="1" customWidth="1"/>
    <col min="15359" max="15359" width="21.5703125" customWidth="1"/>
    <col min="15360" max="15360" width="14.28515625" customWidth="1"/>
    <col min="15361" max="15361" width="14.85546875" customWidth="1"/>
    <col min="15362" max="15363" width="14.28515625" customWidth="1"/>
    <col min="15364" max="15364" width="14.140625" customWidth="1"/>
    <col min="15365" max="15365" width="14.28515625" customWidth="1"/>
    <col min="15366" max="15366" width="14" customWidth="1"/>
    <col min="15367" max="15368" width="14.28515625" customWidth="1"/>
    <col min="15369" max="15369" width="12.85546875" bestFit="1" customWidth="1"/>
    <col min="15370" max="15370" width="11.28515625" bestFit="1" customWidth="1"/>
    <col min="15615" max="15615" width="21.5703125" customWidth="1"/>
    <col min="15616" max="15616" width="14.28515625" customWidth="1"/>
    <col min="15617" max="15617" width="14.85546875" customWidth="1"/>
    <col min="15618" max="15619" width="14.28515625" customWidth="1"/>
    <col min="15620" max="15620" width="14.140625" customWidth="1"/>
    <col min="15621" max="15621" width="14.28515625" customWidth="1"/>
    <col min="15622" max="15622" width="14" customWidth="1"/>
    <col min="15623" max="15624" width="14.28515625" customWidth="1"/>
    <col min="15625" max="15625" width="12.85546875" bestFit="1" customWidth="1"/>
    <col min="15626" max="15626" width="11.28515625" bestFit="1" customWidth="1"/>
    <col min="15871" max="15871" width="21.5703125" customWidth="1"/>
    <col min="15872" max="15872" width="14.28515625" customWidth="1"/>
    <col min="15873" max="15873" width="14.85546875" customWidth="1"/>
    <col min="15874" max="15875" width="14.28515625" customWidth="1"/>
    <col min="15876" max="15876" width="14.140625" customWidth="1"/>
    <col min="15877" max="15877" width="14.28515625" customWidth="1"/>
    <col min="15878" max="15878" width="14" customWidth="1"/>
    <col min="15879" max="15880" width="14.28515625" customWidth="1"/>
    <col min="15881" max="15881" width="12.85546875" bestFit="1" customWidth="1"/>
    <col min="15882" max="15882" width="11.28515625" bestFit="1" customWidth="1"/>
    <col min="16127" max="16127" width="21.5703125" customWidth="1"/>
    <col min="16128" max="16128" width="14.28515625" customWidth="1"/>
    <col min="16129" max="16129" width="14.85546875" customWidth="1"/>
    <col min="16130" max="16131" width="14.28515625" customWidth="1"/>
    <col min="16132" max="16132" width="14.140625" customWidth="1"/>
    <col min="16133" max="16133" width="14.28515625" customWidth="1"/>
    <col min="16134" max="16134" width="14" customWidth="1"/>
    <col min="16135" max="16136" width="14.28515625" customWidth="1"/>
    <col min="16137" max="16137" width="12.85546875" bestFit="1" customWidth="1"/>
    <col min="16138" max="16138" width="11.28515625" bestFit="1" customWidth="1"/>
  </cols>
  <sheetData>
    <row r="1" spans="1:29" x14ac:dyDescent="0.2">
      <c r="A1" s="1"/>
      <c r="B1" s="1"/>
      <c r="C1" s="1"/>
      <c r="D1" s="1"/>
      <c r="E1" s="1"/>
      <c r="F1" s="1"/>
      <c r="G1" s="748" t="s">
        <v>216</v>
      </c>
      <c r="H1" s="748"/>
      <c r="AC1" s="119"/>
    </row>
    <row r="2" spans="1:29" x14ac:dyDescent="0.2">
      <c r="B2" s="746" t="s">
        <v>0</v>
      </c>
      <c r="C2" s="746"/>
      <c r="D2" s="746"/>
      <c r="E2" s="746"/>
      <c r="F2" s="746"/>
      <c r="G2" s="746"/>
      <c r="H2" s="746"/>
    </row>
    <row r="3" spans="1:29" x14ac:dyDescent="0.2">
      <c r="B3" s="746" t="s">
        <v>604</v>
      </c>
      <c r="C3" s="746"/>
      <c r="D3" s="746"/>
      <c r="E3" s="746"/>
      <c r="F3" s="746"/>
      <c r="G3" s="746"/>
      <c r="H3" s="746"/>
    </row>
    <row r="4" spans="1:29" x14ac:dyDescent="0.2">
      <c r="B4" s="759" t="s">
        <v>605</v>
      </c>
      <c r="C4" s="759"/>
      <c r="D4" s="759"/>
      <c r="E4" s="759"/>
      <c r="F4" s="759"/>
      <c r="G4" s="759"/>
      <c r="H4" s="759"/>
    </row>
    <row r="5" spans="1:29" x14ac:dyDescent="0.2">
      <c r="B5" s="746" t="s">
        <v>83</v>
      </c>
      <c r="C5" s="746"/>
      <c r="D5" s="746"/>
      <c r="E5" s="746"/>
      <c r="F5" s="746"/>
      <c r="G5" s="746"/>
      <c r="H5" s="746"/>
      <c r="I5" s="110"/>
      <c r="J5" s="110"/>
      <c r="K5" s="110"/>
      <c r="L5" s="110"/>
      <c r="M5" s="110"/>
      <c r="N5" s="110"/>
    </row>
    <row r="6" spans="1:29" x14ac:dyDescent="0.2">
      <c r="A6" s="58"/>
      <c r="B6" s="58"/>
      <c r="C6" s="58"/>
      <c r="D6" s="58"/>
      <c r="E6" s="58"/>
      <c r="F6" s="58"/>
      <c r="G6" s="58"/>
      <c r="H6" s="58"/>
      <c r="I6" s="110"/>
      <c r="J6" s="110"/>
      <c r="K6" s="110"/>
      <c r="L6" s="110"/>
      <c r="M6" s="110"/>
      <c r="N6" s="110"/>
    </row>
    <row r="7" spans="1:29" x14ac:dyDescent="0.2">
      <c r="A7" s="58"/>
      <c r="B7" s="58"/>
      <c r="C7" s="58"/>
      <c r="D7" s="58"/>
      <c r="E7" s="58"/>
      <c r="F7" s="58"/>
      <c r="G7" s="58"/>
      <c r="H7" s="58"/>
      <c r="I7" s="110"/>
      <c r="J7" s="110"/>
      <c r="K7" s="110"/>
      <c r="L7" s="110"/>
      <c r="M7" s="110"/>
      <c r="N7" s="110"/>
    </row>
    <row r="8" spans="1:29" ht="30" customHeight="1" x14ac:dyDescent="0.2">
      <c r="A8" s="749" t="s">
        <v>165</v>
      </c>
      <c r="B8" s="743" t="s">
        <v>166</v>
      </c>
      <c r="C8" s="744"/>
      <c r="D8" s="744"/>
      <c r="E8" s="744"/>
      <c r="F8" s="744"/>
      <c r="G8" s="745"/>
      <c r="H8" s="749" t="s">
        <v>167</v>
      </c>
    </row>
    <row r="9" spans="1:29" ht="45" x14ac:dyDescent="0.2">
      <c r="A9" s="755"/>
      <c r="B9" s="51" t="s">
        <v>26</v>
      </c>
      <c r="C9" s="51" t="s">
        <v>168</v>
      </c>
      <c r="D9" s="51" t="s">
        <v>402</v>
      </c>
      <c r="E9" s="53" t="s">
        <v>49</v>
      </c>
      <c r="F9" s="543" t="s">
        <v>473</v>
      </c>
      <c r="G9" s="51" t="s">
        <v>171</v>
      </c>
      <c r="H9" s="755"/>
    </row>
    <row r="10" spans="1:29" ht="22.5" x14ac:dyDescent="0.2">
      <c r="A10" s="427" t="s">
        <v>422</v>
      </c>
      <c r="B10" s="496">
        <v>0</v>
      </c>
      <c r="C10" s="496">
        <v>0</v>
      </c>
      <c r="D10" s="496">
        <v>0</v>
      </c>
      <c r="E10" s="496">
        <f>'26.3'!B26</f>
        <v>0</v>
      </c>
      <c r="F10" s="496">
        <f>'27.6'!B24</f>
        <v>618.5</v>
      </c>
      <c r="G10" s="496">
        <v>0</v>
      </c>
      <c r="H10" s="94">
        <f t="shared" ref="H10:H28" si="0">SUM(B10:G10)</f>
        <v>618.5</v>
      </c>
    </row>
    <row r="11" spans="1:29" ht="22.5" x14ac:dyDescent="0.2">
      <c r="A11" s="169" t="s">
        <v>466</v>
      </c>
      <c r="B11" s="82">
        <f>'23.3'!B24</f>
        <v>16240.370504</v>
      </c>
      <c r="C11" s="82">
        <f>'24.3'!B24</f>
        <v>4865.641431</v>
      </c>
      <c r="D11" s="82">
        <v>0</v>
      </c>
      <c r="E11" s="82">
        <v>0</v>
      </c>
      <c r="F11" s="82">
        <v>0</v>
      </c>
      <c r="G11" s="82">
        <v>0</v>
      </c>
      <c r="H11" s="92">
        <f t="shared" si="0"/>
        <v>21106.011935000002</v>
      </c>
      <c r="I11" s="122"/>
    </row>
    <row r="12" spans="1:29" ht="22.5" x14ac:dyDescent="0.2">
      <c r="A12" s="170" t="s">
        <v>172</v>
      </c>
      <c r="B12" s="81">
        <f>'23.3'!C24</f>
        <v>354.65280000000007</v>
      </c>
      <c r="C12" s="81">
        <f>'24.3'!C24</f>
        <v>50606.747206000007</v>
      </c>
      <c r="D12" s="81">
        <v>0</v>
      </c>
      <c r="E12" s="81">
        <v>0</v>
      </c>
      <c r="F12" s="81">
        <v>0</v>
      </c>
      <c r="G12" s="81">
        <v>0</v>
      </c>
      <c r="H12" s="94">
        <f t="shared" si="0"/>
        <v>50961.400006000011</v>
      </c>
      <c r="I12" s="122"/>
    </row>
    <row r="13" spans="1:29" ht="22.5" x14ac:dyDescent="0.2">
      <c r="A13" s="169" t="s">
        <v>472</v>
      </c>
      <c r="B13" s="82">
        <v>0</v>
      </c>
      <c r="C13" s="82">
        <v>0</v>
      </c>
      <c r="D13" s="82">
        <v>0</v>
      </c>
      <c r="E13" s="82">
        <v>0</v>
      </c>
      <c r="F13" s="82">
        <v>0</v>
      </c>
      <c r="G13" s="82">
        <v>0</v>
      </c>
      <c r="H13" s="92">
        <f t="shared" si="0"/>
        <v>0</v>
      </c>
      <c r="I13" s="122"/>
    </row>
    <row r="14" spans="1:29" ht="22.5" x14ac:dyDescent="0.2">
      <c r="A14" s="170" t="s">
        <v>173</v>
      </c>
      <c r="B14" s="81">
        <v>0</v>
      </c>
      <c r="C14" s="81">
        <f>'24.3'!D24</f>
        <v>0</v>
      </c>
      <c r="D14" s="81">
        <v>0</v>
      </c>
      <c r="E14" s="81">
        <v>0</v>
      </c>
      <c r="F14" s="81">
        <v>0</v>
      </c>
      <c r="G14" s="81">
        <v>0</v>
      </c>
      <c r="H14" s="94">
        <f t="shared" si="0"/>
        <v>0</v>
      </c>
      <c r="I14" s="122"/>
    </row>
    <row r="15" spans="1:29" ht="22.5" x14ac:dyDescent="0.2">
      <c r="A15" s="169" t="s">
        <v>475</v>
      </c>
      <c r="B15" s="82">
        <v>0</v>
      </c>
      <c r="C15" s="82">
        <f>'24.3'!E24</f>
        <v>0</v>
      </c>
      <c r="D15" s="82">
        <v>0</v>
      </c>
      <c r="E15" s="82">
        <v>0</v>
      </c>
      <c r="F15" s="82">
        <v>0</v>
      </c>
      <c r="G15" s="82">
        <v>0</v>
      </c>
      <c r="H15" s="92">
        <f t="shared" si="0"/>
        <v>0</v>
      </c>
      <c r="I15" s="122"/>
    </row>
    <row r="16" spans="1:29" ht="22.5" x14ac:dyDescent="0.2">
      <c r="A16" s="170" t="s">
        <v>476</v>
      </c>
      <c r="B16" s="81">
        <v>0</v>
      </c>
      <c r="C16" s="81">
        <v>0</v>
      </c>
      <c r="D16" s="81">
        <f>'25.3'!B24</f>
        <v>1329.92</v>
      </c>
      <c r="E16" s="81">
        <f>'26.3'!C26</f>
        <v>0</v>
      </c>
      <c r="F16" s="81">
        <v>0</v>
      </c>
      <c r="G16" s="81">
        <v>0</v>
      </c>
      <c r="H16" s="94">
        <f t="shared" si="0"/>
        <v>1329.92</v>
      </c>
      <c r="I16" s="122"/>
    </row>
    <row r="17" spans="1:10" ht="22.5" x14ac:dyDescent="0.2">
      <c r="A17" s="169" t="s">
        <v>477</v>
      </c>
      <c r="B17" s="82">
        <v>0</v>
      </c>
      <c r="C17" s="82">
        <f>'24.3'!F24</f>
        <v>458.47</v>
      </c>
      <c r="D17" s="82">
        <v>0</v>
      </c>
      <c r="E17" s="82">
        <v>0</v>
      </c>
      <c r="F17" s="82">
        <v>0</v>
      </c>
      <c r="G17" s="82">
        <v>0</v>
      </c>
      <c r="H17" s="92">
        <f t="shared" si="0"/>
        <v>458.47</v>
      </c>
      <c r="I17" s="122"/>
    </row>
    <row r="18" spans="1:10" ht="22.5" x14ac:dyDescent="0.2">
      <c r="A18" s="170" t="s">
        <v>174</v>
      </c>
      <c r="B18" s="81">
        <v>0</v>
      </c>
      <c r="C18" s="81">
        <f>'24.3'!G24</f>
        <v>77.099999999999994</v>
      </c>
      <c r="D18" s="81">
        <v>0</v>
      </c>
      <c r="E18" s="81">
        <v>0</v>
      </c>
      <c r="F18" s="81">
        <v>0</v>
      </c>
      <c r="G18" s="81">
        <v>0</v>
      </c>
      <c r="H18" s="94">
        <f t="shared" si="0"/>
        <v>77.099999999999994</v>
      </c>
      <c r="I18" s="122"/>
    </row>
    <row r="19" spans="1:10" ht="22.5" x14ac:dyDescent="0.2">
      <c r="A19" s="171" t="s">
        <v>190</v>
      </c>
      <c r="B19" s="82">
        <f>'23.3'!E24</f>
        <v>225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92">
        <f t="shared" si="0"/>
        <v>225</v>
      </c>
      <c r="I19" s="122"/>
    </row>
    <row r="20" spans="1:10" ht="22.5" x14ac:dyDescent="0.2">
      <c r="A20" s="170" t="s">
        <v>175</v>
      </c>
      <c r="B20" s="81">
        <f>'23.3'!D24</f>
        <v>88.245500000000007</v>
      </c>
      <c r="C20" s="81">
        <f>'24.3'!H24</f>
        <v>133445.63071399997</v>
      </c>
      <c r="D20" s="81">
        <v>0</v>
      </c>
      <c r="E20" s="81">
        <v>0</v>
      </c>
      <c r="F20" s="81">
        <v>0</v>
      </c>
      <c r="G20" s="81">
        <v>0</v>
      </c>
      <c r="H20" s="94">
        <f t="shared" si="0"/>
        <v>133533.87621399996</v>
      </c>
      <c r="I20" s="122"/>
    </row>
    <row r="21" spans="1:10" ht="22.5" x14ac:dyDescent="0.2">
      <c r="A21" s="169" t="s">
        <v>541</v>
      </c>
      <c r="B21" s="82">
        <v>0</v>
      </c>
      <c r="C21" s="82">
        <v>0</v>
      </c>
      <c r="D21" s="82">
        <v>0</v>
      </c>
      <c r="E21" s="82">
        <v>0</v>
      </c>
      <c r="F21" s="82">
        <f>'27.6'!E24</f>
        <v>0</v>
      </c>
      <c r="G21" s="82">
        <v>0</v>
      </c>
      <c r="H21" s="92">
        <f t="shared" si="0"/>
        <v>0</v>
      </c>
      <c r="I21" s="122"/>
    </row>
    <row r="22" spans="1:10" ht="22.5" x14ac:dyDescent="0.2">
      <c r="A22" s="170" t="s">
        <v>176</v>
      </c>
      <c r="B22" s="81">
        <v>0</v>
      </c>
      <c r="C22" s="81">
        <v>0</v>
      </c>
      <c r="D22" s="81">
        <v>0</v>
      </c>
      <c r="E22" s="81">
        <v>0</v>
      </c>
      <c r="F22" s="81">
        <f>'27.6'!D24</f>
        <v>111576.77217100003</v>
      </c>
      <c r="G22" s="81">
        <v>0</v>
      </c>
      <c r="H22" s="94">
        <f t="shared" si="0"/>
        <v>111576.77217100003</v>
      </c>
      <c r="I22" s="122"/>
    </row>
    <row r="23" spans="1:10" ht="22.5" x14ac:dyDescent="0.2">
      <c r="A23" s="169" t="s">
        <v>177</v>
      </c>
      <c r="B23" s="82">
        <v>0</v>
      </c>
      <c r="C23" s="82">
        <f>'24.3'!I24</f>
        <v>339.5</v>
      </c>
      <c r="D23" s="82">
        <v>0</v>
      </c>
      <c r="E23" s="82">
        <f>'26.3'!D26</f>
        <v>671.25</v>
      </c>
      <c r="F23" s="82">
        <v>0</v>
      </c>
      <c r="G23" s="82">
        <v>0</v>
      </c>
      <c r="H23" s="92">
        <f t="shared" si="0"/>
        <v>1010.75</v>
      </c>
      <c r="I23" s="122"/>
    </row>
    <row r="24" spans="1:10" ht="22.5" x14ac:dyDescent="0.2">
      <c r="A24" s="170" t="s">
        <v>478</v>
      </c>
      <c r="B24" s="81">
        <v>0</v>
      </c>
      <c r="C24" s="81">
        <f>'24.3'!J24</f>
        <v>51.29813200000001</v>
      </c>
      <c r="D24" s="81">
        <v>0</v>
      </c>
      <c r="E24" s="81">
        <v>0</v>
      </c>
      <c r="F24" s="81">
        <v>0</v>
      </c>
      <c r="G24" s="81">
        <v>0</v>
      </c>
      <c r="H24" s="94">
        <f t="shared" si="0"/>
        <v>51.29813200000001</v>
      </c>
      <c r="I24" s="122"/>
    </row>
    <row r="25" spans="1:10" ht="22.5" x14ac:dyDescent="0.2">
      <c r="A25" s="169" t="s">
        <v>479</v>
      </c>
      <c r="B25" s="82">
        <f>'23.3'!G24</f>
        <v>0</v>
      </c>
      <c r="C25" s="82">
        <f>'24.3'!K24</f>
        <v>1775.9537499999997</v>
      </c>
      <c r="D25" s="82">
        <v>0</v>
      </c>
      <c r="E25" s="82">
        <f>'26.3'!F26</f>
        <v>82.8</v>
      </c>
      <c r="F25" s="82">
        <v>0</v>
      </c>
      <c r="G25" s="82">
        <v>0</v>
      </c>
      <c r="H25" s="92">
        <f t="shared" si="0"/>
        <v>1858.7537499999996</v>
      </c>
      <c r="I25" s="122"/>
      <c r="J25" s="122"/>
    </row>
    <row r="26" spans="1:10" ht="22.5" x14ac:dyDescent="0.2">
      <c r="A26" s="170" t="s">
        <v>333</v>
      </c>
      <c r="B26" s="81">
        <f>'23.3'!H24</f>
        <v>1070.805668</v>
      </c>
      <c r="C26" s="81">
        <f>'24.3'!L24</f>
        <v>85389.524071999986</v>
      </c>
      <c r="D26" s="81">
        <f>'25.3'!C24</f>
        <v>18.38</v>
      </c>
      <c r="E26" s="81">
        <f>'26.3'!G26</f>
        <v>2347.2000000000003</v>
      </c>
      <c r="F26" s="81">
        <v>0</v>
      </c>
      <c r="G26" s="81">
        <v>0</v>
      </c>
      <c r="H26" s="94">
        <f t="shared" si="0"/>
        <v>88825.909739999988</v>
      </c>
      <c r="I26" s="122"/>
      <c r="J26" s="122"/>
    </row>
    <row r="27" spans="1:10" ht="22.5" x14ac:dyDescent="0.2">
      <c r="A27" s="169" t="s">
        <v>480</v>
      </c>
      <c r="B27" s="82">
        <v>0</v>
      </c>
      <c r="C27" s="82">
        <f>'24.3'!M24</f>
        <v>2208.0691270000002</v>
      </c>
      <c r="D27" s="82">
        <v>0</v>
      </c>
      <c r="E27" s="82">
        <f>'26.3'!E26</f>
        <v>7.5</v>
      </c>
      <c r="F27" s="82">
        <v>0</v>
      </c>
      <c r="G27" s="82">
        <v>0</v>
      </c>
      <c r="H27" s="92">
        <f t="shared" si="0"/>
        <v>2215.5691270000002</v>
      </c>
      <c r="I27" s="122"/>
    </row>
    <row r="28" spans="1:10" ht="22.5" x14ac:dyDescent="0.2">
      <c r="A28" s="662" t="s">
        <v>467</v>
      </c>
      <c r="B28" s="81">
        <v>0</v>
      </c>
      <c r="C28" s="81">
        <f>'24.3'!N24</f>
        <v>620</v>
      </c>
      <c r="D28" s="81">
        <v>0</v>
      </c>
      <c r="E28" s="81">
        <f>'26.3'!H26</f>
        <v>1287.2</v>
      </c>
      <c r="F28" s="81">
        <v>0</v>
      </c>
      <c r="G28" s="81">
        <v>0</v>
      </c>
      <c r="H28" s="94">
        <f t="shared" si="0"/>
        <v>1907.2</v>
      </c>
      <c r="I28" s="122"/>
    </row>
    <row r="29" spans="1:10" ht="22.5" x14ac:dyDescent="0.2">
      <c r="A29" s="663" t="s">
        <v>481</v>
      </c>
      <c r="B29" s="82">
        <v>0</v>
      </c>
      <c r="C29" s="82">
        <f>'24.3'!O24</f>
        <v>89.807820000000021</v>
      </c>
      <c r="D29" s="82">
        <v>0</v>
      </c>
      <c r="E29" s="82">
        <f>'26.3'!I26</f>
        <v>677</v>
      </c>
      <c r="F29" s="82">
        <v>0</v>
      </c>
      <c r="G29" s="82">
        <v>0</v>
      </c>
      <c r="H29" s="92">
        <f t="shared" ref="H29:H45" si="1">SUM(B29:G29)</f>
        <v>766.80781999999999</v>
      </c>
      <c r="I29" s="122"/>
    </row>
    <row r="30" spans="1:10" ht="27" customHeight="1" x14ac:dyDescent="0.2">
      <c r="A30" s="662" t="s">
        <v>178</v>
      </c>
      <c r="B30" s="81">
        <f>'23.3'!I24</f>
        <v>1029.267155</v>
      </c>
      <c r="C30" s="81">
        <f>'24.3'!P24</f>
        <v>34.270559999999996</v>
      </c>
      <c r="D30" s="81">
        <f>'25.3'!D24</f>
        <v>4897.1759999999995</v>
      </c>
      <c r="E30" s="81">
        <f>'26.3'!J26</f>
        <v>0</v>
      </c>
      <c r="F30" s="81">
        <v>0</v>
      </c>
      <c r="G30" s="81">
        <v>0</v>
      </c>
      <c r="H30" s="94">
        <f t="shared" si="1"/>
        <v>5960.7137149999999</v>
      </c>
      <c r="I30" s="122"/>
    </row>
    <row r="31" spans="1:10" ht="22.5" x14ac:dyDescent="0.2">
      <c r="A31" s="169" t="s">
        <v>179</v>
      </c>
      <c r="B31" s="82">
        <v>0</v>
      </c>
      <c r="C31" s="82">
        <v>0</v>
      </c>
      <c r="D31" s="82">
        <v>0</v>
      </c>
      <c r="E31" s="82">
        <f>'26.3'!K26</f>
        <v>0</v>
      </c>
      <c r="F31" s="82">
        <f>'27.6'!C24</f>
        <v>44</v>
      </c>
      <c r="G31" s="82">
        <v>0</v>
      </c>
      <c r="H31" s="92">
        <f t="shared" si="1"/>
        <v>44</v>
      </c>
      <c r="I31" s="122"/>
    </row>
    <row r="32" spans="1:10" ht="22.5" x14ac:dyDescent="0.2">
      <c r="A32" s="170" t="s">
        <v>180</v>
      </c>
      <c r="B32" s="81">
        <f>'23.3'!J24</f>
        <v>7819.9707209999997</v>
      </c>
      <c r="C32" s="93">
        <f>'24.3'!Q24</f>
        <v>135797.84398299997</v>
      </c>
      <c r="D32" s="93">
        <v>0</v>
      </c>
      <c r="E32" s="93">
        <f>'26.3'!L26</f>
        <v>149</v>
      </c>
      <c r="F32" s="81">
        <v>0</v>
      </c>
      <c r="G32" s="81">
        <v>0</v>
      </c>
      <c r="H32" s="94">
        <f t="shared" si="1"/>
        <v>143766.81470399996</v>
      </c>
      <c r="I32" s="122"/>
    </row>
    <row r="33" spans="1:10" ht="22.5" x14ac:dyDescent="0.2">
      <c r="A33" s="169" t="s">
        <v>482</v>
      </c>
      <c r="B33" s="82">
        <v>0</v>
      </c>
      <c r="C33" s="95">
        <f>'24.3'!R24</f>
        <v>38314.480808000008</v>
      </c>
      <c r="D33" s="82">
        <v>0</v>
      </c>
      <c r="E33" s="82">
        <v>0</v>
      </c>
      <c r="F33" s="82">
        <v>0</v>
      </c>
      <c r="G33" s="82">
        <v>0</v>
      </c>
      <c r="H33" s="92">
        <f t="shared" si="1"/>
        <v>38314.480808000008</v>
      </c>
      <c r="I33" s="122"/>
    </row>
    <row r="34" spans="1:10" ht="22.5" x14ac:dyDescent="0.2">
      <c r="A34" s="170" t="s">
        <v>181</v>
      </c>
      <c r="B34" s="81">
        <v>0</v>
      </c>
      <c r="C34" s="81">
        <v>0</v>
      </c>
      <c r="D34" s="81">
        <f>'25.3'!I24</f>
        <v>362.375</v>
      </c>
      <c r="E34" s="81">
        <v>0</v>
      </c>
      <c r="F34" s="81">
        <v>0</v>
      </c>
      <c r="G34" s="81">
        <f>'28.3'!N23</f>
        <v>57535.856000000007</v>
      </c>
      <c r="H34" s="94">
        <f t="shared" si="1"/>
        <v>57898.231000000007</v>
      </c>
      <c r="I34" s="122"/>
    </row>
    <row r="35" spans="1:10" ht="22.5" x14ac:dyDescent="0.2">
      <c r="A35" s="169" t="s">
        <v>158</v>
      </c>
      <c r="B35" s="82">
        <f>'23.3'!K24</f>
        <v>3314.7057999999997</v>
      </c>
      <c r="C35" s="82">
        <f>'24.3'!S24</f>
        <v>6038.0642199999993</v>
      </c>
      <c r="D35" s="82">
        <v>0</v>
      </c>
      <c r="E35" s="82">
        <v>0</v>
      </c>
      <c r="F35" s="82">
        <v>0</v>
      </c>
      <c r="G35" s="82">
        <v>0</v>
      </c>
      <c r="H35" s="92">
        <f t="shared" si="1"/>
        <v>9352.7700199999999</v>
      </c>
      <c r="I35" s="122"/>
    </row>
    <row r="36" spans="1:10" ht="22.5" x14ac:dyDescent="0.2">
      <c r="A36" s="170" t="s">
        <v>483</v>
      </c>
      <c r="B36" s="81">
        <f>'23.3'!L24</f>
        <v>345787.50402400002</v>
      </c>
      <c r="C36" s="81">
        <f>'24.3'!T24</f>
        <v>134294.02716199998</v>
      </c>
      <c r="D36" s="81">
        <f>'25.3'!E24</f>
        <v>45.639749999999999</v>
      </c>
      <c r="E36" s="81">
        <f>'26.3'!M26</f>
        <v>31.36</v>
      </c>
      <c r="F36" s="81">
        <v>0</v>
      </c>
      <c r="G36" s="81">
        <v>0</v>
      </c>
      <c r="H36" s="94">
        <f t="shared" si="1"/>
        <v>480158.53093599994</v>
      </c>
      <c r="I36" s="122"/>
    </row>
    <row r="37" spans="1:10" ht="22.5" x14ac:dyDescent="0.2">
      <c r="A37" s="169" t="s">
        <v>182</v>
      </c>
      <c r="B37" s="82">
        <v>0</v>
      </c>
      <c r="C37" s="82">
        <f>'24.3'!U24</f>
        <v>1114.0071439999999</v>
      </c>
      <c r="D37" s="82">
        <v>0</v>
      </c>
      <c r="E37" s="82">
        <v>0</v>
      </c>
      <c r="F37" s="82">
        <v>0</v>
      </c>
      <c r="G37" s="82">
        <v>0</v>
      </c>
      <c r="H37" s="92">
        <f t="shared" si="1"/>
        <v>1114.0071439999999</v>
      </c>
      <c r="I37" s="122"/>
      <c r="J37" s="122"/>
    </row>
    <row r="38" spans="1:10" ht="22.5" x14ac:dyDescent="0.2">
      <c r="A38" s="170" t="s">
        <v>169</v>
      </c>
      <c r="B38" s="81">
        <v>0</v>
      </c>
      <c r="C38" s="81">
        <v>0</v>
      </c>
      <c r="D38" s="81">
        <v>0</v>
      </c>
      <c r="E38" s="81">
        <v>0</v>
      </c>
      <c r="F38" s="81">
        <f>'27.6'!F24</f>
        <v>7415.6299760000002</v>
      </c>
      <c r="G38" s="81">
        <v>0</v>
      </c>
      <c r="H38" s="94">
        <f t="shared" si="1"/>
        <v>7415.6299760000002</v>
      </c>
      <c r="I38" s="122"/>
    </row>
    <row r="39" spans="1:10" ht="22.5" x14ac:dyDescent="0.2">
      <c r="A39" s="169" t="s">
        <v>206</v>
      </c>
      <c r="B39" s="82">
        <f>'23.3'!M24</f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92">
        <f t="shared" si="1"/>
        <v>0</v>
      </c>
      <c r="I39" s="122"/>
    </row>
    <row r="40" spans="1:10" ht="22.5" x14ac:dyDescent="0.2">
      <c r="A40" s="170" t="s">
        <v>183</v>
      </c>
      <c r="B40" s="81">
        <f>'23.3'!N24</f>
        <v>7961.7711950000003</v>
      </c>
      <c r="C40" s="81">
        <f>'24.3'!V24</f>
        <v>1182.3422539999999</v>
      </c>
      <c r="D40" s="81">
        <f>'25.3'!F24</f>
        <v>168.56630000000001</v>
      </c>
      <c r="E40" s="81">
        <v>0</v>
      </c>
      <c r="F40" s="81">
        <v>0</v>
      </c>
      <c r="G40" s="81">
        <v>0</v>
      </c>
      <c r="H40" s="94">
        <f t="shared" si="1"/>
        <v>9312.6797490000008</v>
      </c>
      <c r="I40" s="122"/>
    </row>
    <row r="41" spans="1:10" ht="22.5" x14ac:dyDescent="0.2">
      <c r="A41" s="169" t="s">
        <v>170</v>
      </c>
      <c r="B41" s="82">
        <v>0</v>
      </c>
      <c r="C41" s="82">
        <v>0</v>
      </c>
      <c r="D41" s="82">
        <v>0</v>
      </c>
      <c r="E41" s="82">
        <v>0</v>
      </c>
      <c r="F41" s="82">
        <f>'27.6'!G24</f>
        <v>762.62799999999993</v>
      </c>
      <c r="G41" s="82">
        <v>0</v>
      </c>
      <c r="H41" s="92">
        <f t="shared" si="1"/>
        <v>762.62799999999993</v>
      </c>
      <c r="I41" s="122"/>
    </row>
    <row r="42" spans="1:10" ht="22.5" x14ac:dyDescent="0.2">
      <c r="A42" s="170" t="s">
        <v>184</v>
      </c>
      <c r="B42" s="81">
        <f>'23.3'!O24</f>
        <v>539449.08411000005</v>
      </c>
      <c r="C42" s="81">
        <v>0</v>
      </c>
      <c r="D42" s="81">
        <v>0</v>
      </c>
      <c r="E42" s="81">
        <v>0</v>
      </c>
      <c r="F42" s="81">
        <v>0</v>
      </c>
      <c r="G42" s="81">
        <v>0</v>
      </c>
      <c r="H42" s="94">
        <f t="shared" si="1"/>
        <v>539449.08411000005</v>
      </c>
      <c r="I42" s="122"/>
    </row>
    <row r="43" spans="1:10" ht="22.5" x14ac:dyDescent="0.2">
      <c r="A43" s="169" t="s">
        <v>468</v>
      </c>
      <c r="B43" s="82">
        <f>'23.3'!Q20</f>
        <v>161.43771600000002</v>
      </c>
      <c r="C43" s="82">
        <f>'24.3'!W20</f>
        <v>21.620519999999999</v>
      </c>
      <c r="D43" s="82">
        <f>'25.3'!H24</f>
        <v>2823</v>
      </c>
      <c r="E43" s="82">
        <f>'26.3'!N26</f>
        <v>0</v>
      </c>
      <c r="F43" s="82">
        <v>0</v>
      </c>
      <c r="G43" s="82">
        <v>0</v>
      </c>
      <c r="H43" s="92">
        <f t="shared" si="1"/>
        <v>3006.0582359999999</v>
      </c>
      <c r="I43" s="122"/>
    </row>
    <row r="44" spans="1:10" ht="22.5" x14ac:dyDescent="0.2">
      <c r="A44" s="170" t="s">
        <v>471</v>
      </c>
      <c r="B44" s="81">
        <f>'23.3'!P24</f>
        <v>852754.95940499997</v>
      </c>
      <c r="C44" s="81">
        <v>0</v>
      </c>
      <c r="D44" s="81">
        <f>'25.3'!G24</f>
        <v>3682.2570000000001</v>
      </c>
      <c r="E44" s="81">
        <f>'26.3'!O26</f>
        <v>0</v>
      </c>
      <c r="F44" s="81">
        <v>0</v>
      </c>
      <c r="G44" s="81">
        <v>0</v>
      </c>
      <c r="H44" s="94">
        <f t="shared" si="1"/>
        <v>856437.21640499996</v>
      </c>
      <c r="I44" s="122"/>
    </row>
    <row r="45" spans="1:10" ht="22.5" x14ac:dyDescent="0.2">
      <c r="A45" s="169" t="s">
        <v>185</v>
      </c>
      <c r="B45" s="82">
        <f>'23.3'!R24</f>
        <v>249.227</v>
      </c>
      <c r="C45" s="82">
        <f>'24.3'!X24</f>
        <v>3684.7778339999995</v>
      </c>
      <c r="D45" s="82">
        <f>'25.3'!J24</f>
        <v>113.16589999999999</v>
      </c>
      <c r="E45" s="82">
        <f>'26.3'!P26</f>
        <v>422.44000000000005</v>
      </c>
      <c r="F45" s="82">
        <f>'27.6'!H24</f>
        <v>0.40500000000000003</v>
      </c>
      <c r="G45" s="82">
        <v>0</v>
      </c>
      <c r="H45" s="92">
        <f t="shared" si="1"/>
        <v>4470.0157339999996</v>
      </c>
      <c r="I45" s="122"/>
    </row>
    <row r="46" spans="1:10" ht="27.75" customHeight="1" x14ac:dyDescent="0.2">
      <c r="A46" s="51" t="s">
        <v>167</v>
      </c>
      <c r="B46" s="44">
        <f t="shared" ref="B46:G46" si="2">SUM(B10:B45)</f>
        <v>1776507.0015980001</v>
      </c>
      <c r="C46" s="44">
        <f t="shared" si="2"/>
        <v>600409.17673699989</v>
      </c>
      <c r="D46" s="44">
        <f t="shared" si="2"/>
        <v>13440.479949999999</v>
      </c>
      <c r="E46" s="44">
        <f t="shared" si="2"/>
        <v>5675.75</v>
      </c>
      <c r="F46" s="44">
        <f t="shared" si="2"/>
        <v>120417.93514700003</v>
      </c>
      <c r="G46" s="44">
        <f t="shared" si="2"/>
        <v>57535.856000000007</v>
      </c>
      <c r="H46" s="44">
        <f>SUM(B46:G46)</f>
        <v>2573986.1994320001</v>
      </c>
      <c r="I46" s="122"/>
    </row>
    <row r="47" spans="1:10" x14ac:dyDescent="0.2">
      <c r="B47" s="275"/>
      <c r="C47" s="122"/>
      <c r="D47" s="166"/>
      <c r="E47" s="122"/>
      <c r="F47" s="275"/>
      <c r="G47" s="122"/>
      <c r="H47" s="122"/>
    </row>
    <row r="48" spans="1:10" x14ac:dyDescent="0.2">
      <c r="H48" s="232"/>
    </row>
    <row r="49" spans="1:8" x14ac:dyDescent="0.2">
      <c r="A49" s="96" t="s">
        <v>81</v>
      </c>
      <c r="H49" s="232"/>
    </row>
    <row r="50" spans="1:8" x14ac:dyDescent="0.2">
      <c r="A50" s="89" t="s">
        <v>82</v>
      </c>
      <c r="D50" s="122"/>
      <c r="F50" s="122"/>
      <c r="H50" s="122"/>
    </row>
    <row r="52" spans="1:8" x14ac:dyDescent="0.2">
      <c r="B52" s="430"/>
      <c r="C52" s="430"/>
      <c r="D52" s="430"/>
      <c r="E52" s="430"/>
      <c r="F52" s="430"/>
      <c r="G52" s="430"/>
    </row>
    <row r="53" spans="1:8" x14ac:dyDescent="0.2">
      <c r="B53" s="430"/>
      <c r="C53" s="430"/>
      <c r="D53" s="430"/>
      <c r="E53" s="430"/>
      <c r="F53" s="430"/>
      <c r="G53" s="430"/>
    </row>
    <row r="54" spans="1:8" x14ac:dyDescent="0.2">
      <c r="B54" s="430"/>
      <c r="C54" s="430"/>
      <c r="D54" s="430"/>
      <c r="E54" s="430"/>
      <c r="F54" s="430"/>
      <c r="G54" s="430"/>
    </row>
    <row r="55" spans="1:8" x14ac:dyDescent="0.2">
      <c r="B55" s="430"/>
      <c r="C55" s="430"/>
      <c r="D55" s="430"/>
      <c r="E55" s="430"/>
      <c r="F55" s="430"/>
      <c r="G55" s="430"/>
    </row>
    <row r="56" spans="1:8" x14ac:dyDescent="0.2">
      <c r="B56" s="430"/>
      <c r="C56" s="430"/>
      <c r="D56" s="430"/>
      <c r="E56" s="430"/>
      <c r="F56" s="430"/>
      <c r="G56" s="430"/>
    </row>
    <row r="57" spans="1:8" x14ac:dyDescent="0.2">
      <c r="B57" s="430"/>
      <c r="C57" s="430"/>
      <c r="D57" s="430"/>
      <c r="E57" s="430"/>
      <c r="F57" s="430"/>
      <c r="G57" s="430"/>
    </row>
    <row r="59" spans="1:8" x14ac:dyDescent="0.2">
      <c r="B59" s="122"/>
      <c r="C59" s="122"/>
      <c r="D59" s="122"/>
      <c r="E59" s="122"/>
      <c r="F59" s="122"/>
      <c r="G59" s="122"/>
    </row>
  </sheetData>
  <mergeCells count="8">
    <mergeCell ref="A8:A9"/>
    <mergeCell ref="B8:G8"/>
    <mergeCell ref="H8:H9"/>
    <mergeCell ref="G1:H1"/>
    <mergeCell ref="B2:H2"/>
    <mergeCell ref="B3:H3"/>
    <mergeCell ref="B4:H4"/>
    <mergeCell ref="B5:H5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  <pageSetUpPr fitToPage="1"/>
  </sheetPr>
  <dimension ref="A1:AC50"/>
  <sheetViews>
    <sheetView zoomScaleNormal="100" zoomScaleSheetLayoutView="100" workbookViewId="0">
      <pane xSplit="1" ySplit="9" topLeftCell="B37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23.28515625" customWidth="1"/>
    <col min="2" max="2" width="14.28515625" customWidth="1"/>
    <col min="3" max="3" width="15" customWidth="1"/>
    <col min="4" max="5" width="14.28515625" customWidth="1"/>
    <col min="6" max="7" width="13.5703125" customWidth="1"/>
    <col min="8" max="8" width="14.28515625" customWidth="1"/>
    <col min="9" max="9" width="12.140625" style="1" customWidth="1"/>
    <col min="255" max="255" width="23.28515625" customWidth="1"/>
    <col min="256" max="256" width="14.28515625" customWidth="1"/>
    <col min="257" max="257" width="15" customWidth="1"/>
    <col min="258" max="259" width="14.28515625" customWidth="1"/>
    <col min="260" max="263" width="13.5703125" customWidth="1"/>
    <col min="264" max="264" width="14.28515625" customWidth="1"/>
    <col min="265" max="265" width="12.140625" customWidth="1"/>
    <col min="511" max="511" width="23.28515625" customWidth="1"/>
    <col min="512" max="512" width="14.28515625" customWidth="1"/>
    <col min="513" max="513" width="15" customWidth="1"/>
    <col min="514" max="515" width="14.28515625" customWidth="1"/>
    <col min="516" max="519" width="13.5703125" customWidth="1"/>
    <col min="520" max="520" width="14.28515625" customWidth="1"/>
    <col min="521" max="521" width="12.140625" customWidth="1"/>
    <col min="767" max="767" width="23.28515625" customWidth="1"/>
    <col min="768" max="768" width="14.28515625" customWidth="1"/>
    <col min="769" max="769" width="15" customWidth="1"/>
    <col min="770" max="771" width="14.28515625" customWidth="1"/>
    <col min="772" max="775" width="13.5703125" customWidth="1"/>
    <col min="776" max="776" width="14.28515625" customWidth="1"/>
    <col min="777" max="777" width="12.140625" customWidth="1"/>
    <col min="1023" max="1023" width="23.28515625" customWidth="1"/>
    <col min="1024" max="1024" width="14.28515625" customWidth="1"/>
    <col min="1025" max="1025" width="15" customWidth="1"/>
    <col min="1026" max="1027" width="14.28515625" customWidth="1"/>
    <col min="1028" max="1031" width="13.5703125" customWidth="1"/>
    <col min="1032" max="1032" width="14.28515625" customWidth="1"/>
    <col min="1033" max="1033" width="12.140625" customWidth="1"/>
    <col min="1279" max="1279" width="23.28515625" customWidth="1"/>
    <col min="1280" max="1280" width="14.28515625" customWidth="1"/>
    <col min="1281" max="1281" width="15" customWidth="1"/>
    <col min="1282" max="1283" width="14.28515625" customWidth="1"/>
    <col min="1284" max="1287" width="13.5703125" customWidth="1"/>
    <col min="1288" max="1288" width="14.28515625" customWidth="1"/>
    <col min="1289" max="1289" width="12.140625" customWidth="1"/>
    <col min="1535" max="1535" width="23.28515625" customWidth="1"/>
    <col min="1536" max="1536" width="14.28515625" customWidth="1"/>
    <col min="1537" max="1537" width="15" customWidth="1"/>
    <col min="1538" max="1539" width="14.28515625" customWidth="1"/>
    <col min="1540" max="1543" width="13.5703125" customWidth="1"/>
    <col min="1544" max="1544" width="14.28515625" customWidth="1"/>
    <col min="1545" max="1545" width="12.140625" customWidth="1"/>
    <col min="1791" max="1791" width="23.28515625" customWidth="1"/>
    <col min="1792" max="1792" width="14.28515625" customWidth="1"/>
    <col min="1793" max="1793" width="15" customWidth="1"/>
    <col min="1794" max="1795" width="14.28515625" customWidth="1"/>
    <col min="1796" max="1799" width="13.5703125" customWidth="1"/>
    <col min="1800" max="1800" width="14.28515625" customWidth="1"/>
    <col min="1801" max="1801" width="12.140625" customWidth="1"/>
    <col min="2047" max="2047" width="23.28515625" customWidth="1"/>
    <col min="2048" max="2048" width="14.28515625" customWidth="1"/>
    <col min="2049" max="2049" width="15" customWidth="1"/>
    <col min="2050" max="2051" width="14.28515625" customWidth="1"/>
    <col min="2052" max="2055" width="13.5703125" customWidth="1"/>
    <col min="2056" max="2056" width="14.28515625" customWidth="1"/>
    <col min="2057" max="2057" width="12.140625" customWidth="1"/>
    <col min="2303" max="2303" width="23.28515625" customWidth="1"/>
    <col min="2304" max="2304" width="14.28515625" customWidth="1"/>
    <col min="2305" max="2305" width="15" customWidth="1"/>
    <col min="2306" max="2307" width="14.28515625" customWidth="1"/>
    <col min="2308" max="2311" width="13.5703125" customWidth="1"/>
    <col min="2312" max="2312" width="14.28515625" customWidth="1"/>
    <col min="2313" max="2313" width="12.140625" customWidth="1"/>
    <col min="2559" max="2559" width="23.28515625" customWidth="1"/>
    <col min="2560" max="2560" width="14.28515625" customWidth="1"/>
    <col min="2561" max="2561" width="15" customWidth="1"/>
    <col min="2562" max="2563" width="14.28515625" customWidth="1"/>
    <col min="2564" max="2567" width="13.5703125" customWidth="1"/>
    <col min="2568" max="2568" width="14.28515625" customWidth="1"/>
    <col min="2569" max="2569" width="12.140625" customWidth="1"/>
    <col min="2815" max="2815" width="23.28515625" customWidth="1"/>
    <col min="2816" max="2816" width="14.28515625" customWidth="1"/>
    <col min="2817" max="2817" width="15" customWidth="1"/>
    <col min="2818" max="2819" width="14.28515625" customWidth="1"/>
    <col min="2820" max="2823" width="13.5703125" customWidth="1"/>
    <col min="2824" max="2824" width="14.28515625" customWidth="1"/>
    <col min="2825" max="2825" width="12.140625" customWidth="1"/>
    <col min="3071" max="3071" width="23.28515625" customWidth="1"/>
    <col min="3072" max="3072" width="14.28515625" customWidth="1"/>
    <col min="3073" max="3073" width="15" customWidth="1"/>
    <col min="3074" max="3075" width="14.28515625" customWidth="1"/>
    <col min="3076" max="3079" width="13.5703125" customWidth="1"/>
    <col min="3080" max="3080" width="14.28515625" customWidth="1"/>
    <col min="3081" max="3081" width="12.140625" customWidth="1"/>
    <col min="3327" max="3327" width="23.28515625" customWidth="1"/>
    <col min="3328" max="3328" width="14.28515625" customWidth="1"/>
    <col min="3329" max="3329" width="15" customWidth="1"/>
    <col min="3330" max="3331" width="14.28515625" customWidth="1"/>
    <col min="3332" max="3335" width="13.5703125" customWidth="1"/>
    <col min="3336" max="3336" width="14.28515625" customWidth="1"/>
    <col min="3337" max="3337" width="12.140625" customWidth="1"/>
    <col min="3583" max="3583" width="23.28515625" customWidth="1"/>
    <col min="3584" max="3584" width="14.28515625" customWidth="1"/>
    <col min="3585" max="3585" width="15" customWidth="1"/>
    <col min="3586" max="3587" width="14.28515625" customWidth="1"/>
    <col min="3588" max="3591" width="13.5703125" customWidth="1"/>
    <col min="3592" max="3592" width="14.28515625" customWidth="1"/>
    <col min="3593" max="3593" width="12.140625" customWidth="1"/>
    <col min="3839" max="3839" width="23.28515625" customWidth="1"/>
    <col min="3840" max="3840" width="14.28515625" customWidth="1"/>
    <col min="3841" max="3841" width="15" customWidth="1"/>
    <col min="3842" max="3843" width="14.28515625" customWidth="1"/>
    <col min="3844" max="3847" width="13.5703125" customWidth="1"/>
    <col min="3848" max="3848" width="14.28515625" customWidth="1"/>
    <col min="3849" max="3849" width="12.140625" customWidth="1"/>
    <col min="4095" max="4095" width="23.28515625" customWidth="1"/>
    <col min="4096" max="4096" width="14.28515625" customWidth="1"/>
    <col min="4097" max="4097" width="15" customWidth="1"/>
    <col min="4098" max="4099" width="14.28515625" customWidth="1"/>
    <col min="4100" max="4103" width="13.5703125" customWidth="1"/>
    <col min="4104" max="4104" width="14.28515625" customWidth="1"/>
    <col min="4105" max="4105" width="12.140625" customWidth="1"/>
    <col min="4351" max="4351" width="23.28515625" customWidth="1"/>
    <col min="4352" max="4352" width="14.28515625" customWidth="1"/>
    <col min="4353" max="4353" width="15" customWidth="1"/>
    <col min="4354" max="4355" width="14.28515625" customWidth="1"/>
    <col min="4356" max="4359" width="13.5703125" customWidth="1"/>
    <col min="4360" max="4360" width="14.28515625" customWidth="1"/>
    <col min="4361" max="4361" width="12.140625" customWidth="1"/>
    <col min="4607" max="4607" width="23.28515625" customWidth="1"/>
    <col min="4608" max="4608" width="14.28515625" customWidth="1"/>
    <col min="4609" max="4609" width="15" customWidth="1"/>
    <col min="4610" max="4611" width="14.28515625" customWidth="1"/>
    <col min="4612" max="4615" width="13.5703125" customWidth="1"/>
    <col min="4616" max="4616" width="14.28515625" customWidth="1"/>
    <col min="4617" max="4617" width="12.140625" customWidth="1"/>
    <col min="4863" max="4863" width="23.28515625" customWidth="1"/>
    <col min="4864" max="4864" width="14.28515625" customWidth="1"/>
    <col min="4865" max="4865" width="15" customWidth="1"/>
    <col min="4866" max="4867" width="14.28515625" customWidth="1"/>
    <col min="4868" max="4871" width="13.5703125" customWidth="1"/>
    <col min="4872" max="4872" width="14.28515625" customWidth="1"/>
    <col min="4873" max="4873" width="12.140625" customWidth="1"/>
    <col min="5119" max="5119" width="23.28515625" customWidth="1"/>
    <col min="5120" max="5120" width="14.28515625" customWidth="1"/>
    <col min="5121" max="5121" width="15" customWidth="1"/>
    <col min="5122" max="5123" width="14.28515625" customWidth="1"/>
    <col min="5124" max="5127" width="13.5703125" customWidth="1"/>
    <col min="5128" max="5128" width="14.28515625" customWidth="1"/>
    <col min="5129" max="5129" width="12.140625" customWidth="1"/>
    <col min="5375" max="5375" width="23.28515625" customWidth="1"/>
    <col min="5376" max="5376" width="14.28515625" customWidth="1"/>
    <col min="5377" max="5377" width="15" customWidth="1"/>
    <col min="5378" max="5379" width="14.28515625" customWidth="1"/>
    <col min="5380" max="5383" width="13.5703125" customWidth="1"/>
    <col min="5384" max="5384" width="14.28515625" customWidth="1"/>
    <col min="5385" max="5385" width="12.140625" customWidth="1"/>
    <col min="5631" max="5631" width="23.28515625" customWidth="1"/>
    <col min="5632" max="5632" width="14.28515625" customWidth="1"/>
    <col min="5633" max="5633" width="15" customWidth="1"/>
    <col min="5634" max="5635" width="14.28515625" customWidth="1"/>
    <col min="5636" max="5639" width="13.5703125" customWidth="1"/>
    <col min="5640" max="5640" width="14.28515625" customWidth="1"/>
    <col min="5641" max="5641" width="12.140625" customWidth="1"/>
    <col min="5887" max="5887" width="23.28515625" customWidth="1"/>
    <col min="5888" max="5888" width="14.28515625" customWidth="1"/>
    <col min="5889" max="5889" width="15" customWidth="1"/>
    <col min="5890" max="5891" width="14.28515625" customWidth="1"/>
    <col min="5892" max="5895" width="13.5703125" customWidth="1"/>
    <col min="5896" max="5896" width="14.28515625" customWidth="1"/>
    <col min="5897" max="5897" width="12.140625" customWidth="1"/>
    <col min="6143" max="6143" width="23.28515625" customWidth="1"/>
    <col min="6144" max="6144" width="14.28515625" customWidth="1"/>
    <col min="6145" max="6145" width="15" customWidth="1"/>
    <col min="6146" max="6147" width="14.28515625" customWidth="1"/>
    <col min="6148" max="6151" width="13.5703125" customWidth="1"/>
    <col min="6152" max="6152" width="14.28515625" customWidth="1"/>
    <col min="6153" max="6153" width="12.140625" customWidth="1"/>
    <col min="6399" max="6399" width="23.28515625" customWidth="1"/>
    <col min="6400" max="6400" width="14.28515625" customWidth="1"/>
    <col min="6401" max="6401" width="15" customWidth="1"/>
    <col min="6402" max="6403" width="14.28515625" customWidth="1"/>
    <col min="6404" max="6407" width="13.5703125" customWidth="1"/>
    <col min="6408" max="6408" width="14.28515625" customWidth="1"/>
    <col min="6409" max="6409" width="12.140625" customWidth="1"/>
    <col min="6655" max="6655" width="23.28515625" customWidth="1"/>
    <col min="6656" max="6656" width="14.28515625" customWidth="1"/>
    <col min="6657" max="6657" width="15" customWidth="1"/>
    <col min="6658" max="6659" width="14.28515625" customWidth="1"/>
    <col min="6660" max="6663" width="13.5703125" customWidth="1"/>
    <col min="6664" max="6664" width="14.28515625" customWidth="1"/>
    <col min="6665" max="6665" width="12.140625" customWidth="1"/>
    <col min="6911" max="6911" width="23.28515625" customWidth="1"/>
    <col min="6912" max="6912" width="14.28515625" customWidth="1"/>
    <col min="6913" max="6913" width="15" customWidth="1"/>
    <col min="6914" max="6915" width="14.28515625" customWidth="1"/>
    <col min="6916" max="6919" width="13.5703125" customWidth="1"/>
    <col min="6920" max="6920" width="14.28515625" customWidth="1"/>
    <col min="6921" max="6921" width="12.140625" customWidth="1"/>
    <col min="7167" max="7167" width="23.28515625" customWidth="1"/>
    <col min="7168" max="7168" width="14.28515625" customWidth="1"/>
    <col min="7169" max="7169" width="15" customWidth="1"/>
    <col min="7170" max="7171" width="14.28515625" customWidth="1"/>
    <col min="7172" max="7175" width="13.5703125" customWidth="1"/>
    <col min="7176" max="7176" width="14.28515625" customWidth="1"/>
    <col min="7177" max="7177" width="12.140625" customWidth="1"/>
    <col min="7423" max="7423" width="23.28515625" customWidth="1"/>
    <col min="7424" max="7424" width="14.28515625" customWidth="1"/>
    <col min="7425" max="7425" width="15" customWidth="1"/>
    <col min="7426" max="7427" width="14.28515625" customWidth="1"/>
    <col min="7428" max="7431" width="13.5703125" customWidth="1"/>
    <col min="7432" max="7432" width="14.28515625" customWidth="1"/>
    <col min="7433" max="7433" width="12.140625" customWidth="1"/>
    <col min="7679" max="7679" width="23.28515625" customWidth="1"/>
    <col min="7680" max="7680" width="14.28515625" customWidth="1"/>
    <col min="7681" max="7681" width="15" customWidth="1"/>
    <col min="7682" max="7683" width="14.28515625" customWidth="1"/>
    <col min="7684" max="7687" width="13.5703125" customWidth="1"/>
    <col min="7688" max="7688" width="14.28515625" customWidth="1"/>
    <col min="7689" max="7689" width="12.140625" customWidth="1"/>
    <col min="7935" max="7935" width="23.28515625" customWidth="1"/>
    <col min="7936" max="7936" width="14.28515625" customWidth="1"/>
    <col min="7937" max="7937" width="15" customWidth="1"/>
    <col min="7938" max="7939" width="14.28515625" customWidth="1"/>
    <col min="7940" max="7943" width="13.5703125" customWidth="1"/>
    <col min="7944" max="7944" width="14.28515625" customWidth="1"/>
    <col min="7945" max="7945" width="12.140625" customWidth="1"/>
    <col min="8191" max="8191" width="23.28515625" customWidth="1"/>
    <col min="8192" max="8192" width="14.28515625" customWidth="1"/>
    <col min="8193" max="8193" width="15" customWidth="1"/>
    <col min="8194" max="8195" width="14.28515625" customWidth="1"/>
    <col min="8196" max="8199" width="13.5703125" customWidth="1"/>
    <col min="8200" max="8200" width="14.28515625" customWidth="1"/>
    <col min="8201" max="8201" width="12.140625" customWidth="1"/>
    <col min="8447" max="8447" width="23.28515625" customWidth="1"/>
    <col min="8448" max="8448" width="14.28515625" customWidth="1"/>
    <col min="8449" max="8449" width="15" customWidth="1"/>
    <col min="8450" max="8451" width="14.28515625" customWidth="1"/>
    <col min="8452" max="8455" width="13.5703125" customWidth="1"/>
    <col min="8456" max="8456" width="14.28515625" customWidth="1"/>
    <col min="8457" max="8457" width="12.140625" customWidth="1"/>
    <col min="8703" max="8703" width="23.28515625" customWidth="1"/>
    <col min="8704" max="8704" width="14.28515625" customWidth="1"/>
    <col min="8705" max="8705" width="15" customWidth="1"/>
    <col min="8706" max="8707" width="14.28515625" customWidth="1"/>
    <col min="8708" max="8711" width="13.5703125" customWidth="1"/>
    <col min="8712" max="8712" width="14.28515625" customWidth="1"/>
    <col min="8713" max="8713" width="12.140625" customWidth="1"/>
    <col min="8959" max="8959" width="23.28515625" customWidth="1"/>
    <col min="8960" max="8960" width="14.28515625" customWidth="1"/>
    <col min="8961" max="8961" width="15" customWidth="1"/>
    <col min="8962" max="8963" width="14.28515625" customWidth="1"/>
    <col min="8964" max="8967" width="13.5703125" customWidth="1"/>
    <col min="8968" max="8968" width="14.28515625" customWidth="1"/>
    <col min="8969" max="8969" width="12.140625" customWidth="1"/>
    <col min="9215" max="9215" width="23.28515625" customWidth="1"/>
    <col min="9216" max="9216" width="14.28515625" customWidth="1"/>
    <col min="9217" max="9217" width="15" customWidth="1"/>
    <col min="9218" max="9219" width="14.28515625" customWidth="1"/>
    <col min="9220" max="9223" width="13.5703125" customWidth="1"/>
    <col min="9224" max="9224" width="14.28515625" customWidth="1"/>
    <col min="9225" max="9225" width="12.140625" customWidth="1"/>
    <col min="9471" max="9471" width="23.28515625" customWidth="1"/>
    <col min="9472" max="9472" width="14.28515625" customWidth="1"/>
    <col min="9473" max="9473" width="15" customWidth="1"/>
    <col min="9474" max="9475" width="14.28515625" customWidth="1"/>
    <col min="9476" max="9479" width="13.5703125" customWidth="1"/>
    <col min="9480" max="9480" width="14.28515625" customWidth="1"/>
    <col min="9481" max="9481" width="12.140625" customWidth="1"/>
    <col min="9727" max="9727" width="23.28515625" customWidth="1"/>
    <col min="9728" max="9728" width="14.28515625" customWidth="1"/>
    <col min="9729" max="9729" width="15" customWidth="1"/>
    <col min="9730" max="9731" width="14.28515625" customWidth="1"/>
    <col min="9732" max="9735" width="13.5703125" customWidth="1"/>
    <col min="9736" max="9736" width="14.28515625" customWidth="1"/>
    <col min="9737" max="9737" width="12.140625" customWidth="1"/>
    <col min="9983" max="9983" width="23.28515625" customWidth="1"/>
    <col min="9984" max="9984" width="14.28515625" customWidth="1"/>
    <col min="9985" max="9985" width="15" customWidth="1"/>
    <col min="9986" max="9987" width="14.28515625" customWidth="1"/>
    <col min="9988" max="9991" width="13.5703125" customWidth="1"/>
    <col min="9992" max="9992" width="14.28515625" customWidth="1"/>
    <col min="9993" max="9993" width="12.140625" customWidth="1"/>
    <col min="10239" max="10239" width="23.28515625" customWidth="1"/>
    <col min="10240" max="10240" width="14.28515625" customWidth="1"/>
    <col min="10241" max="10241" width="15" customWidth="1"/>
    <col min="10242" max="10243" width="14.28515625" customWidth="1"/>
    <col min="10244" max="10247" width="13.5703125" customWidth="1"/>
    <col min="10248" max="10248" width="14.28515625" customWidth="1"/>
    <col min="10249" max="10249" width="12.140625" customWidth="1"/>
    <col min="10495" max="10495" width="23.28515625" customWidth="1"/>
    <col min="10496" max="10496" width="14.28515625" customWidth="1"/>
    <col min="10497" max="10497" width="15" customWidth="1"/>
    <col min="10498" max="10499" width="14.28515625" customWidth="1"/>
    <col min="10500" max="10503" width="13.5703125" customWidth="1"/>
    <col min="10504" max="10504" width="14.28515625" customWidth="1"/>
    <col min="10505" max="10505" width="12.140625" customWidth="1"/>
    <col min="10751" max="10751" width="23.28515625" customWidth="1"/>
    <col min="10752" max="10752" width="14.28515625" customWidth="1"/>
    <col min="10753" max="10753" width="15" customWidth="1"/>
    <col min="10754" max="10755" width="14.28515625" customWidth="1"/>
    <col min="10756" max="10759" width="13.5703125" customWidth="1"/>
    <col min="10760" max="10760" width="14.28515625" customWidth="1"/>
    <col min="10761" max="10761" width="12.140625" customWidth="1"/>
    <col min="11007" max="11007" width="23.28515625" customWidth="1"/>
    <col min="11008" max="11008" width="14.28515625" customWidth="1"/>
    <col min="11009" max="11009" width="15" customWidth="1"/>
    <col min="11010" max="11011" width="14.28515625" customWidth="1"/>
    <col min="11012" max="11015" width="13.5703125" customWidth="1"/>
    <col min="11016" max="11016" width="14.28515625" customWidth="1"/>
    <col min="11017" max="11017" width="12.140625" customWidth="1"/>
    <col min="11263" max="11263" width="23.28515625" customWidth="1"/>
    <col min="11264" max="11264" width="14.28515625" customWidth="1"/>
    <col min="11265" max="11265" width="15" customWidth="1"/>
    <col min="11266" max="11267" width="14.28515625" customWidth="1"/>
    <col min="11268" max="11271" width="13.5703125" customWidth="1"/>
    <col min="11272" max="11272" width="14.28515625" customWidth="1"/>
    <col min="11273" max="11273" width="12.140625" customWidth="1"/>
    <col min="11519" max="11519" width="23.28515625" customWidth="1"/>
    <col min="11520" max="11520" width="14.28515625" customWidth="1"/>
    <col min="11521" max="11521" width="15" customWidth="1"/>
    <col min="11522" max="11523" width="14.28515625" customWidth="1"/>
    <col min="11524" max="11527" width="13.5703125" customWidth="1"/>
    <col min="11528" max="11528" width="14.28515625" customWidth="1"/>
    <col min="11529" max="11529" width="12.140625" customWidth="1"/>
    <col min="11775" max="11775" width="23.28515625" customWidth="1"/>
    <col min="11776" max="11776" width="14.28515625" customWidth="1"/>
    <col min="11777" max="11777" width="15" customWidth="1"/>
    <col min="11778" max="11779" width="14.28515625" customWidth="1"/>
    <col min="11780" max="11783" width="13.5703125" customWidth="1"/>
    <col min="11784" max="11784" width="14.28515625" customWidth="1"/>
    <col min="11785" max="11785" width="12.140625" customWidth="1"/>
    <col min="12031" max="12031" width="23.28515625" customWidth="1"/>
    <col min="12032" max="12032" width="14.28515625" customWidth="1"/>
    <col min="12033" max="12033" width="15" customWidth="1"/>
    <col min="12034" max="12035" width="14.28515625" customWidth="1"/>
    <col min="12036" max="12039" width="13.5703125" customWidth="1"/>
    <col min="12040" max="12040" width="14.28515625" customWidth="1"/>
    <col min="12041" max="12041" width="12.140625" customWidth="1"/>
    <col min="12287" max="12287" width="23.28515625" customWidth="1"/>
    <col min="12288" max="12288" width="14.28515625" customWidth="1"/>
    <col min="12289" max="12289" width="15" customWidth="1"/>
    <col min="12290" max="12291" width="14.28515625" customWidth="1"/>
    <col min="12292" max="12295" width="13.5703125" customWidth="1"/>
    <col min="12296" max="12296" width="14.28515625" customWidth="1"/>
    <col min="12297" max="12297" width="12.140625" customWidth="1"/>
    <col min="12543" max="12543" width="23.28515625" customWidth="1"/>
    <col min="12544" max="12544" width="14.28515625" customWidth="1"/>
    <col min="12545" max="12545" width="15" customWidth="1"/>
    <col min="12546" max="12547" width="14.28515625" customWidth="1"/>
    <col min="12548" max="12551" width="13.5703125" customWidth="1"/>
    <col min="12552" max="12552" width="14.28515625" customWidth="1"/>
    <col min="12553" max="12553" width="12.140625" customWidth="1"/>
    <col min="12799" max="12799" width="23.28515625" customWidth="1"/>
    <col min="12800" max="12800" width="14.28515625" customWidth="1"/>
    <col min="12801" max="12801" width="15" customWidth="1"/>
    <col min="12802" max="12803" width="14.28515625" customWidth="1"/>
    <col min="12804" max="12807" width="13.5703125" customWidth="1"/>
    <col min="12808" max="12808" width="14.28515625" customWidth="1"/>
    <col min="12809" max="12809" width="12.140625" customWidth="1"/>
    <col min="13055" max="13055" width="23.28515625" customWidth="1"/>
    <col min="13056" max="13056" width="14.28515625" customWidth="1"/>
    <col min="13057" max="13057" width="15" customWidth="1"/>
    <col min="13058" max="13059" width="14.28515625" customWidth="1"/>
    <col min="13060" max="13063" width="13.5703125" customWidth="1"/>
    <col min="13064" max="13064" width="14.28515625" customWidth="1"/>
    <col min="13065" max="13065" width="12.140625" customWidth="1"/>
    <col min="13311" max="13311" width="23.28515625" customWidth="1"/>
    <col min="13312" max="13312" width="14.28515625" customWidth="1"/>
    <col min="13313" max="13313" width="15" customWidth="1"/>
    <col min="13314" max="13315" width="14.28515625" customWidth="1"/>
    <col min="13316" max="13319" width="13.5703125" customWidth="1"/>
    <col min="13320" max="13320" width="14.28515625" customWidth="1"/>
    <col min="13321" max="13321" width="12.140625" customWidth="1"/>
    <col min="13567" max="13567" width="23.28515625" customWidth="1"/>
    <col min="13568" max="13568" width="14.28515625" customWidth="1"/>
    <col min="13569" max="13569" width="15" customWidth="1"/>
    <col min="13570" max="13571" width="14.28515625" customWidth="1"/>
    <col min="13572" max="13575" width="13.5703125" customWidth="1"/>
    <col min="13576" max="13576" width="14.28515625" customWidth="1"/>
    <col min="13577" max="13577" width="12.140625" customWidth="1"/>
    <col min="13823" max="13823" width="23.28515625" customWidth="1"/>
    <col min="13824" max="13824" width="14.28515625" customWidth="1"/>
    <col min="13825" max="13825" width="15" customWidth="1"/>
    <col min="13826" max="13827" width="14.28515625" customWidth="1"/>
    <col min="13828" max="13831" width="13.5703125" customWidth="1"/>
    <col min="13832" max="13832" width="14.28515625" customWidth="1"/>
    <col min="13833" max="13833" width="12.140625" customWidth="1"/>
    <col min="14079" max="14079" width="23.28515625" customWidth="1"/>
    <col min="14080" max="14080" width="14.28515625" customWidth="1"/>
    <col min="14081" max="14081" width="15" customWidth="1"/>
    <col min="14082" max="14083" width="14.28515625" customWidth="1"/>
    <col min="14084" max="14087" width="13.5703125" customWidth="1"/>
    <col min="14088" max="14088" width="14.28515625" customWidth="1"/>
    <col min="14089" max="14089" width="12.140625" customWidth="1"/>
    <col min="14335" max="14335" width="23.28515625" customWidth="1"/>
    <col min="14336" max="14336" width="14.28515625" customWidth="1"/>
    <col min="14337" max="14337" width="15" customWidth="1"/>
    <col min="14338" max="14339" width="14.28515625" customWidth="1"/>
    <col min="14340" max="14343" width="13.5703125" customWidth="1"/>
    <col min="14344" max="14344" width="14.28515625" customWidth="1"/>
    <col min="14345" max="14345" width="12.140625" customWidth="1"/>
    <col min="14591" max="14591" width="23.28515625" customWidth="1"/>
    <col min="14592" max="14592" width="14.28515625" customWidth="1"/>
    <col min="14593" max="14593" width="15" customWidth="1"/>
    <col min="14594" max="14595" width="14.28515625" customWidth="1"/>
    <col min="14596" max="14599" width="13.5703125" customWidth="1"/>
    <col min="14600" max="14600" width="14.28515625" customWidth="1"/>
    <col min="14601" max="14601" width="12.140625" customWidth="1"/>
    <col min="14847" max="14847" width="23.28515625" customWidth="1"/>
    <col min="14848" max="14848" width="14.28515625" customWidth="1"/>
    <col min="14849" max="14849" width="15" customWidth="1"/>
    <col min="14850" max="14851" width="14.28515625" customWidth="1"/>
    <col min="14852" max="14855" width="13.5703125" customWidth="1"/>
    <col min="14856" max="14856" width="14.28515625" customWidth="1"/>
    <col min="14857" max="14857" width="12.140625" customWidth="1"/>
    <col min="15103" max="15103" width="23.28515625" customWidth="1"/>
    <col min="15104" max="15104" width="14.28515625" customWidth="1"/>
    <col min="15105" max="15105" width="15" customWidth="1"/>
    <col min="15106" max="15107" width="14.28515625" customWidth="1"/>
    <col min="15108" max="15111" width="13.5703125" customWidth="1"/>
    <col min="15112" max="15112" width="14.28515625" customWidth="1"/>
    <col min="15113" max="15113" width="12.140625" customWidth="1"/>
    <col min="15359" max="15359" width="23.28515625" customWidth="1"/>
    <col min="15360" max="15360" width="14.28515625" customWidth="1"/>
    <col min="15361" max="15361" width="15" customWidth="1"/>
    <col min="15362" max="15363" width="14.28515625" customWidth="1"/>
    <col min="15364" max="15367" width="13.5703125" customWidth="1"/>
    <col min="15368" max="15368" width="14.28515625" customWidth="1"/>
    <col min="15369" max="15369" width="12.140625" customWidth="1"/>
    <col min="15615" max="15615" width="23.28515625" customWidth="1"/>
    <col min="15616" max="15616" width="14.28515625" customWidth="1"/>
    <col min="15617" max="15617" width="15" customWidth="1"/>
    <col min="15618" max="15619" width="14.28515625" customWidth="1"/>
    <col min="15620" max="15623" width="13.5703125" customWidth="1"/>
    <col min="15624" max="15624" width="14.28515625" customWidth="1"/>
    <col min="15625" max="15625" width="12.140625" customWidth="1"/>
    <col min="15871" max="15871" width="23.28515625" customWidth="1"/>
    <col min="15872" max="15872" width="14.28515625" customWidth="1"/>
    <col min="15873" max="15873" width="15" customWidth="1"/>
    <col min="15874" max="15875" width="14.28515625" customWidth="1"/>
    <col min="15876" max="15879" width="13.5703125" customWidth="1"/>
    <col min="15880" max="15880" width="14.28515625" customWidth="1"/>
    <col min="15881" max="15881" width="12.140625" customWidth="1"/>
    <col min="16127" max="16127" width="23.28515625" customWidth="1"/>
    <col min="16128" max="16128" width="14.28515625" customWidth="1"/>
    <col min="16129" max="16129" width="15" customWidth="1"/>
    <col min="16130" max="16131" width="14.28515625" customWidth="1"/>
    <col min="16132" max="16135" width="13.5703125" customWidth="1"/>
    <col min="16136" max="16136" width="14.28515625" customWidth="1"/>
    <col min="16137" max="16137" width="12.140625" customWidth="1"/>
  </cols>
  <sheetData>
    <row r="1" spans="1:29" x14ac:dyDescent="0.2">
      <c r="A1" s="1"/>
      <c r="B1" s="1"/>
      <c r="C1" s="1"/>
      <c r="D1" s="1"/>
      <c r="E1" s="1"/>
      <c r="F1" s="1"/>
      <c r="G1" s="748" t="s">
        <v>217</v>
      </c>
      <c r="H1" s="748"/>
      <c r="AC1" s="119"/>
    </row>
    <row r="2" spans="1:29" x14ac:dyDescent="0.2">
      <c r="B2" s="746" t="s">
        <v>0</v>
      </c>
      <c r="C2" s="746"/>
      <c r="D2" s="746"/>
      <c r="E2" s="746"/>
      <c r="F2" s="746"/>
      <c r="G2" s="746"/>
      <c r="H2" s="746"/>
    </row>
    <row r="3" spans="1:29" x14ac:dyDescent="0.2">
      <c r="B3" s="746" t="s">
        <v>606</v>
      </c>
      <c r="C3" s="746"/>
      <c r="D3" s="746"/>
      <c r="E3" s="746"/>
      <c r="F3" s="746"/>
      <c r="G3" s="746"/>
      <c r="H3" s="746"/>
    </row>
    <row r="4" spans="1:29" x14ac:dyDescent="0.2">
      <c r="B4" s="759" t="s">
        <v>607</v>
      </c>
      <c r="C4" s="759"/>
      <c r="D4" s="759"/>
      <c r="E4" s="759"/>
      <c r="F4" s="759"/>
      <c r="G4" s="759"/>
      <c r="H4" s="759"/>
    </row>
    <row r="5" spans="1:29" x14ac:dyDescent="0.2">
      <c r="B5" s="746" t="s">
        <v>83</v>
      </c>
      <c r="C5" s="746"/>
      <c r="D5" s="746"/>
      <c r="E5" s="746"/>
      <c r="F5" s="746"/>
      <c r="G5" s="746"/>
      <c r="H5" s="746"/>
      <c r="I5" s="111"/>
      <c r="J5" s="110"/>
      <c r="K5" s="110"/>
      <c r="L5" s="110"/>
      <c r="M5" s="110"/>
      <c r="N5" s="110"/>
      <c r="O5" s="110"/>
      <c r="P5" s="110"/>
    </row>
    <row r="6" spans="1:29" x14ac:dyDescent="0.2">
      <c r="A6" s="58"/>
      <c r="B6" s="58"/>
      <c r="C6" s="58"/>
      <c r="D6" s="58"/>
      <c r="E6" s="58"/>
      <c r="F6" s="58"/>
      <c r="G6" s="58"/>
      <c r="H6" s="58"/>
      <c r="I6" s="111"/>
      <c r="J6" s="110"/>
      <c r="K6" s="110"/>
      <c r="L6" s="110"/>
      <c r="M6" s="110"/>
      <c r="N6" s="110"/>
      <c r="O6" s="110"/>
      <c r="P6" s="110"/>
    </row>
    <row r="7" spans="1:29" x14ac:dyDescent="0.2">
      <c r="A7" s="58"/>
      <c r="B7" s="58"/>
      <c r="C7" s="58"/>
      <c r="D7" s="58"/>
      <c r="E7" s="58"/>
      <c r="F7" s="58"/>
      <c r="G7" s="58"/>
      <c r="H7" s="58"/>
      <c r="I7" s="111"/>
      <c r="J7" s="110"/>
      <c r="K7" s="110"/>
      <c r="L7" s="110"/>
      <c r="M7" s="110"/>
      <c r="N7" s="110"/>
      <c r="O7" s="110"/>
      <c r="P7" s="110"/>
    </row>
    <row r="8" spans="1:29" ht="29.25" customHeight="1" x14ac:dyDescent="0.2">
      <c r="A8" s="749" t="s">
        <v>165</v>
      </c>
      <c r="B8" s="764" t="s">
        <v>166</v>
      </c>
      <c r="C8" s="765"/>
      <c r="D8" s="765"/>
      <c r="E8" s="765"/>
      <c r="F8" s="765"/>
      <c r="G8" s="766"/>
      <c r="H8" s="749" t="s">
        <v>167</v>
      </c>
    </row>
    <row r="9" spans="1:29" ht="44.45" customHeight="1" x14ac:dyDescent="0.2">
      <c r="A9" s="755"/>
      <c r="B9" s="51" t="s">
        <v>218</v>
      </c>
      <c r="C9" s="51" t="s">
        <v>168</v>
      </c>
      <c r="D9" s="51" t="s">
        <v>402</v>
      </c>
      <c r="E9" s="53" t="s">
        <v>49</v>
      </c>
      <c r="F9" s="543" t="s">
        <v>473</v>
      </c>
      <c r="G9" s="51" t="s">
        <v>171</v>
      </c>
      <c r="H9" s="755"/>
    </row>
    <row r="10" spans="1:29" ht="22.5" x14ac:dyDescent="0.2">
      <c r="A10" s="427" t="s">
        <v>422</v>
      </c>
      <c r="B10" s="496">
        <v>0</v>
      </c>
      <c r="C10" s="496">
        <v>0</v>
      </c>
      <c r="D10" s="496">
        <v>0</v>
      </c>
      <c r="E10" s="496">
        <f>'26.4'!B24</f>
        <v>0</v>
      </c>
      <c r="F10" s="496">
        <f>'27.7'!B24</f>
        <v>618.5</v>
      </c>
      <c r="G10" s="496">
        <v>0</v>
      </c>
      <c r="H10" s="94">
        <f t="shared" ref="H10:H28" si="0">SUM(B10:G10)</f>
        <v>618.5</v>
      </c>
    </row>
    <row r="11" spans="1:29" ht="22.5" x14ac:dyDescent="0.2">
      <c r="A11" s="169" t="s">
        <v>466</v>
      </c>
      <c r="B11" s="82">
        <f>'23.4'!B24</f>
        <v>18252.529115999998</v>
      </c>
      <c r="C11" s="82">
        <f>'24.4'!B25</f>
        <v>9731.282862</v>
      </c>
      <c r="D11" s="82">
        <v>0</v>
      </c>
      <c r="E11" s="82">
        <v>0</v>
      </c>
      <c r="F11" s="82">
        <v>0</v>
      </c>
      <c r="G11" s="82">
        <v>0</v>
      </c>
      <c r="H11" s="92">
        <f t="shared" si="0"/>
        <v>27983.811977999998</v>
      </c>
      <c r="I11" s="32"/>
    </row>
    <row r="12" spans="1:29" ht="22.5" x14ac:dyDescent="0.2">
      <c r="A12" s="170" t="s">
        <v>172</v>
      </c>
      <c r="B12" s="81">
        <f>'23.4'!C24</f>
        <v>454.39889999999997</v>
      </c>
      <c r="C12" s="81">
        <f>'24.4'!C25</f>
        <v>58654.905343999999</v>
      </c>
      <c r="D12" s="81">
        <v>0</v>
      </c>
      <c r="E12" s="81">
        <v>0</v>
      </c>
      <c r="F12" s="81">
        <v>0</v>
      </c>
      <c r="G12" s="81">
        <v>0</v>
      </c>
      <c r="H12" s="94">
        <f t="shared" si="0"/>
        <v>59109.304243999999</v>
      </c>
      <c r="I12" s="32"/>
    </row>
    <row r="13" spans="1:29" ht="22.5" x14ac:dyDescent="0.2">
      <c r="A13" s="169" t="s">
        <v>472</v>
      </c>
      <c r="B13" s="82">
        <v>0</v>
      </c>
      <c r="C13" s="82">
        <v>0</v>
      </c>
      <c r="D13" s="82">
        <v>0</v>
      </c>
      <c r="E13" s="82">
        <v>0</v>
      </c>
      <c r="F13" s="82">
        <v>0</v>
      </c>
      <c r="G13" s="82">
        <v>0</v>
      </c>
      <c r="H13" s="92">
        <f t="shared" si="0"/>
        <v>0</v>
      </c>
      <c r="I13" s="32"/>
    </row>
    <row r="14" spans="1:29" ht="22.5" x14ac:dyDescent="0.2">
      <c r="A14" s="170" t="s">
        <v>173</v>
      </c>
      <c r="B14" s="81">
        <v>0</v>
      </c>
      <c r="C14" s="81">
        <f>'24.4'!D25</f>
        <v>0</v>
      </c>
      <c r="D14" s="81">
        <v>0</v>
      </c>
      <c r="E14" s="81">
        <v>0</v>
      </c>
      <c r="F14" s="81">
        <v>0</v>
      </c>
      <c r="G14" s="81">
        <v>0</v>
      </c>
      <c r="H14" s="94">
        <f t="shared" si="0"/>
        <v>0</v>
      </c>
      <c r="I14" s="32"/>
    </row>
    <row r="15" spans="1:29" ht="22.5" x14ac:dyDescent="0.2">
      <c r="A15" s="169" t="s">
        <v>475</v>
      </c>
      <c r="B15" s="82">
        <v>0</v>
      </c>
      <c r="C15" s="82">
        <f>'24.4'!E25</f>
        <v>0</v>
      </c>
      <c r="D15" s="82">
        <v>0</v>
      </c>
      <c r="E15" s="82">
        <v>0</v>
      </c>
      <c r="F15" s="82">
        <v>0</v>
      </c>
      <c r="G15" s="82">
        <v>0</v>
      </c>
      <c r="H15" s="92">
        <f t="shared" si="0"/>
        <v>0</v>
      </c>
      <c r="I15" s="32"/>
    </row>
    <row r="16" spans="1:29" ht="22.5" x14ac:dyDescent="0.2">
      <c r="A16" s="170" t="s">
        <v>476</v>
      </c>
      <c r="B16" s="81">
        <v>0</v>
      </c>
      <c r="C16" s="81">
        <v>0</v>
      </c>
      <c r="D16" s="81">
        <f>'25.4'!B25</f>
        <v>1329.92</v>
      </c>
      <c r="E16" s="81">
        <f>'26.4'!C24</f>
        <v>0</v>
      </c>
      <c r="F16" s="81">
        <v>0</v>
      </c>
      <c r="G16" s="81">
        <v>0</v>
      </c>
      <c r="H16" s="94">
        <f t="shared" si="0"/>
        <v>1329.92</v>
      </c>
      <c r="I16" s="32"/>
    </row>
    <row r="17" spans="1:9" ht="22.5" x14ac:dyDescent="0.2">
      <c r="A17" s="169" t="s">
        <v>477</v>
      </c>
      <c r="B17" s="82">
        <v>0</v>
      </c>
      <c r="C17" s="82">
        <f>'24.4'!F25</f>
        <v>567.05499999999995</v>
      </c>
      <c r="D17" s="82">
        <v>0</v>
      </c>
      <c r="E17" s="82">
        <v>0</v>
      </c>
      <c r="F17" s="82">
        <v>0</v>
      </c>
      <c r="G17" s="82">
        <v>0</v>
      </c>
      <c r="H17" s="92">
        <f t="shared" si="0"/>
        <v>567.05499999999995</v>
      </c>
      <c r="I17" s="32"/>
    </row>
    <row r="18" spans="1:9" ht="22.5" x14ac:dyDescent="0.2">
      <c r="A18" s="170" t="s">
        <v>174</v>
      </c>
      <c r="B18" s="81">
        <v>0</v>
      </c>
      <c r="C18" s="81">
        <f>'24.4'!G25</f>
        <v>98.1</v>
      </c>
      <c r="D18" s="81">
        <v>0</v>
      </c>
      <c r="E18" s="81">
        <v>0</v>
      </c>
      <c r="F18" s="81">
        <v>0</v>
      </c>
      <c r="G18" s="81">
        <v>0</v>
      </c>
      <c r="H18" s="94">
        <f t="shared" si="0"/>
        <v>98.1</v>
      </c>
      <c r="I18" s="32"/>
    </row>
    <row r="19" spans="1:9" ht="22.5" x14ac:dyDescent="0.2">
      <c r="A19" s="171" t="s">
        <v>190</v>
      </c>
      <c r="B19" s="82">
        <f>'23.4'!E24</f>
        <v>350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92">
        <f t="shared" si="0"/>
        <v>350</v>
      </c>
      <c r="I19" s="32"/>
    </row>
    <row r="20" spans="1:9" ht="22.5" x14ac:dyDescent="0.2">
      <c r="A20" s="170" t="s">
        <v>175</v>
      </c>
      <c r="B20" s="81">
        <f>'23.4'!D24</f>
        <v>113.4585</v>
      </c>
      <c r="C20" s="81">
        <f>'24.4'!H25</f>
        <v>152560.81159899998</v>
      </c>
      <c r="D20" s="81">
        <v>0</v>
      </c>
      <c r="E20" s="81">
        <v>0</v>
      </c>
      <c r="F20" s="81">
        <v>0</v>
      </c>
      <c r="G20" s="81">
        <v>0</v>
      </c>
      <c r="H20" s="94">
        <f t="shared" si="0"/>
        <v>152674.27009899999</v>
      </c>
      <c r="I20" s="32"/>
    </row>
    <row r="21" spans="1:9" ht="22.5" x14ac:dyDescent="0.2">
      <c r="A21" s="169" t="s">
        <v>541</v>
      </c>
      <c r="B21" s="82">
        <v>0</v>
      </c>
      <c r="C21" s="82">
        <v>0</v>
      </c>
      <c r="D21" s="82">
        <v>0</v>
      </c>
      <c r="E21" s="82">
        <v>0</v>
      </c>
      <c r="F21" s="82">
        <f>'27.7'!E24</f>
        <v>0</v>
      </c>
      <c r="G21" s="82">
        <v>0</v>
      </c>
      <c r="H21" s="92">
        <f t="shared" si="0"/>
        <v>0</v>
      </c>
      <c r="I21" s="32"/>
    </row>
    <row r="22" spans="1:9" ht="22.5" x14ac:dyDescent="0.2">
      <c r="A22" s="170" t="s">
        <v>176</v>
      </c>
      <c r="B22" s="81">
        <v>0</v>
      </c>
      <c r="C22" s="81">
        <v>0</v>
      </c>
      <c r="D22" s="81">
        <v>0</v>
      </c>
      <c r="E22" s="81">
        <v>0</v>
      </c>
      <c r="F22" s="81">
        <f>'27.7'!D24</f>
        <v>191515.30171800006</v>
      </c>
      <c r="G22" s="81">
        <v>0</v>
      </c>
      <c r="H22" s="94">
        <f t="shared" si="0"/>
        <v>191515.30171800006</v>
      </c>
      <c r="I22" s="32"/>
    </row>
    <row r="23" spans="1:9" ht="22.5" x14ac:dyDescent="0.2">
      <c r="A23" s="169" t="s">
        <v>177</v>
      </c>
      <c r="B23" s="82">
        <v>0</v>
      </c>
      <c r="C23" s="82">
        <f>'24.4'!I25</f>
        <v>339.5</v>
      </c>
      <c r="D23" s="82"/>
      <c r="E23" s="82">
        <f>'26.4'!D24</f>
        <v>671.25</v>
      </c>
      <c r="F23" s="82">
        <v>0</v>
      </c>
      <c r="G23" s="82">
        <v>0</v>
      </c>
      <c r="H23" s="92">
        <f t="shared" si="0"/>
        <v>1010.75</v>
      </c>
      <c r="I23" s="32"/>
    </row>
    <row r="24" spans="1:9" ht="22.5" x14ac:dyDescent="0.2">
      <c r="A24" s="170" t="s">
        <v>478</v>
      </c>
      <c r="B24" s="81">
        <v>0</v>
      </c>
      <c r="C24" s="81">
        <f>'24.4'!J25</f>
        <v>57.943647999999996</v>
      </c>
      <c r="D24" s="81">
        <v>0</v>
      </c>
      <c r="E24" s="81">
        <v>0</v>
      </c>
      <c r="F24" s="81">
        <v>0</v>
      </c>
      <c r="G24" s="81">
        <v>0</v>
      </c>
      <c r="H24" s="94">
        <f t="shared" si="0"/>
        <v>57.943647999999996</v>
      </c>
      <c r="I24" s="32"/>
    </row>
    <row r="25" spans="1:9" ht="22.5" x14ac:dyDescent="0.2">
      <c r="A25" s="169" t="s">
        <v>479</v>
      </c>
      <c r="B25" s="82">
        <f>'23.4'!G24</f>
        <v>0</v>
      </c>
      <c r="C25" s="82">
        <f>'24.4'!K25</f>
        <v>1902.2508979999998</v>
      </c>
      <c r="D25" s="82">
        <v>0</v>
      </c>
      <c r="E25" s="82">
        <f>'26.4'!F24</f>
        <v>82.8</v>
      </c>
      <c r="F25" s="82">
        <v>0</v>
      </c>
      <c r="G25" s="82">
        <v>0</v>
      </c>
      <c r="H25" s="92">
        <f t="shared" si="0"/>
        <v>1985.0508979999997</v>
      </c>
      <c r="I25" s="32"/>
    </row>
    <row r="26" spans="1:9" ht="22.5" x14ac:dyDescent="0.2">
      <c r="A26" s="170" t="s">
        <v>333</v>
      </c>
      <c r="B26" s="81">
        <f>'23.4'!H24</f>
        <v>1504.8481920000002</v>
      </c>
      <c r="C26" s="81">
        <f>'24.4'!L25</f>
        <v>106121.34639999998</v>
      </c>
      <c r="D26" s="81">
        <f>'25.4'!C25</f>
        <v>25.525849999999998</v>
      </c>
      <c r="E26" s="81">
        <f>'26.4'!G24</f>
        <v>2347.2000000000003</v>
      </c>
      <c r="F26" s="81">
        <v>0</v>
      </c>
      <c r="G26" s="81">
        <v>0</v>
      </c>
      <c r="H26" s="94">
        <f t="shared" si="0"/>
        <v>109998.92044199999</v>
      </c>
      <c r="I26" s="32"/>
    </row>
    <row r="27" spans="1:9" ht="22.5" x14ac:dyDescent="0.2">
      <c r="A27" s="169" t="s">
        <v>480</v>
      </c>
      <c r="B27" s="82">
        <v>0</v>
      </c>
      <c r="C27" s="82">
        <f>'24.4'!M25</f>
        <v>2418.5033449999996</v>
      </c>
      <c r="D27" s="82">
        <v>0</v>
      </c>
      <c r="E27" s="82">
        <f>'26.4'!E24</f>
        <v>7.5</v>
      </c>
      <c r="F27" s="82">
        <v>0</v>
      </c>
      <c r="G27" s="82">
        <v>0</v>
      </c>
      <c r="H27" s="92">
        <f t="shared" si="0"/>
        <v>2426.0033449999996</v>
      </c>
      <c r="I27" s="32"/>
    </row>
    <row r="28" spans="1:9" ht="22.5" x14ac:dyDescent="0.2">
      <c r="A28" s="662" t="s">
        <v>467</v>
      </c>
      <c r="B28" s="81">
        <v>0</v>
      </c>
      <c r="C28" s="81">
        <f>'24.4'!N25</f>
        <v>620</v>
      </c>
      <c r="D28" s="81">
        <v>0</v>
      </c>
      <c r="E28" s="81">
        <f>'26.4'!H24</f>
        <v>1287.2</v>
      </c>
      <c r="F28" s="81">
        <v>0</v>
      </c>
      <c r="G28" s="81">
        <v>0</v>
      </c>
      <c r="H28" s="94">
        <f t="shared" si="0"/>
        <v>1907.2</v>
      </c>
      <c r="I28" s="32"/>
    </row>
    <row r="29" spans="1:9" ht="22.5" x14ac:dyDescent="0.2">
      <c r="A29" s="663" t="s">
        <v>481</v>
      </c>
      <c r="B29" s="82">
        <v>0</v>
      </c>
      <c r="C29" s="82">
        <f>'24.4'!O25</f>
        <v>90.546720000000008</v>
      </c>
      <c r="D29" s="82">
        <v>0</v>
      </c>
      <c r="E29" s="82">
        <f>'26.4'!I24</f>
        <v>677</v>
      </c>
      <c r="F29" s="82">
        <v>0</v>
      </c>
      <c r="G29" s="82">
        <v>0</v>
      </c>
      <c r="H29" s="92">
        <f t="shared" ref="H29:H45" si="1">SUM(B29:G29)</f>
        <v>767.54672000000005</v>
      </c>
      <c r="I29" s="32"/>
    </row>
    <row r="30" spans="1:9" ht="22.5" x14ac:dyDescent="0.2">
      <c r="A30" s="662" t="s">
        <v>178</v>
      </c>
      <c r="B30" s="81">
        <f>'23.4'!I24</f>
        <v>1377.5690449999997</v>
      </c>
      <c r="C30" s="81">
        <f>'24.4'!P25</f>
        <v>40.779409999999999</v>
      </c>
      <c r="D30" s="81">
        <f>'25.4'!D25</f>
        <v>4990.6950799999995</v>
      </c>
      <c r="E30" s="81">
        <f>'26.4'!J24</f>
        <v>0</v>
      </c>
      <c r="F30" s="81">
        <v>0</v>
      </c>
      <c r="G30" s="81">
        <v>0</v>
      </c>
      <c r="H30" s="94">
        <f t="shared" si="1"/>
        <v>6409.0435349999989</v>
      </c>
      <c r="I30" s="32"/>
    </row>
    <row r="31" spans="1:9" s="3" customFormat="1" ht="24.75" customHeight="1" x14ac:dyDescent="0.2">
      <c r="A31" s="169" t="s">
        <v>179</v>
      </c>
      <c r="B31" s="82">
        <v>0</v>
      </c>
      <c r="C31" s="82">
        <v>0</v>
      </c>
      <c r="D31" s="82">
        <v>0</v>
      </c>
      <c r="E31" s="82">
        <f>'26.4'!K24</f>
        <v>0</v>
      </c>
      <c r="F31" s="82">
        <f>'27.7'!C24</f>
        <v>44</v>
      </c>
      <c r="G31" s="82">
        <v>0</v>
      </c>
      <c r="H31" s="92">
        <f t="shared" si="1"/>
        <v>44</v>
      </c>
      <c r="I31" s="32"/>
    </row>
    <row r="32" spans="1:9" s="3" customFormat="1" ht="22.5" x14ac:dyDescent="0.2">
      <c r="A32" s="170" t="s">
        <v>180</v>
      </c>
      <c r="B32" s="81">
        <f>'23.4'!J24</f>
        <v>9267.5379359999988</v>
      </c>
      <c r="C32" s="93">
        <f>'24.4'!Q25</f>
        <v>165278.609455</v>
      </c>
      <c r="D32" s="93">
        <v>0</v>
      </c>
      <c r="E32" s="93">
        <f>'26.4'!L24</f>
        <v>149</v>
      </c>
      <c r="F32" s="81">
        <v>0</v>
      </c>
      <c r="G32" s="81">
        <v>0</v>
      </c>
      <c r="H32" s="94">
        <f t="shared" si="1"/>
        <v>174695.14739100001</v>
      </c>
      <c r="I32" s="32"/>
    </row>
    <row r="33" spans="1:9" ht="22.5" x14ac:dyDescent="0.2">
      <c r="A33" s="169" t="s">
        <v>482</v>
      </c>
      <c r="B33" s="82">
        <v>0</v>
      </c>
      <c r="C33" s="95">
        <f>'24.4'!R25</f>
        <v>44484.283889000006</v>
      </c>
      <c r="D33" s="82">
        <v>0</v>
      </c>
      <c r="E33" s="82">
        <v>0</v>
      </c>
      <c r="F33" s="82">
        <v>0</v>
      </c>
      <c r="G33" s="82">
        <v>0</v>
      </c>
      <c r="H33" s="92">
        <f t="shared" si="1"/>
        <v>44484.283889000006</v>
      </c>
      <c r="I33" s="32"/>
    </row>
    <row r="34" spans="1:9" s="3" customFormat="1" ht="22.5" x14ac:dyDescent="0.2">
      <c r="A34" s="170" t="s">
        <v>181</v>
      </c>
      <c r="B34" s="81">
        <v>0</v>
      </c>
      <c r="C34" s="81">
        <v>0</v>
      </c>
      <c r="D34" s="81">
        <f>'25.4'!I25</f>
        <v>426.375</v>
      </c>
      <c r="E34" s="81">
        <v>0</v>
      </c>
      <c r="F34" s="81">
        <v>0</v>
      </c>
      <c r="G34" s="81">
        <f>'28.4'!N23</f>
        <v>57609.956000000006</v>
      </c>
      <c r="H34" s="94">
        <f t="shared" si="1"/>
        <v>58036.331000000006</v>
      </c>
      <c r="I34" s="32"/>
    </row>
    <row r="35" spans="1:9" ht="22.5" x14ac:dyDescent="0.2">
      <c r="A35" s="169" t="s">
        <v>158</v>
      </c>
      <c r="B35" s="82">
        <f>'23.4'!K24</f>
        <v>4143.3822499999997</v>
      </c>
      <c r="C35" s="82">
        <f>'24.4'!S25</f>
        <v>6746.5277750000005</v>
      </c>
      <c r="D35" s="82">
        <v>0</v>
      </c>
      <c r="E35" s="82">
        <v>0</v>
      </c>
      <c r="F35" s="82">
        <v>0</v>
      </c>
      <c r="G35" s="82">
        <v>0</v>
      </c>
      <c r="H35" s="92">
        <f t="shared" si="1"/>
        <v>10889.910025000001</v>
      </c>
      <c r="I35" s="32"/>
    </row>
    <row r="36" spans="1:9" s="3" customFormat="1" ht="22.5" x14ac:dyDescent="0.2">
      <c r="A36" s="170" t="s">
        <v>483</v>
      </c>
      <c r="B36" s="81">
        <f>'23.4'!L24</f>
        <v>442149.71967100003</v>
      </c>
      <c r="C36" s="81">
        <f>'24.4'!T25</f>
        <v>158220.15582799999</v>
      </c>
      <c r="D36" s="81">
        <f>'25.4'!E25</f>
        <v>54.767699999999991</v>
      </c>
      <c r="E36" s="81">
        <f>'26.4'!M24</f>
        <v>31.36</v>
      </c>
      <c r="F36" s="81">
        <v>0</v>
      </c>
      <c r="G36" s="81">
        <v>0</v>
      </c>
      <c r="H36" s="94">
        <f t="shared" si="1"/>
        <v>600456.00319900003</v>
      </c>
      <c r="I36" s="32"/>
    </row>
    <row r="37" spans="1:9" ht="22.5" x14ac:dyDescent="0.2">
      <c r="A37" s="169" t="s">
        <v>182</v>
      </c>
      <c r="B37" s="82">
        <v>0</v>
      </c>
      <c r="C37" s="82">
        <f>'24.4'!U25</f>
        <v>1269.2885629999998</v>
      </c>
      <c r="D37" s="82">
        <v>0</v>
      </c>
      <c r="E37" s="82">
        <v>0</v>
      </c>
      <c r="F37" s="82">
        <v>0</v>
      </c>
      <c r="G37" s="82">
        <v>0</v>
      </c>
      <c r="H37" s="92">
        <f t="shared" si="1"/>
        <v>1269.2885629999998</v>
      </c>
      <c r="I37" s="32"/>
    </row>
    <row r="38" spans="1:9" s="3" customFormat="1" ht="22.5" x14ac:dyDescent="0.2">
      <c r="A38" s="170" t="s">
        <v>169</v>
      </c>
      <c r="B38" s="81">
        <v>0</v>
      </c>
      <c r="C38" s="81">
        <v>0</v>
      </c>
      <c r="D38" s="81">
        <v>0</v>
      </c>
      <c r="E38" s="81">
        <v>0</v>
      </c>
      <c r="F38" s="81">
        <f>'27.7'!F24</f>
        <v>14282.148605</v>
      </c>
      <c r="G38" s="81">
        <v>0</v>
      </c>
      <c r="H38" s="94">
        <f t="shared" si="1"/>
        <v>14282.148605</v>
      </c>
      <c r="I38" s="32"/>
    </row>
    <row r="39" spans="1:9" s="3" customFormat="1" ht="22.5" x14ac:dyDescent="0.2">
      <c r="A39" s="169" t="s">
        <v>206</v>
      </c>
      <c r="B39" s="82">
        <f>'23.4'!M24</f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92">
        <f t="shared" si="1"/>
        <v>0</v>
      </c>
      <c r="I39" s="32"/>
    </row>
    <row r="40" spans="1:9" ht="22.5" x14ac:dyDescent="0.2">
      <c r="A40" s="170" t="s">
        <v>183</v>
      </c>
      <c r="B40" s="81">
        <f>'23.4'!N24</f>
        <v>10790.345261</v>
      </c>
      <c r="C40" s="81">
        <f>'24.4'!V25</f>
        <v>1495.0602390000001</v>
      </c>
      <c r="D40" s="81">
        <f>'25.4'!F25</f>
        <v>252.31295</v>
      </c>
      <c r="E40" s="81">
        <v>0</v>
      </c>
      <c r="F40" s="81">
        <v>0</v>
      </c>
      <c r="G40" s="81">
        <v>0</v>
      </c>
      <c r="H40" s="94">
        <f t="shared" si="1"/>
        <v>12537.71845</v>
      </c>
      <c r="I40" s="32"/>
    </row>
    <row r="41" spans="1:9" s="3" customFormat="1" ht="22.5" x14ac:dyDescent="0.2">
      <c r="A41" s="169" t="s">
        <v>170</v>
      </c>
      <c r="B41" s="82">
        <v>0</v>
      </c>
      <c r="C41" s="82">
        <v>0</v>
      </c>
      <c r="D41" s="82">
        <v>0</v>
      </c>
      <c r="E41" s="82">
        <v>0</v>
      </c>
      <c r="F41" s="82">
        <f>'27.7'!G24</f>
        <v>826.16399999999987</v>
      </c>
      <c r="G41" s="82">
        <v>0</v>
      </c>
      <c r="H41" s="92">
        <f t="shared" si="1"/>
        <v>826.16399999999987</v>
      </c>
      <c r="I41" s="32"/>
    </row>
    <row r="42" spans="1:9" ht="22.5" x14ac:dyDescent="0.2">
      <c r="A42" s="170" t="s">
        <v>184</v>
      </c>
      <c r="B42" s="81">
        <f>'23.4'!O24</f>
        <v>677346.83528799983</v>
      </c>
      <c r="C42" s="81">
        <v>0</v>
      </c>
      <c r="D42" s="81">
        <v>0</v>
      </c>
      <c r="E42" s="81">
        <v>0</v>
      </c>
      <c r="F42" s="81">
        <v>0</v>
      </c>
      <c r="G42" s="81">
        <v>0</v>
      </c>
      <c r="H42" s="94">
        <f t="shared" si="1"/>
        <v>677346.83528799983</v>
      </c>
      <c r="I42" s="32"/>
    </row>
    <row r="43" spans="1:9" s="3" customFormat="1" ht="22.5" x14ac:dyDescent="0.2">
      <c r="A43" s="169" t="s">
        <v>468</v>
      </c>
      <c r="B43" s="82">
        <f>'23.4'!Q20</f>
        <v>251.125336</v>
      </c>
      <c r="C43" s="82">
        <f>'24.4'!W21</f>
        <v>24.0228</v>
      </c>
      <c r="D43" s="82">
        <f>'25.4'!H25</f>
        <v>2823</v>
      </c>
      <c r="E43" s="82">
        <f>'26.4'!N24</f>
        <v>0</v>
      </c>
      <c r="F43" s="82">
        <v>0</v>
      </c>
      <c r="G43" s="82">
        <v>0</v>
      </c>
      <c r="H43" s="92">
        <f t="shared" si="1"/>
        <v>3098.1481359999998</v>
      </c>
      <c r="I43" s="32"/>
    </row>
    <row r="44" spans="1:9" ht="22.5" x14ac:dyDescent="0.2">
      <c r="A44" s="170" t="s">
        <v>471</v>
      </c>
      <c r="B44" s="81">
        <f>'23.4'!P24</f>
        <v>1004481.444566</v>
      </c>
      <c r="C44" s="81">
        <v>0</v>
      </c>
      <c r="D44" s="81">
        <f>'25.4'!G25</f>
        <v>5001.2762499999999</v>
      </c>
      <c r="E44" s="81">
        <f>'26.4'!O24</f>
        <v>0</v>
      </c>
      <c r="F44" s="81">
        <v>0</v>
      </c>
      <c r="G44" s="81">
        <v>0</v>
      </c>
      <c r="H44" s="94">
        <f t="shared" si="1"/>
        <v>1009482.720816</v>
      </c>
      <c r="I44" s="32"/>
    </row>
    <row r="45" spans="1:9" s="3" customFormat="1" ht="22.5" x14ac:dyDescent="0.2">
      <c r="A45" s="169" t="s">
        <v>185</v>
      </c>
      <c r="B45" s="82">
        <f>'23.4'!R24</f>
        <v>373.45359999999999</v>
      </c>
      <c r="C45" s="82">
        <f>'24.4'!X25</f>
        <v>4199.4293399999988</v>
      </c>
      <c r="D45" s="82">
        <f>'25.4'!J25</f>
        <v>136.41525000000001</v>
      </c>
      <c r="E45" s="82">
        <f>'26.4'!P24</f>
        <v>430.6</v>
      </c>
      <c r="F45" s="82">
        <f>'27.7'!H24</f>
        <v>0.67500000000000004</v>
      </c>
      <c r="G45" s="82">
        <v>0</v>
      </c>
      <c r="H45" s="92">
        <f t="shared" si="1"/>
        <v>5140.5731899999992</v>
      </c>
      <c r="I45" s="32"/>
    </row>
    <row r="46" spans="1:9" ht="28.5" customHeight="1" x14ac:dyDescent="0.2">
      <c r="A46" s="51" t="s">
        <v>167</v>
      </c>
      <c r="B46" s="44">
        <f t="shared" ref="B46:H46" si="2">SUM(B10:B45)</f>
        <v>2170856.647661</v>
      </c>
      <c r="C46" s="44">
        <f t="shared" si="2"/>
        <v>714920.40311499999</v>
      </c>
      <c r="D46" s="44">
        <f t="shared" si="2"/>
        <v>15040.28808</v>
      </c>
      <c r="E46" s="44">
        <f t="shared" si="2"/>
        <v>5683.91</v>
      </c>
      <c r="F46" s="44">
        <f t="shared" si="2"/>
        <v>207286.78932300003</v>
      </c>
      <c r="G46" s="44">
        <f t="shared" si="2"/>
        <v>57609.956000000006</v>
      </c>
      <c r="H46" s="44">
        <f t="shared" si="2"/>
        <v>3171397.9941789997</v>
      </c>
      <c r="I46" s="32"/>
    </row>
    <row r="47" spans="1:9" x14ac:dyDescent="0.2">
      <c r="B47" s="32"/>
      <c r="C47" s="32"/>
      <c r="D47" s="32"/>
      <c r="E47" s="32"/>
      <c r="F47" s="32"/>
      <c r="G47" s="32"/>
      <c r="H47" s="32"/>
    </row>
    <row r="48" spans="1:9" x14ac:dyDescent="0.2">
      <c r="H48" s="266"/>
    </row>
    <row r="49" spans="1:8" x14ac:dyDescent="0.2">
      <c r="A49" s="96" t="s">
        <v>81</v>
      </c>
      <c r="H49" s="266"/>
    </row>
    <row r="50" spans="1:8" x14ac:dyDescent="0.2">
      <c r="A50" s="89" t="s">
        <v>82</v>
      </c>
    </row>
  </sheetData>
  <mergeCells count="8">
    <mergeCell ref="A8:A9"/>
    <mergeCell ref="B8:G8"/>
    <mergeCell ref="H8:H9"/>
    <mergeCell ref="G1:H1"/>
    <mergeCell ref="B2:H2"/>
    <mergeCell ref="B3:H3"/>
    <mergeCell ref="B4:H4"/>
    <mergeCell ref="B5:H5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I41"/>
  <sheetViews>
    <sheetView zoomScale="70" zoomScaleNormal="70" workbookViewId="0">
      <pane xSplit="1" ySplit="7" topLeftCell="K8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4.7109375" style="526" customWidth="1"/>
    <col min="2" max="2" width="10.7109375" style="526" customWidth="1"/>
    <col min="3" max="3" width="10" style="526" customWidth="1"/>
    <col min="4" max="4" width="10" style="651" customWidth="1"/>
    <col min="5" max="5" width="10" style="734" customWidth="1"/>
    <col min="6" max="6" width="8.5703125" style="526" customWidth="1"/>
    <col min="7" max="7" width="8.28515625" style="526" customWidth="1"/>
    <col min="8" max="8" width="10.85546875" style="526" customWidth="1"/>
    <col min="9" max="9" width="9.85546875" style="526" customWidth="1"/>
    <col min="10" max="11" width="10.28515625" style="526" customWidth="1"/>
    <col min="12" max="12" width="9.140625" style="734" customWidth="1"/>
    <col min="13" max="13" width="7.42578125" style="526" customWidth="1"/>
    <col min="14" max="14" width="12.7109375" style="526" customWidth="1"/>
    <col min="15" max="15" width="8" style="526" customWidth="1"/>
    <col min="16" max="16" width="8.42578125" style="526" customWidth="1"/>
    <col min="17" max="17" width="10" style="526" customWidth="1"/>
    <col min="18" max="18" width="9.85546875" style="526" customWidth="1"/>
    <col min="19" max="19" width="10.28515625" style="526" customWidth="1"/>
    <col min="20" max="20" width="14" style="526" customWidth="1"/>
    <col min="21" max="21" width="11.28515625" style="526" customWidth="1"/>
    <col min="22" max="22" width="8.42578125" style="526" customWidth="1"/>
    <col min="23" max="23" width="11.28515625" style="526" customWidth="1"/>
    <col min="24" max="24" width="11.42578125" style="526" customWidth="1"/>
    <col min="25" max="25" width="14.28515625" style="734" customWidth="1"/>
    <col min="26" max="26" width="10" style="526" bestFit="1" customWidth="1"/>
    <col min="27" max="27" width="11.140625" style="526" customWidth="1"/>
    <col min="28" max="28" width="11.85546875" style="526" customWidth="1"/>
    <col min="29" max="29" width="8.85546875" style="526" customWidth="1"/>
    <col min="30" max="30" width="10.85546875" style="526" customWidth="1"/>
    <col min="31" max="31" width="9.5703125" style="526" customWidth="1"/>
    <col min="32" max="32" width="14.7109375" style="526" customWidth="1"/>
    <col min="33" max="33" width="12.28515625" style="526" customWidth="1"/>
    <col min="34" max="34" width="10" style="208" bestFit="1" customWidth="1"/>
    <col min="35" max="35" width="10.28515625" style="526" bestFit="1" customWidth="1"/>
    <col min="36" max="248" width="9.140625" style="526"/>
    <col min="249" max="249" width="15.7109375" style="526" customWidth="1"/>
    <col min="250" max="250" width="9.140625" style="526" customWidth="1"/>
    <col min="251" max="252" width="7.7109375" style="526" customWidth="1"/>
    <col min="253" max="253" width="9.7109375" style="526" customWidth="1"/>
    <col min="254" max="254" width="9.42578125" style="526" customWidth="1"/>
    <col min="255" max="255" width="9.5703125" style="526" customWidth="1"/>
    <col min="256" max="257" width="8.5703125" style="526" customWidth="1"/>
    <col min="258" max="258" width="11.42578125" style="526" customWidth="1"/>
    <col min="259" max="259" width="9.7109375" style="526" customWidth="1"/>
    <col min="260" max="260" width="8.5703125" style="526" customWidth="1"/>
    <col min="261" max="262" width="9.42578125" style="526" customWidth="1"/>
    <col min="263" max="264" width="9" style="526" customWidth="1"/>
    <col min="265" max="265" width="10.5703125" style="526" customWidth="1"/>
    <col min="266" max="266" width="10.7109375" style="526" customWidth="1"/>
    <col min="267" max="271" width="9.28515625" style="526" customWidth="1"/>
    <col min="272" max="272" width="10.140625" style="526" bestFit="1" customWidth="1"/>
    <col min="273" max="273" width="11.140625" style="526" bestFit="1" customWidth="1"/>
    <col min="274" max="274" width="9.42578125" style="526" bestFit="1" customWidth="1"/>
    <col min="275" max="276" width="11.85546875" style="526" customWidth="1"/>
    <col min="277" max="277" width="12.85546875" style="526" customWidth="1"/>
    <col min="278" max="278" width="11.42578125" style="526" customWidth="1"/>
    <col min="279" max="279" width="9.140625" style="526"/>
    <col min="280" max="280" width="10" style="526" bestFit="1" customWidth="1"/>
    <col min="281" max="504" width="9.140625" style="526"/>
    <col min="505" max="505" width="15.7109375" style="526" customWidth="1"/>
    <col min="506" max="506" width="9.140625" style="526" customWidth="1"/>
    <col min="507" max="508" width="7.7109375" style="526" customWidth="1"/>
    <col min="509" max="509" width="9.7109375" style="526" customWidth="1"/>
    <col min="510" max="510" width="9.42578125" style="526" customWidth="1"/>
    <col min="511" max="511" width="9.5703125" style="526" customWidth="1"/>
    <col min="512" max="513" width="8.5703125" style="526" customWidth="1"/>
    <col min="514" max="514" width="11.42578125" style="526" customWidth="1"/>
    <col min="515" max="515" width="9.7109375" style="526" customWidth="1"/>
    <col min="516" max="516" width="8.5703125" style="526" customWidth="1"/>
    <col min="517" max="518" width="9.42578125" style="526" customWidth="1"/>
    <col min="519" max="520" width="9" style="526" customWidth="1"/>
    <col min="521" max="521" width="10.5703125" style="526" customWidth="1"/>
    <col min="522" max="522" width="10.7109375" style="526" customWidth="1"/>
    <col min="523" max="527" width="9.28515625" style="526" customWidth="1"/>
    <col min="528" max="528" width="10.140625" style="526" bestFit="1" customWidth="1"/>
    <col min="529" max="529" width="11.140625" style="526" bestFit="1" customWidth="1"/>
    <col min="530" max="530" width="9.42578125" style="526" bestFit="1" customWidth="1"/>
    <col min="531" max="532" width="11.85546875" style="526" customWidth="1"/>
    <col min="533" max="533" width="12.85546875" style="526" customWidth="1"/>
    <col min="534" max="534" width="11.42578125" style="526" customWidth="1"/>
    <col min="535" max="535" width="9.140625" style="526"/>
    <col min="536" max="536" width="10" style="526" bestFit="1" customWidth="1"/>
    <col min="537" max="760" width="9.140625" style="526"/>
    <col min="761" max="761" width="15.7109375" style="526" customWidth="1"/>
    <col min="762" max="762" width="9.140625" style="526" customWidth="1"/>
    <col min="763" max="764" width="7.7109375" style="526" customWidth="1"/>
    <col min="765" max="765" width="9.7109375" style="526" customWidth="1"/>
    <col min="766" max="766" width="9.42578125" style="526" customWidth="1"/>
    <col min="767" max="767" width="9.5703125" style="526" customWidth="1"/>
    <col min="768" max="769" width="8.5703125" style="526" customWidth="1"/>
    <col min="770" max="770" width="11.42578125" style="526" customWidth="1"/>
    <col min="771" max="771" width="9.7109375" style="526" customWidth="1"/>
    <col min="772" max="772" width="8.5703125" style="526" customWidth="1"/>
    <col min="773" max="774" width="9.42578125" style="526" customWidth="1"/>
    <col min="775" max="776" width="9" style="526" customWidth="1"/>
    <col min="777" max="777" width="10.5703125" style="526" customWidth="1"/>
    <col min="778" max="778" width="10.7109375" style="526" customWidth="1"/>
    <col min="779" max="783" width="9.28515625" style="526" customWidth="1"/>
    <col min="784" max="784" width="10.140625" style="526" bestFit="1" customWidth="1"/>
    <col min="785" max="785" width="11.140625" style="526" bestFit="1" customWidth="1"/>
    <col min="786" max="786" width="9.42578125" style="526" bestFit="1" customWidth="1"/>
    <col min="787" max="788" width="11.85546875" style="526" customWidth="1"/>
    <col min="789" max="789" width="12.85546875" style="526" customWidth="1"/>
    <col min="790" max="790" width="11.42578125" style="526" customWidth="1"/>
    <col min="791" max="791" width="9.140625" style="526"/>
    <col min="792" max="792" width="10" style="526" bestFit="1" customWidth="1"/>
    <col min="793" max="1016" width="9.140625" style="526"/>
    <col min="1017" max="1017" width="15.7109375" style="526" customWidth="1"/>
    <col min="1018" max="1018" width="9.140625" style="526" customWidth="1"/>
    <col min="1019" max="1020" width="7.7109375" style="526" customWidth="1"/>
    <col min="1021" max="1021" width="9.7109375" style="526" customWidth="1"/>
    <col min="1022" max="1022" width="9.42578125" style="526" customWidth="1"/>
    <col min="1023" max="1023" width="9.5703125" style="526" customWidth="1"/>
    <col min="1024" max="1025" width="8.5703125" style="526" customWidth="1"/>
    <col min="1026" max="1026" width="11.42578125" style="526" customWidth="1"/>
    <col min="1027" max="1027" width="9.7109375" style="526" customWidth="1"/>
    <col min="1028" max="1028" width="8.5703125" style="526" customWidth="1"/>
    <col min="1029" max="1030" width="9.42578125" style="526" customWidth="1"/>
    <col min="1031" max="1032" width="9" style="526" customWidth="1"/>
    <col min="1033" max="1033" width="10.5703125" style="526" customWidth="1"/>
    <col min="1034" max="1034" width="10.7109375" style="526" customWidth="1"/>
    <col min="1035" max="1039" width="9.28515625" style="526" customWidth="1"/>
    <col min="1040" max="1040" width="10.140625" style="526" bestFit="1" customWidth="1"/>
    <col min="1041" max="1041" width="11.140625" style="526" bestFit="1" customWidth="1"/>
    <col min="1042" max="1042" width="9.42578125" style="526" bestFit="1" customWidth="1"/>
    <col min="1043" max="1044" width="11.85546875" style="526" customWidth="1"/>
    <col min="1045" max="1045" width="12.85546875" style="526" customWidth="1"/>
    <col min="1046" max="1046" width="11.42578125" style="526" customWidth="1"/>
    <col min="1047" max="1047" width="9.140625" style="526"/>
    <col min="1048" max="1048" width="10" style="526" bestFit="1" customWidth="1"/>
    <col min="1049" max="1272" width="9.140625" style="526"/>
    <col min="1273" max="1273" width="15.7109375" style="526" customWidth="1"/>
    <col min="1274" max="1274" width="9.140625" style="526" customWidth="1"/>
    <col min="1275" max="1276" width="7.7109375" style="526" customWidth="1"/>
    <col min="1277" max="1277" width="9.7109375" style="526" customWidth="1"/>
    <col min="1278" max="1278" width="9.42578125" style="526" customWidth="1"/>
    <col min="1279" max="1279" width="9.5703125" style="526" customWidth="1"/>
    <col min="1280" max="1281" width="8.5703125" style="526" customWidth="1"/>
    <col min="1282" max="1282" width="11.42578125" style="526" customWidth="1"/>
    <col min="1283" max="1283" width="9.7109375" style="526" customWidth="1"/>
    <col min="1284" max="1284" width="8.5703125" style="526" customWidth="1"/>
    <col min="1285" max="1286" width="9.42578125" style="526" customWidth="1"/>
    <col min="1287" max="1288" width="9" style="526" customWidth="1"/>
    <col min="1289" max="1289" width="10.5703125" style="526" customWidth="1"/>
    <col min="1290" max="1290" width="10.7109375" style="526" customWidth="1"/>
    <col min="1291" max="1295" width="9.28515625" style="526" customWidth="1"/>
    <col min="1296" max="1296" width="10.140625" style="526" bestFit="1" customWidth="1"/>
    <col min="1297" max="1297" width="11.140625" style="526" bestFit="1" customWidth="1"/>
    <col min="1298" max="1298" width="9.42578125" style="526" bestFit="1" customWidth="1"/>
    <col min="1299" max="1300" width="11.85546875" style="526" customWidth="1"/>
    <col min="1301" max="1301" width="12.85546875" style="526" customWidth="1"/>
    <col min="1302" max="1302" width="11.42578125" style="526" customWidth="1"/>
    <col min="1303" max="1303" width="9.140625" style="526"/>
    <col min="1304" max="1304" width="10" style="526" bestFit="1" customWidth="1"/>
    <col min="1305" max="1528" width="9.140625" style="526"/>
    <col min="1529" max="1529" width="15.7109375" style="526" customWidth="1"/>
    <col min="1530" max="1530" width="9.140625" style="526" customWidth="1"/>
    <col min="1531" max="1532" width="7.7109375" style="526" customWidth="1"/>
    <col min="1533" max="1533" width="9.7109375" style="526" customWidth="1"/>
    <col min="1534" max="1534" width="9.42578125" style="526" customWidth="1"/>
    <col min="1535" max="1535" width="9.5703125" style="526" customWidth="1"/>
    <col min="1536" max="1537" width="8.5703125" style="526" customWidth="1"/>
    <col min="1538" max="1538" width="11.42578125" style="526" customWidth="1"/>
    <col min="1539" max="1539" width="9.7109375" style="526" customWidth="1"/>
    <col min="1540" max="1540" width="8.5703125" style="526" customWidth="1"/>
    <col min="1541" max="1542" width="9.42578125" style="526" customWidth="1"/>
    <col min="1543" max="1544" width="9" style="526" customWidth="1"/>
    <col min="1545" max="1545" width="10.5703125" style="526" customWidth="1"/>
    <col min="1546" max="1546" width="10.7109375" style="526" customWidth="1"/>
    <col min="1547" max="1551" width="9.28515625" style="526" customWidth="1"/>
    <col min="1552" max="1552" width="10.140625" style="526" bestFit="1" customWidth="1"/>
    <col min="1553" max="1553" width="11.140625" style="526" bestFit="1" customWidth="1"/>
    <col min="1554" max="1554" width="9.42578125" style="526" bestFit="1" customWidth="1"/>
    <col min="1555" max="1556" width="11.85546875" style="526" customWidth="1"/>
    <col min="1557" max="1557" width="12.85546875" style="526" customWidth="1"/>
    <col min="1558" max="1558" width="11.42578125" style="526" customWidth="1"/>
    <col min="1559" max="1559" width="9.140625" style="526"/>
    <col min="1560" max="1560" width="10" style="526" bestFit="1" customWidth="1"/>
    <col min="1561" max="1784" width="9.140625" style="526"/>
    <col min="1785" max="1785" width="15.7109375" style="526" customWidth="1"/>
    <col min="1786" max="1786" width="9.140625" style="526" customWidth="1"/>
    <col min="1787" max="1788" width="7.7109375" style="526" customWidth="1"/>
    <col min="1789" max="1789" width="9.7109375" style="526" customWidth="1"/>
    <col min="1790" max="1790" width="9.42578125" style="526" customWidth="1"/>
    <col min="1791" max="1791" width="9.5703125" style="526" customWidth="1"/>
    <col min="1792" max="1793" width="8.5703125" style="526" customWidth="1"/>
    <col min="1794" max="1794" width="11.42578125" style="526" customWidth="1"/>
    <col min="1795" max="1795" width="9.7109375" style="526" customWidth="1"/>
    <col min="1796" max="1796" width="8.5703125" style="526" customWidth="1"/>
    <col min="1797" max="1798" width="9.42578125" style="526" customWidth="1"/>
    <col min="1799" max="1800" width="9" style="526" customWidth="1"/>
    <col min="1801" max="1801" width="10.5703125" style="526" customWidth="1"/>
    <col min="1802" max="1802" width="10.7109375" style="526" customWidth="1"/>
    <col min="1803" max="1807" width="9.28515625" style="526" customWidth="1"/>
    <col min="1808" max="1808" width="10.140625" style="526" bestFit="1" customWidth="1"/>
    <col min="1809" max="1809" width="11.140625" style="526" bestFit="1" customWidth="1"/>
    <col min="1810" max="1810" width="9.42578125" style="526" bestFit="1" customWidth="1"/>
    <col min="1811" max="1812" width="11.85546875" style="526" customWidth="1"/>
    <col min="1813" max="1813" width="12.85546875" style="526" customWidth="1"/>
    <col min="1814" max="1814" width="11.42578125" style="526" customWidth="1"/>
    <col min="1815" max="1815" width="9.140625" style="526"/>
    <col min="1816" max="1816" width="10" style="526" bestFit="1" customWidth="1"/>
    <col min="1817" max="2040" width="9.140625" style="526"/>
    <col min="2041" max="2041" width="15.7109375" style="526" customWidth="1"/>
    <col min="2042" max="2042" width="9.140625" style="526" customWidth="1"/>
    <col min="2043" max="2044" width="7.7109375" style="526" customWidth="1"/>
    <col min="2045" max="2045" width="9.7109375" style="526" customWidth="1"/>
    <col min="2046" max="2046" width="9.42578125" style="526" customWidth="1"/>
    <col min="2047" max="2047" width="9.5703125" style="526" customWidth="1"/>
    <col min="2048" max="2049" width="8.5703125" style="526" customWidth="1"/>
    <col min="2050" max="2050" width="11.42578125" style="526" customWidth="1"/>
    <col min="2051" max="2051" width="9.7109375" style="526" customWidth="1"/>
    <col min="2052" max="2052" width="8.5703125" style="526" customWidth="1"/>
    <col min="2053" max="2054" width="9.42578125" style="526" customWidth="1"/>
    <col min="2055" max="2056" width="9" style="526" customWidth="1"/>
    <col min="2057" max="2057" width="10.5703125" style="526" customWidth="1"/>
    <col min="2058" max="2058" width="10.7109375" style="526" customWidth="1"/>
    <col min="2059" max="2063" width="9.28515625" style="526" customWidth="1"/>
    <col min="2064" max="2064" width="10.140625" style="526" bestFit="1" customWidth="1"/>
    <col min="2065" max="2065" width="11.140625" style="526" bestFit="1" customWidth="1"/>
    <col min="2066" max="2066" width="9.42578125" style="526" bestFit="1" customWidth="1"/>
    <col min="2067" max="2068" width="11.85546875" style="526" customWidth="1"/>
    <col min="2069" max="2069" width="12.85546875" style="526" customWidth="1"/>
    <col min="2070" max="2070" width="11.42578125" style="526" customWidth="1"/>
    <col min="2071" max="2071" width="9.140625" style="526"/>
    <col min="2072" max="2072" width="10" style="526" bestFit="1" customWidth="1"/>
    <col min="2073" max="2296" width="9.140625" style="526"/>
    <col min="2297" max="2297" width="15.7109375" style="526" customWidth="1"/>
    <col min="2298" max="2298" width="9.140625" style="526" customWidth="1"/>
    <col min="2299" max="2300" width="7.7109375" style="526" customWidth="1"/>
    <col min="2301" max="2301" width="9.7109375" style="526" customWidth="1"/>
    <col min="2302" max="2302" width="9.42578125" style="526" customWidth="1"/>
    <col min="2303" max="2303" width="9.5703125" style="526" customWidth="1"/>
    <col min="2304" max="2305" width="8.5703125" style="526" customWidth="1"/>
    <col min="2306" max="2306" width="11.42578125" style="526" customWidth="1"/>
    <col min="2307" max="2307" width="9.7109375" style="526" customWidth="1"/>
    <col min="2308" max="2308" width="8.5703125" style="526" customWidth="1"/>
    <col min="2309" max="2310" width="9.42578125" style="526" customWidth="1"/>
    <col min="2311" max="2312" width="9" style="526" customWidth="1"/>
    <col min="2313" max="2313" width="10.5703125" style="526" customWidth="1"/>
    <col min="2314" max="2314" width="10.7109375" style="526" customWidth="1"/>
    <col min="2315" max="2319" width="9.28515625" style="526" customWidth="1"/>
    <col min="2320" max="2320" width="10.140625" style="526" bestFit="1" customWidth="1"/>
    <col min="2321" max="2321" width="11.140625" style="526" bestFit="1" customWidth="1"/>
    <col min="2322" max="2322" width="9.42578125" style="526" bestFit="1" customWidth="1"/>
    <col min="2323" max="2324" width="11.85546875" style="526" customWidth="1"/>
    <col min="2325" max="2325" width="12.85546875" style="526" customWidth="1"/>
    <col min="2326" max="2326" width="11.42578125" style="526" customWidth="1"/>
    <col min="2327" max="2327" width="9.140625" style="526"/>
    <col min="2328" max="2328" width="10" style="526" bestFit="1" customWidth="1"/>
    <col min="2329" max="2552" width="9.140625" style="526"/>
    <col min="2553" max="2553" width="15.7109375" style="526" customWidth="1"/>
    <col min="2554" max="2554" width="9.140625" style="526" customWidth="1"/>
    <col min="2555" max="2556" width="7.7109375" style="526" customWidth="1"/>
    <col min="2557" max="2557" width="9.7109375" style="526" customWidth="1"/>
    <col min="2558" max="2558" width="9.42578125" style="526" customWidth="1"/>
    <col min="2559" max="2559" width="9.5703125" style="526" customWidth="1"/>
    <col min="2560" max="2561" width="8.5703125" style="526" customWidth="1"/>
    <col min="2562" max="2562" width="11.42578125" style="526" customWidth="1"/>
    <col min="2563" max="2563" width="9.7109375" style="526" customWidth="1"/>
    <col min="2564" max="2564" width="8.5703125" style="526" customWidth="1"/>
    <col min="2565" max="2566" width="9.42578125" style="526" customWidth="1"/>
    <col min="2567" max="2568" width="9" style="526" customWidth="1"/>
    <col min="2569" max="2569" width="10.5703125" style="526" customWidth="1"/>
    <col min="2570" max="2570" width="10.7109375" style="526" customWidth="1"/>
    <col min="2571" max="2575" width="9.28515625" style="526" customWidth="1"/>
    <col min="2576" max="2576" width="10.140625" style="526" bestFit="1" customWidth="1"/>
    <col min="2577" max="2577" width="11.140625" style="526" bestFit="1" customWidth="1"/>
    <col min="2578" max="2578" width="9.42578125" style="526" bestFit="1" customWidth="1"/>
    <col min="2579" max="2580" width="11.85546875" style="526" customWidth="1"/>
    <col min="2581" max="2581" width="12.85546875" style="526" customWidth="1"/>
    <col min="2582" max="2582" width="11.42578125" style="526" customWidth="1"/>
    <col min="2583" max="2583" width="9.140625" style="526"/>
    <col min="2584" max="2584" width="10" style="526" bestFit="1" customWidth="1"/>
    <col min="2585" max="2808" width="9.140625" style="526"/>
    <col min="2809" max="2809" width="15.7109375" style="526" customWidth="1"/>
    <col min="2810" max="2810" width="9.140625" style="526" customWidth="1"/>
    <col min="2811" max="2812" width="7.7109375" style="526" customWidth="1"/>
    <col min="2813" max="2813" width="9.7109375" style="526" customWidth="1"/>
    <col min="2814" max="2814" width="9.42578125" style="526" customWidth="1"/>
    <col min="2815" max="2815" width="9.5703125" style="526" customWidth="1"/>
    <col min="2816" max="2817" width="8.5703125" style="526" customWidth="1"/>
    <col min="2818" max="2818" width="11.42578125" style="526" customWidth="1"/>
    <col min="2819" max="2819" width="9.7109375" style="526" customWidth="1"/>
    <col min="2820" max="2820" width="8.5703125" style="526" customWidth="1"/>
    <col min="2821" max="2822" width="9.42578125" style="526" customWidth="1"/>
    <col min="2823" max="2824" width="9" style="526" customWidth="1"/>
    <col min="2825" max="2825" width="10.5703125" style="526" customWidth="1"/>
    <col min="2826" max="2826" width="10.7109375" style="526" customWidth="1"/>
    <col min="2827" max="2831" width="9.28515625" style="526" customWidth="1"/>
    <col min="2832" max="2832" width="10.140625" style="526" bestFit="1" customWidth="1"/>
    <col min="2833" max="2833" width="11.140625" style="526" bestFit="1" customWidth="1"/>
    <col min="2834" max="2834" width="9.42578125" style="526" bestFit="1" customWidth="1"/>
    <col min="2835" max="2836" width="11.85546875" style="526" customWidth="1"/>
    <col min="2837" max="2837" width="12.85546875" style="526" customWidth="1"/>
    <col min="2838" max="2838" width="11.42578125" style="526" customWidth="1"/>
    <col min="2839" max="2839" width="9.140625" style="526"/>
    <col min="2840" max="2840" width="10" style="526" bestFit="1" customWidth="1"/>
    <col min="2841" max="3064" width="9.140625" style="526"/>
    <col min="3065" max="3065" width="15.7109375" style="526" customWidth="1"/>
    <col min="3066" max="3066" width="9.140625" style="526" customWidth="1"/>
    <col min="3067" max="3068" width="7.7109375" style="526" customWidth="1"/>
    <col min="3069" max="3069" width="9.7109375" style="526" customWidth="1"/>
    <col min="3070" max="3070" width="9.42578125" style="526" customWidth="1"/>
    <col min="3071" max="3071" width="9.5703125" style="526" customWidth="1"/>
    <col min="3072" max="3073" width="8.5703125" style="526" customWidth="1"/>
    <col min="3074" max="3074" width="11.42578125" style="526" customWidth="1"/>
    <col min="3075" max="3075" width="9.7109375" style="526" customWidth="1"/>
    <col min="3076" max="3076" width="8.5703125" style="526" customWidth="1"/>
    <col min="3077" max="3078" width="9.42578125" style="526" customWidth="1"/>
    <col min="3079" max="3080" width="9" style="526" customWidth="1"/>
    <col min="3081" max="3081" width="10.5703125" style="526" customWidth="1"/>
    <col min="3082" max="3082" width="10.7109375" style="526" customWidth="1"/>
    <col min="3083" max="3087" width="9.28515625" style="526" customWidth="1"/>
    <col min="3088" max="3088" width="10.140625" style="526" bestFit="1" customWidth="1"/>
    <col min="3089" max="3089" width="11.140625" style="526" bestFit="1" customWidth="1"/>
    <col min="3090" max="3090" width="9.42578125" style="526" bestFit="1" customWidth="1"/>
    <col min="3091" max="3092" width="11.85546875" style="526" customWidth="1"/>
    <col min="3093" max="3093" width="12.85546875" style="526" customWidth="1"/>
    <col min="3094" max="3094" width="11.42578125" style="526" customWidth="1"/>
    <col min="3095" max="3095" width="9.140625" style="526"/>
    <col min="3096" max="3096" width="10" style="526" bestFit="1" customWidth="1"/>
    <col min="3097" max="3320" width="9.140625" style="526"/>
    <col min="3321" max="3321" width="15.7109375" style="526" customWidth="1"/>
    <col min="3322" max="3322" width="9.140625" style="526" customWidth="1"/>
    <col min="3323" max="3324" width="7.7109375" style="526" customWidth="1"/>
    <col min="3325" max="3325" width="9.7109375" style="526" customWidth="1"/>
    <col min="3326" max="3326" width="9.42578125" style="526" customWidth="1"/>
    <col min="3327" max="3327" width="9.5703125" style="526" customWidth="1"/>
    <col min="3328" max="3329" width="8.5703125" style="526" customWidth="1"/>
    <col min="3330" max="3330" width="11.42578125" style="526" customWidth="1"/>
    <col min="3331" max="3331" width="9.7109375" style="526" customWidth="1"/>
    <col min="3332" max="3332" width="8.5703125" style="526" customWidth="1"/>
    <col min="3333" max="3334" width="9.42578125" style="526" customWidth="1"/>
    <col min="3335" max="3336" width="9" style="526" customWidth="1"/>
    <col min="3337" max="3337" width="10.5703125" style="526" customWidth="1"/>
    <col min="3338" max="3338" width="10.7109375" style="526" customWidth="1"/>
    <col min="3339" max="3343" width="9.28515625" style="526" customWidth="1"/>
    <col min="3344" max="3344" width="10.140625" style="526" bestFit="1" customWidth="1"/>
    <col min="3345" max="3345" width="11.140625" style="526" bestFit="1" customWidth="1"/>
    <col min="3346" max="3346" width="9.42578125" style="526" bestFit="1" customWidth="1"/>
    <col min="3347" max="3348" width="11.85546875" style="526" customWidth="1"/>
    <col min="3349" max="3349" width="12.85546875" style="526" customWidth="1"/>
    <col min="3350" max="3350" width="11.42578125" style="526" customWidth="1"/>
    <col min="3351" max="3351" width="9.140625" style="526"/>
    <col min="3352" max="3352" width="10" style="526" bestFit="1" customWidth="1"/>
    <col min="3353" max="3576" width="9.140625" style="526"/>
    <col min="3577" max="3577" width="15.7109375" style="526" customWidth="1"/>
    <col min="3578" max="3578" width="9.140625" style="526" customWidth="1"/>
    <col min="3579" max="3580" width="7.7109375" style="526" customWidth="1"/>
    <col min="3581" max="3581" width="9.7109375" style="526" customWidth="1"/>
    <col min="3582" max="3582" width="9.42578125" style="526" customWidth="1"/>
    <col min="3583" max="3583" width="9.5703125" style="526" customWidth="1"/>
    <col min="3584" max="3585" width="8.5703125" style="526" customWidth="1"/>
    <col min="3586" max="3586" width="11.42578125" style="526" customWidth="1"/>
    <col min="3587" max="3587" width="9.7109375" style="526" customWidth="1"/>
    <col min="3588" max="3588" width="8.5703125" style="526" customWidth="1"/>
    <col min="3589" max="3590" width="9.42578125" style="526" customWidth="1"/>
    <col min="3591" max="3592" width="9" style="526" customWidth="1"/>
    <col min="3593" max="3593" width="10.5703125" style="526" customWidth="1"/>
    <col min="3594" max="3594" width="10.7109375" style="526" customWidth="1"/>
    <col min="3595" max="3599" width="9.28515625" style="526" customWidth="1"/>
    <col min="3600" max="3600" width="10.140625" style="526" bestFit="1" customWidth="1"/>
    <col min="3601" max="3601" width="11.140625" style="526" bestFit="1" customWidth="1"/>
    <col min="3602" max="3602" width="9.42578125" style="526" bestFit="1" customWidth="1"/>
    <col min="3603" max="3604" width="11.85546875" style="526" customWidth="1"/>
    <col min="3605" max="3605" width="12.85546875" style="526" customWidth="1"/>
    <col min="3606" max="3606" width="11.42578125" style="526" customWidth="1"/>
    <col min="3607" max="3607" width="9.140625" style="526"/>
    <col min="3608" max="3608" width="10" style="526" bestFit="1" customWidth="1"/>
    <col min="3609" max="3832" width="9.140625" style="526"/>
    <col min="3833" max="3833" width="15.7109375" style="526" customWidth="1"/>
    <col min="3834" max="3834" width="9.140625" style="526" customWidth="1"/>
    <col min="3835" max="3836" width="7.7109375" style="526" customWidth="1"/>
    <col min="3837" max="3837" width="9.7109375" style="526" customWidth="1"/>
    <col min="3838" max="3838" width="9.42578125" style="526" customWidth="1"/>
    <col min="3839" max="3839" width="9.5703125" style="526" customWidth="1"/>
    <col min="3840" max="3841" width="8.5703125" style="526" customWidth="1"/>
    <col min="3842" max="3842" width="11.42578125" style="526" customWidth="1"/>
    <col min="3843" max="3843" width="9.7109375" style="526" customWidth="1"/>
    <col min="3844" max="3844" width="8.5703125" style="526" customWidth="1"/>
    <col min="3845" max="3846" width="9.42578125" style="526" customWidth="1"/>
    <col min="3847" max="3848" width="9" style="526" customWidth="1"/>
    <col min="3849" max="3849" width="10.5703125" style="526" customWidth="1"/>
    <col min="3850" max="3850" width="10.7109375" style="526" customWidth="1"/>
    <col min="3851" max="3855" width="9.28515625" style="526" customWidth="1"/>
    <col min="3856" max="3856" width="10.140625" style="526" bestFit="1" customWidth="1"/>
    <col min="3857" max="3857" width="11.140625" style="526" bestFit="1" customWidth="1"/>
    <col min="3858" max="3858" width="9.42578125" style="526" bestFit="1" customWidth="1"/>
    <col min="3859" max="3860" width="11.85546875" style="526" customWidth="1"/>
    <col min="3861" max="3861" width="12.85546875" style="526" customWidth="1"/>
    <col min="3862" max="3862" width="11.42578125" style="526" customWidth="1"/>
    <col min="3863" max="3863" width="9.140625" style="526"/>
    <col min="3864" max="3864" width="10" style="526" bestFit="1" customWidth="1"/>
    <col min="3865" max="4088" width="9.140625" style="526"/>
    <col min="4089" max="4089" width="15.7109375" style="526" customWidth="1"/>
    <col min="4090" max="4090" width="9.140625" style="526" customWidth="1"/>
    <col min="4091" max="4092" width="7.7109375" style="526" customWidth="1"/>
    <col min="4093" max="4093" width="9.7109375" style="526" customWidth="1"/>
    <col min="4094" max="4094" width="9.42578125" style="526" customWidth="1"/>
    <col min="4095" max="4095" width="9.5703125" style="526" customWidth="1"/>
    <col min="4096" max="4097" width="8.5703125" style="526" customWidth="1"/>
    <col min="4098" max="4098" width="11.42578125" style="526" customWidth="1"/>
    <col min="4099" max="4099" width="9.7109375" style="526" customWidth="1"/>
    <col min="4100" max="4100" width="8.5703125" style="526" customWidth="1"/>
    <col min="4101" max="4102" width="9.42578125" style="526" customWidth="1"/>
    <col min="4103" max="4104" width="9" style="526" customWidth="1"/>
    <col min="4105" max="4105" width="10.5703125" style="526" customWidth="1"/>
    <col min="4106" max="4106" width="10.7109375" style="526" customWidth="1"/>
    <col min="4107" max="4111" width="9.28515625" style="526" customWidth="1"/>
    <col min="4112" max="4112" width="10.140625" style="526" bestFit="1" customWidth="1"/>
    <col min="4113" max="4113" width="11.140625" style="526" bestFit="1" customWidth="1"/>
    <col min="4114" max="4114" width="9.42578125" style="526" bestFit="1" customWidth="1"/>
    <col min="4115" max="4116" width="11.85546875" style="526" customWidth="1"/>
    <col min="4117" max="4117" width="12.85546875" style="526" customWidth="1"/>
    <col min="4118" max="4118" width="11.42578125" style="526" customWidth="1"/>
    <col min="4119" max="4119" width="9.140625" style="526"/>
    <col min="4120" max="4120" width="10" style="526" bestFit="1" customWidth="1"/>
    <col min="4121" max="4344" width="9.140625" style="526"/>
    <col min="4345" max="4345" width="15.7109375" style="526" customWidth="1"/>
    <col min="4346" max="4346" width="9.140625" style="526" customWidth="1"/>
    <col min="4347" max="4348" width="7.7109375" style="526" customWidth="1"/>
    <col min="4349" max="4349" width="9.7109375" style="526" customWidth="1"/>
    <col min="4350" max="4350" width="9.42578125" style="526" customWidth="1"/>
    <col min="4351" max="4351" width="9.5703125" style="526" customWidth="1"/>
    <col min="4352" max="4353" width="8.5703125" style="526" customWidth="1"/>
    <col min="4354" max="4354" width="11.42578125" style="526" customWidth="1"/>
    <col min="4355" max="4355" width="9.7109375" style="526" customWidth="1"/>
    <col min="4356" max="4356" width="8.5703125" style="526" customWidth="1"/>
    <col min="4357" max="4358" width="9.42578125" style="526" customWidth="1"/>
    <col min="4359" max="4360" width="9" style="526" customWidth="1"/>
    <col min="4361" max="4361" width="10.5703125" style="526" customWidth="1"/>
    <col min="4362" max="4362" width="10.7109375" style="526" customWidth="1"/>
    <col min="4363" max="4367" width="9.28515625" style="526" customWidth="1"/>
    <col min="4368" max="4368" width="10.140625" style="526" bestFit="1" customWidth="1"/>
    <col min="4369" max="4369" width="11.140625" style="526" bestFit="1" customWidth="1"/>
    <col min="4370" max="4370" width="9.42578125" style="526" bestFit="1" customWidth="1"/>
    <col min="4371" max="4372" width="11.85546875" style="526" customWidth="1"/>
    <col min="4373" max="4373" width="12.85546875" style="526" customWidth="1"/>
    <col min="4374" max="4374" width="11.42578125" style="526" customWidth="1"/>
    <col min="4375" max="4375" width="9.140625" style="526"/>
    <col min="4376" max="4376" width="10" style="526" bestFit="1" customWidth="1"/>
    <col min="4377" max="4600" width="9.140625" style="526"/>
    <col min="4601" max="4601" width="15.7109375" style="526" customWidth="1"/>
    <col min="4602" max="4602" width="9.140625" style="526" customWidth="1"/>
    <col min="4603" max="4604" width="7.7109375" style="526" customWidth="1"/>
    <col min="4605" max="4605" width="9.7109375" style="526" customWidth="1"/>
    <col min="4606" max="4606" width="9.42578125" style="526" customWidth="1"/>
    <col min="4607" max="4607" width="9.5703125" style="526" customWidth="1"/>
    <col min="4608" max="4609" width="8.5703125" style="526" customWidth="1"/>
    <col min="4610" max="4610" width="11.42578125" style="526" customWidth="1"/>
    <col min="4611" max="4611" width="9.7109375" style="526" customWidth="1"/>
    <col min="4612" max="4612" width="8.5703125" style="526" customWidth="1"/>
    <col min="4613" max="4614" width="9.42578125" style="526" customWidth="1"/>
    <col min="4615" max="4616" width="9" style="526" customWidth="1"/>
    <col min="4617" max="4617" width="10.5703125" style="526" customWidth="1"/>
    <col min="4618" max="4618" width="10.7109375" style="526" customWidth="1"/>
    <col min="4619" max="4623" width="9.28515625" style="526" customWidth="1"/>
    <col min="4624" max="4624" width="10.140625" style="526" bestFit="1" customWidth="1"/>
    <col min="4625" max="4625" width="11.140625" style="526" bestFit="1" customWidth="1"/>
    <col min="4626" max="4626" width="9.42578125" style="526" bestFit="1" customWidth="1"/>
    <col min="4627" max="4628" width="11.85546875" style="526" customWidth="1"/>
    <col min="4629" max="4629" width="12.85546875" style="526" customWidth="1"/>
    <col min="4630" max="4630" width="11.42578125" style="526" customWidth="1"/>
    <col min="4631" max="4631" width="9.140625" style="526"/>
    <col min="4632" max="4632" width="10" style="526" bestFit="1" customWidth="1"/>
    <col min="4633" max="4856" width="9.140625" style="526"/>
    <col min="4857" max="4857" width="15.7109375" style="526" customWidth="1"/>
    <col min="4858" max="4858" width="9.140625" style="526" customWidth="1"/>
    <col min="4859" max="4860" width="7.7109375" style="526" customWidth="1"/>
    <col min="4861" max="4861" width="9.7109375" style="526" customWidth="1"/>
    <col min="4862" max="4862" width="9.42578125" style="526" customWidth="1"/>
    <col min="4863" max="4863" width="9.5703125" style="526" customWidth="1"/>
    <col min="4864" max="4865" width="8.5703125" style="526" customWidth="1"/>
    <col min="4866" max="4866" width="11.42578125" style="526" customWidth="1"/>
    <col min="4867" max="4867" width="9.7109375" style="526" customWidth="1"/>
    <col min="4868" max="4868" width="8.5703125" style="526" customWidth="1"/>
    <col min="4869" max="4870" width="9.42578125" style="526" customWidth="1"/>
    <col min="4871" max="4872" width="9" style="526" customWidth="1"/>
    <col min="4873" max="4873" width="10.5703125" style="526" customWidth="1"/>
    <col min="4874" max="4874" width="10.7109375" style="526" customWidth="1"/>
    <col min="4875" max="4879" width="9.28515625" style="526" customWidth="1"/>
    <col min="4880" max="4880" width="10.140625" style="526" bestFit="1" customWidth="1"/>
    <col min="4881" max="4881" width="11.140625" style="526" bestFit="1" customWidth="1"/>
    <col min="4882" max="4882" width="9.42578125" style="526" bestFit="1" customWidth="1"/>
    <col min="4883" max="4884" width="11.85546875" style="526" customWidth="1"/>
    <col min="4885" max="4885" width="12.85546875" style="526" customWidth="1"/>
    <col min="4886" max="4886" width="11.42578125" style="526" customWidth="1"/>
    <col min="4887" max="4887" width="9.140625" style="526"/>
    <col min="4888" max="4888" width="10" style="526" bestFit="1" customWidth="1"/>
    <col min="4889" max="5112" width="9.140625" style="526"/>
    <col min="5113" max="5113" width="15.7109375" style="526" customWidth="1"/>
    <col min="5114" max="5114" width="9.140625" style="526" customWidth="1"/>
    <col min="5115" max="5116" width="7.7109375" style="526" customWidth="1"/>
    <col min="5117" max="5117" width="9.7109375" style="526" customWidth="1"/>
    <col min="5118" max="5118" width="9.42578125" style="526" customWidth="1"/>
    <col min="5119" max="5119" width="9.5703125" style="526" customWidth="1"/>
    <col min="5120" max="5121" width="8.5703125" style="526" customWidth="1"/>
    <col min="5122" max="5122" width="11.42578125" style="526" customWidth="1"/>
    <col min="5123" max="5123" width="9.7109375" style="526" customWidth="1"/>
    <col min="5124" max="5124" width="8.5703125" style="526" customWidth="1"/>
    <col min="5125" max="5126" width="9.42578125" style="526" customWidth="1"/>
    <col min="5127" max="5128" width="9" style="526" customWidth="1"/>
    <col min="5129" max="5129" width="10.5703125" style="526" customWidth="1"/>
    <col min="5130" max="5130" width="10.7109375" style="526" customWidth="1"/>
    <col min="5131" max="5135" width="9.28515625" style="526" customWidth="1"/>
    <col min="5136" max="5136" width="10.140625" style="526" bestFit="1" customWidth="1"/>
    <col min="5137" max="5137" width="11.140625" style="526" bestFit="1" customWidth="1"/>
    <col min="5138" max="5138" width="9.42578125" style="526" bestFit="1" customWidth="1"/>
    <col min="5139" max="5140" width="11.85546875" style="526" customWidth="1"/>
    <col min="5141" max="5141" width="12.85546875" style="526" customWidth="1"/>
    <col min="5142" max="5142" width="11.42578125" style="526" customWidth="1"/>
    <col min="5143" max="5143" width="9.140625" style="526"/>
    <col min="5144" max="5144" width="10" style="526" bestFit="1" customWidth="1"/>
    <col min="5145" max="5368" width="9.140625" style="526"/>
    <col min="5369" max="5369" width="15.7109375" style="526" customWidth="1"/>
    <col min="5370" max="5370" width="9.140625" style="526" customWidth="1"/>
    <col min="5371" max="5372" width="7.7109375" style="526" customWidth="1"/>
    <col min="5373" max="5373" width="9.7109375" style="526" customWidth="1"/>
    <col min="5374" max="5374" width="9.42578125" style="526" customWidth="1"/>
    <col min="5375" max="5375" width="9.5703125" style="526" customWidth="1"/>
    <col min="5376" max="5377" width="8.5703125" style="526" customWidth="1"/>
    <col min="5378" max="5378" width="11.42578125" style="526" customWidth="1"/>
    <col min="5379" max="5379" width="9.7109375" style="526" customWidth="1"/>
    <col min="5380" max="5380" width="8.5703125" style="526" customWidth="1"/>
    <col min="5381" max="5382" width="9.42578125" style="526" customWidth="1"/>
    <col min="5383" max="5384" width="9" style="526" customWidth="1"/>
    <col min="5385" max="5385" width="10.5703125" style="526" customWidth="1"/>
    <col min="5386" max="5386" width="10.7109375" style="526" customWidth="1"/>
    <col min="5387" max="5391" width="9.28515625" style="526" customWidth="1"/>
    <col min="5392" max="5392" width="10.140625" style="526" bestFit="1" customWidth="1"/>
    <col min="5393" max="5393" width="11.140625" style="526" bestFit="1" customWidth="1"/>
    <col min="5394" max="5394" width="9.42578125" style="526" bestFit="1" customWidth="1"/>
    <col min="5395" max="5396" width="11.85546875" style="526" customWidth="1"/>
    <col min="5397" max="5397" width="12.85546875" style="526" customWidth="1"/>
    <col min="5398" max="5398" width="11.42578125" style="526" customWidth="1"/>
    <col min="5399" max="5399" width="9.140625" style="526"/>
    <col min="5400" max="5400" width="10" style="526" bestFit="1" customWidth="1"/>
    <col min="5401" max="5624" width="9.140625" style="526"/>
    <col min="5625" max="5625" width="15.7109375" style="526" customWidth="1"/>
    <col min="5626" max="5626" width="9.140625" style="526" customWidth="1"/>
    <col min="5627" max="5628" width="7.7109375" style="526" customWidth="1"/>
    <col min="5629" max="5629" width="9.7109375" style="526" customWidth="1"/>
    <col min="5630" max="5630" width="9.42578125" style="526" customWidth="1"/>
    <col min="5631" max="5631" width="9.5703125" style="526" customWidth="1"/>
    <col min="5632" max="5633" width="8.5703125" style="526" customWidth="1"/>
    <col min="5634" max="5634" width="11.42578125" style="526" customWidth="1"/>
    <col min="5635" max="5635" width="9.7109375" style="526" customWidth="1"/>
    <col min="5636" max="5636" width="8.5703125" style="526" customWidth="1"/>
    <col min="5637" max="5638" width="9.42578125" style="526" customWidth="1"/>
    <col min="5639" max="5640" width="9" style="526" customWidth="1"/>
    <col min="5641" max="5641" width="10.5703125" style="526" customWidth="1"/>
    <col min="5642" max="5642" width="10.7109375" style="526" customWidth="1"/>
    <col min="5643" max="5647" width="9.28515625" style="526" customWidth="1"/>
    <col min="5648" max="5648" width="10.140625" style="526" bestFit="1" customWidth="1"/>
    <col min="5649" max="5649" width="11.140625" style="526" bestFit="1" customWidth="1"/>
    <col min="5650" max="5650" width="9.42578125" style="526" bestFit="1" customWidth="1"/>
    <col min="5651" max="5652" width="11.85546875" style="526" customWidth="1"/>
    <col min="5653" max="5653" width="12.85546875" style="526" customWidth="1"/>
    <col min="5654" max="5654" width="11.42578125" style="526" customWidth="1"/>
    <col min="5655" max="5655" width="9.140625" style="526"/>
    <col min="5656" max="5656" width="10" style="526" bestFit="1" customWidth="1"/>
    <col min="5657" max="5880" width="9.140625" style="526"/>
    <col min="5881" max="5881" width="15.7109375" style="526" customWidth="1"/>
    <col min="5882" max="5882" width="9.140625" style="526" customWidth="1"/>
    <col min="5883" max="5884" width="7.7109375" style="526" customWidth="1"/>
    <col min="5885" max="5885" width="9.7109375" style="526" customWidth="1"/>
    <col min="5886" max="5886" width="9.42578125" style="526" customWidth="1"/>
    <col min="5887" max="5887" width="9.5703125" style="526" customWidth="1"/>
    <col min="5888" max="5889" width="8.5703125" style="526" customWidth="1"/>
    <col min="5890" max="5890" width="11.42578125" style="526" customWidth="1"/>
    <col min="5891" max="5891" width="9.7109375" style="526" customWidth="1"/>
    <col min="5892" max="5892" width="8.5703125" style="526" customWidth="1"/>
    <col min="5893" max="5894" width="9.42578125" style="526" customWidth="1"/>
    <col min="5895" max="5896" width="9" style="526" customWidth="1"/>
    <col min="5897" max="5897" width="10.5703125" style="526" customWidth="1"/>
    <col min="5898" max="5898" width="10.7109375" style="526" customWidth="1"/>
    <col min="5899" max="5903" width="9.28515625" style="526" customWidth="1"/>
    <col min="5904" max="5904" width="10.140625" style="526" bestFit="1" customWidth="1"/>
    <col min="5905" max="5905" width="11.140625" style="526" bestFit="1" customWidth="1"/>
    <col min="5906" max="5906" width="9.42578125" style="526" bestFit="1" customWidth="1"/>
    <col min="5907" max="5908" width="11.85546875" style="526" customWidth="1"/>
    <col min="5909" max="5909" width="12.85546875" style="526" customWidth="1"/>
    <col min="5910" max="5910" width="11.42578125" style="526" customWidth="1"/>
    <col min="5911" max="5911" width="9.140625" style="526"/>
    <col min="5912" max="5912" width="10" style="526" bestFit="1" customWidth="1"/>
    <col min="5913" max="6136" width="9.140625" style="526"/>
    <col min="6137" max="6137" width="15.7109375" style="526" customWidth="1"/>
    <col min="6138" max="6138" width="9.140625" style="526" customWidth="1"/>
    <col min="6139" max="6140" width="7.7109375" style="526" customWidth="1"/>
    <col min="6141" max="6141" width="9.7109375" style="526" customWidth="1"/>
    <col min="6142" max="6142" width="9.42578125" style="526" customWidth="1"/>
    <col min="6143" max="6143" width="9.5703125" style="526" customWidth="1"/>
    <col min="6144" max="6145" width="8.5703125" style="526" customWidth="1"/>
    <col min="6146" max="6146" width="11.42578125" style="526" customWidth="1"/>
    <col min="6147" max="6147" width="9.7109375" style="526" customWidth="1"/>
    <col min="6148" max="6148" width="8.5703125" style="526" customWidth="1"/>
    <col min="6149" max="6150" width="9.42578125" style="526" customWidth="1"/>
    <col min="6151" max="6152" width="9" style="526" customWidth="1"/>
    <col min="6153" max="6153" width="10.5703125" style="526" customWidth="1"/>
    <col min="6154" max="6154" width="10.7109375" style="526" customWidth="1"/>
    <col min="6155" max="6159" width="9.28515625" style="526" customWidth="1"/>
    <col min="6160" max="6160" width="10.140625" style="526" bestFit="1" customWidth="1"/>
    <col min="6161" max="6161" width="11.140625" style="526" bestFit="1" customWidth="1"/>
    <col min="6162" max="6162" width="9.42578125" style="526" bestFit="1" customWidth="1"/>
    <col min="6163" max="6164" width="11.85546875" style="526" customWidth="1"/>
    <col min="6165" max="6165" width="12.85546875" style="526" customWidth="1"/>
    <col min="6166" max="6166" width="11.42578125" style="526" customWidth="1"/>
    <col min="6167" max="6167" width="9.140625" style="526"/>
    <col min="6168" max="6168" width="10" style="526" bestFit="1" customWidth="1"/>
    <col min="6169" max="6392" width="9.140625" style="526"/>
    <col min="6393" max="6393" width="15.7109375" style="526" customWidth="1"/>
    <col min="6394" max="6394" width="9.140625" style="526" customWidth="1"/>
    <col min="6395" max="6396" width="7.7109375" style="526" customWidth="1"/>
    <col min="6397" max="6397" width="9.7109375" style="526" customWidth="1"/>
    <col min="6398" max="6398" width="9.42578125" style="526" customWidth="1"/>
    <col min="6399" max="6399" width="9.5703125" style="526" customWidth="1"/>
    <col min="6400" max="6401" width="8.5703125" style="526" customWidth="1"/>
    <col min="6402" max="6402" width="11.42578125" style="526" customWidth="1"/>
    <col min="6403" max="6403" width="9.7109375" style="526" customWidth="1"/>
    <col min="6404" max="6404" width="8.5703125" style="526" customWidth="1"/>
    <col min="6405" max="6406" width="9.42578125" style="526" customWidth="1"/>
    <col min="6407" max="6408" width="9" style="526" customWidth="1"/>
    <col min="6409" max="6409" width="10.5703125" style="526" customWidth="1"/>
    <col min="6410" max="6410" width="10.7109375" style="526" customWidth="1"/>
    <col min="6411" max="6415" width="9.28515625" style="526" customWidth="1"/>
    <col min="6416" max="6416" width="10.140625" style="526" bestFit="1" customWidth="1"/>
    <col min="6417" max="6417" width="11.140625" style="526" bestFit="1" customWidth="1"/>
    <col min="6418" max="6418" width="9.42578125" style="526" bestFit="1" customWidth="1"/>
    <col min="6419" max="6420" width="11.85546875" style="526" customWidth="1"/>
    <col min="6421" max="6421" width="12.85546875" style="526" customWidth="1"/>
    <col min="6422" max="6422" width="11.42578125" style="526" customWidth="1"/>
    <col min="6423" max="6423" width="9.140625" style="526"/>
    <col min="6424" max="6424" width="10" style="526" bestFit="1" customWidth="1"/>
    <col min="6425" max="6648" width="9.140625" style="526"/>
    <col min="6649" max="6649" width="15.7109375" style="526" customWidth="1"/>
    <col min="6650" max="6650" width="9.140625" style="526" customWidth="1"/>
    <col min="6651" max="6652" width="7.7109375" style="526" customWidth="1"/>
    <col min="6653" max="6653" width="9.7109375" style="526" customWidth="1"/>
    <col min="6654" max="6654" width="9.42578125" style="526" customWidth="1"/>
    <col min="6655" max="6655" width="9.5703125" style="526" customWidth="1"/>
    <col min="6656" max="6657" width="8.5703125" style="526" customWidth="1"/>
    <col min="6658" max="6658" width="11.42578125" style="526" customWidth="1"/>
    <col min="6659" max="6659" width="9.7109375" style="526" customWidth="1"/>
    <col min="6660" max="6660" width="8.5703125" style="526" customWidth="1"/>
    <col min="6661" max="6662" width="9.42578125" style="526" customWidth="1"/>
    <col min="6663" max="6664" width="9" style="526" customWidth="1"/>
    <col min="6665" max="6665" width="10.5703125" style="526" customWidth="1"/>
    <col min="6666" max="6666" width="10.7109375" style="526" customWidth="1"/>
    <col min="6667" max="6671" width="9.28515625" style="526" customWidth="1"/>
    <col min="6672" max="6672" width="10.140625" style="526" bestFit="1" customWidth="1"/>
    <col min="6673" max="6673" width="11.140625" style="526" bestFit="1" customWidth="1"/>
    <col min="6674" max="6674" width="9.42578125" style="526" bestFit="1" customWidth="1"/>
    <col min="6675" max="6676" width="11.85546875" style="526" customWidth="1"/>
    <col min="6677" max="6677" width="12.85546875" style="526" customWidth="1"/>
    <col min="6678" max="6678" width="11.42578125" style="526" customWidth="1"/>
    <col min="6679" max="6679" width="9.140625" style="526"/>
    <col min="6680" max="6680" width="10" style="526" bestFit="1" customWidth="1"/>
    <col min="6681" max="6904" width="9.140625" style="526"/>
    <col min="6905" max="6905" width="15.7109375" style="526" customWidth="1"/>
    <col min="6906" max="6906" width="9.140625" style="526" customWidth="1"/>
    <col min="6907" max="6908" width="7.7109375" style="526" customWidth="1"/>
    <col min="6909" max="6909" width="9.7109375" style="526" customWidth="1"/>
    <col min="6910" max="6910" width="9.42578125" style="526" customWidth="1"/>
    <col min="6911" max="6911" width="9.5703125" style="526" customWidth="1"/>
    <col min="6912" max="6913" width="8.5703125" style="526" customWidth="1"/>
    <col min="6914" max="6914" width="11.42578125" style="526" customWidth="1"/>
    <col min="6915" max="6915" width="9.7109375" style="526" customWidth="1"/>
    <col min="6916" max="6916" width="8.5703125" style="526" customWidth="1"/>
    <col min="6917" max="6918" width="9.42578125" style="526" customWidth="1"/>
    <col min="6919" max="6920" width="9" style="526" customWidth="1"/>
    <col min="6921" max="6921" width="10.5703125" style="526" customWidth="1"/>
    <col min="6922" max="6922" width="10.7109375" style="526" customWidth="1"/>
    <col min="6923" max="6927" width="9.28515625" style="526" customWidth="1"/>
    <col min="6928" max="6928" width="10.140625" style="526" bestFit="1" customWidth="1"/>
    <col min="6929" max="6929" width="11.140625" style="526" bestFit="1" customWidth="1"/>
    <col min="6930" max="6930" width="9.42578125" style="526" bestFit="1" customWidth="1"/>
    <col min="6931" max="6932" width="11.85546875" style="526" customWidth="1"/>
    <col min="6933" max="6933" width="12.85546875" style="526" customWidth="1"/>
    <col min="6934" max="6934" width="11.42578125" style="526" customWidth="1"/>
    <col min="6935" max="6935" width="9.140625" style="526"/>
    <col min="6936" max="6936" width="10" style="526" bestFit="1" customWidth="1"/>
    <col min="6937" max="7160" width="9.140625" style="526"/>
    <col min="7161" max="7161" width="15.7109375" style="526" customWidth="1"/>
    <col min="7162" max="7162" width="9.140625" style="526" customWidth="1"/>
    <col min="7163" max="7164" width="7.7109375" style="526" customWidth="1"/>
    <col min="7165" max="7165" width="9.7109375" style="526" customWidth="1"/>
    <col min="7166" max="7166" width="9.42578125" style="526" customWidth="1"/>
    <col min="7167" max="7167" width="9.5703125" style="526" customWidth="1"/>
    <col min="7168" max="7169" width="8.5703125" style="526" customWidth="1"/>
    <col min="7170" max="7170" width="11.42578125" style="526" customWidth="1"/>
    <col min="7171" max="7171" width="9.7109375" style="526" customWidth="1"/>
    <col min="7172" max="7172" width="8.5703125" style="526" customWidth="1"/>
    <col min="7173" max="7174" width="9.42578125" style="526" customWidth="1"/>
    <col min="7175" max="7176" width="9" style="526" customWidth="1"/>
    <col min="7177" max="7177" width="10.5703125" style="526" customWidth="1"/>
    <col min="7178" max="7178" width="10.7109375" style="526" customWidth="1"/>
    <col min="7179" max="7183" width="9.28515625" style="526" customWidth="1"/>
    <col min="7184" max="7184" width="10.140625" style="526" bestFit="1" customWidth="1"/>
    <col min="7185" max="7185" width="11.140625" style="526" bestFit="1" customWidth="1"/>
    <col min="7186" max="7186" width="9.42578125" style="526" bestFit="1" customWidth="1"/>
    <col min="7187" max="7188" width="11.85546875" style="526" customWidth="1"/>
    <col min="7189" max="7189" width="12.85546875" style="526" customWidth="1"/>
    <col min="7190" max="7190" width="11.42578125" style="526" customWidth="1"/>
    <col min="7191" max="7191" width="9.140625" style="526"/>
    <col min="7192" max="7192" width="10" style="526" bestFit="1" customWidth="1"/>
    <col min="7193" max="7416" width="9.140625" style="526"/>
    <col min="7417" max="7417" width="15.7109375" style="526" customWidth="1"/>
    <col min="7418" max="7418" width="9.140625" style="526" customWidth="1"/>
    <col min="7419" max="7420" width="7.7109375" style="526" customWidth="1"/>
    <col min="7421" max="7421" width="9.7109375" style="526" customWidth="1"/>
    <col min="7422" max="7422" width="9.42578125" style="526" customWidth="1"/>
    <col min="7423" max="7423" width="9.5703125" style="526" customWidth="1"/>
    <col min="7424" max="7425" width="8.5703125" style="526" customWidth="1"/>
    <col min="7426" max="7426" width="11.42578125" style="526" customWidth="1"/>
    <col min="7427" max="7427" width="9.7109375" style="526" customWidth="1"/>
    <col min="7428" max="7428" width="8.5703125" style="526" customWidth="1"/>
    <col min="7429" max="7430" width="9.42578125" style="526" customWidth="1"/>
    <col min="7431" max="7432" width="9" style="526" customWidth="1"/>
    <col min="7433" max="7433" width="10.5703125" style="526" customWidth="1"/>
    <col min="7434" max="7434" width="10.7109375" style="526" customWidth="1"/>
    <col min="7435" max="7439" width="9.28515625" style="526" customWidth="1"/>
    <col min="7440" max="7440" width="10.140625" style="526" bestFit="1" customWidth="1"/>
    <col min="7441" max="7441" width="11.140625" style="526" bestFit="1" customWidth="1"/>
    <col min="7442" max="7442" width="9.42578125" style="526" bestFit="1" customWidth="1"/>
    <col min="7443" max="7444" width="11.85546875" style="526" customWidth="1"/>
    <col min="7445" max="7445" width="12.85546875" style="526" customWidth="1"/>
    <col min="7446" max="7446" width="11.42578125" style="526" customWidth="1"/>
    <col min="7447" max="7447" width="9.140625" style="526"/>
    <col min="7448" max="7448" width="10" style="526" bestFit="1" customWidth="1"/>
    <col min="7449" max="7672" width="9.140625" style="526"/>
    <col min="7673" max="7673" width="15.7109375" style="526" customWidth="1"/>
    <col min="7674" max="7674" width="9.140625" style="526" customWidth="1"/>
    <col min="7675" max="7676" width="7.7109375" style="526" customWidth="1"/>
    <col min="7677" max="7677" width="9.7109375" style="526" customWidth="1"/>
    <col min="7678" max="7678" width="9.42578125" style="526" customWidth="1"/>
    <col min="7679" max="7679" width="9.5703125" style="526" customWidth="1"/>
    <col min="7680" max="7681" width="8.5703125" style="526" customWidth="1"/>
    <col min="7682" max="7682" width="11.42578125" style="526" customWidth="1"/>
    <col min="7683" max="7683" width="9.7109375" style="526" customWidth="1"/>
    <col min="7684" max="7684" width="8.5703125" style="526" customWidth="1"/>
    <col min="7685" max="7686" width="9.42578125" style="526" customWidth="1"/>
    <col min="7687" max="7688" width="9" style="526" customWidth="1"/>
    <col min="7689" max="7689" width="10.5703125" style="526" customWidth="1"/>
    <col min="7690" max="7690" width="10.7109375" style="526" customWidth="1"/>
    <col min="7691" max="7695" width="9.28515625" style="526" customWidth="1"/>
    <col min="7696" max="7696" width="10.140625" style="526" bestFit="1" customWidth="1"/>
    <col min="7697" max="7697" width="11.140625" style="526" bestFit="1" customWidth="1"/>
    <col min="7698" max="7698" width="9.42578125" style="526" bestFit="1" customWidth="1"/>
    <col min="7699" max="7700" width="11.85546875" style="526" customWidth="1"/>
    <col min="7701" max="7701" width="12.85546875" style="526" customWidth="1"/>
    <col min="7702" max="7702" width="11.42578125" style="526" customWidth="1"/>
    <col min="7703" max="7703" width="9.140625" style="526"/>
    <col min="7704" max="7704" width="10" style="526" bestFit="1" customWidth="1"/>
    <col min="7705" max="7928" width="9.140625" style="526"/>
    <col min="7929" max="7929" width="15.7109375" style="526" customWidth="1"/>
    <col min="7930" max="7930" width="9.140625" style="526" customWidth="1"/>
    <col min="7931" max="7932" width="7.7109375" style="526" customWidth="1"/>
    <col min="7933" max="7933" width="9.7109375" style="526" customWidth="1"/>
    <col min="7934" max="7934" width="9.42578125" style="526" customWidth="1"/>
    <col min="7935" max="7935" width="9.5703125" style="526" customWidth="1"/>
    <col min="7936" max="7937" width="8.5703125" style="526" customWidth="1"/>
    <col min="7938" max="7938" width="11.42578125" style="526" customWidth="1"/>
    <col min="7939" max="7939" width="9.7109375" style="526" customWidth="1"/>
    <col min="7940" max="7940" width="8.5703125" style="526" customWidth="1"/>
    <col min="7941" max="7942" width="9.42578125" style="526" customWidth="1"/>
    <col min="7943" max="7944" width="9" style="526" customWidth="1"/>
    <col min="7945" max="7945" width="10.5703125" style="526" customWidth="1"/>
    <col min="7946" max="7946" width="10.7109375" style="526" customWidth="1"/>
    <col min="7947" max="7951" width="9.28515625" style="526" customWidth="1"/>
    <col min="7952" max="7952" width="10.140625" style="526" bestFit="1" customWidth="1"/>
    <col min="7953" max="7953" width="11.140625" style="526" bestFit="1" customWidth="1"/>
    <col min="7954" max="7954" width="9.42578125" style="526" bestFit="1" customWidth="1"/>
    <col min="7955" max="7956" width="11.85546875" style="526" customWidth="1"/>
    <col min="7957" max="7957" width="12.85546875" style="526" customWidth="1"/>
    <col min="7958" max="7958" width="11.42578125" style="526" customWidth="1"/>
    <col min="7959" max="7959" width="9.140625" style="526"/>
    <col min="7960" max="7960" width="10" style="526" bestFit="1" customWidth="1"/>
    <col min="7961" max="8184" width="9.140625" style="526"/>
    <col min="8185" max="8185" width="15.7109375" style="526" customWidth="1"/>
    <col min="8186" max="8186" width="9.140625" style="526" customWidth="1"/>
    <col min="8187" max="8188" width="7.7109375" style="526" customWidth="1"/>
    <col min="8189" max="8189" width="9.7109375" style="526" customWidth="1"/>
    <col min="8190" max="8190" width="9.42578125" style="526" customWidth="1"/>
    <col min="8191" max="8191" width="9.5703125" style="526" customWidth="1"/>
    <col min="8192" max="8193" width="8.5703125" style="526" customWidth="1"/>
    <col min="8194" max="8194" width="11.42578125" style="526" customWidth="1"/>
    <col min="8195" max="8195" width="9.7109375" style="526" customWidth="1"/>
    <col min="8196" max="8196" width="8.5703125" style="526" customWidth="1"/>
    <col min="8197" max="8198" width="9.42578125" style="526" customWidth="1"/>
    <col min="8199" max="8200" width="9" style="526" customWidth="1"/>
    <col min="8201" max="8201" width="10.5703125" style="526" customWidth="1"/>
    <col min="8202" max="8202" width="10.7109375" style="526" customWidth="1"/>
    <col min="8203" max="8207" width="9.28515625" style="526" customWidth="1"/>
    <col min="8208" max="8208" width="10.140625" style="526" bestFit="1" customWidth="1"/>
    <col min="8209" max="8209" width="11.140625" style="526" bestFit="1" customWidth="1"/>
    <col min="8210" max="8210" width="9.42578125" style="526" bestFit="1" customWidth="1"/>
    <col min="8211" max="8212" width="11.85546875" style="526" customWidth="1"/>
    <col min="8213" max="8213" width="12.85546875" style="526" customWidth="1"/>
    <col min="8214" max="8214" width="11.42578125" style="526" customWidth="1"/>
    <col min="8215" max="8215" width="9.140625" style="526"/>
    <col min="8216" max="8216" width="10" style="526" bestFit="1" customWidth="1"/>
    <col min="8217" max="8440" width="9.140625" style="526"/>
    <col min="8441" max="8441" width="15.7109375" style="526" customWidth="1"/>
    <col min="8442" max="8442" width="9.140625" style="526" customWidth="1"/>
    <col min="8443" max="8444" width="7.7109375" style="526" customWidth="1"/>
    <col min="8445" max="8445" width="9.7109375" style="526" customWidth="1"/>
    <col min="8446" max="8446" width="9.42578125" style="526" customWidth="1"/>
    <col min="8447" max="8447" width="9.5703125" style="526" customWidth="1"/>
    <col min="8448" max="8449" width="8.5703125" style="526" customWidth="1"/>
    <col min="8450" max="8450" width="11.42578125" style="526" customWidth="1"/>
    <col min="8451" max="8451" width="9.7109375" style="526" customWidth="1"/>
    <col min="8452" max="8452" width="8.5703125" style="526" customWidth="1"/>
    <col min="8453" max="8454" width="9.42578125" style="526" customWidth="1"/>
    <col min="8455" max="8456" width="9" style="526" customWidth="1"/>
    <col min="8457" max="8457" width="10.5703125" style="526" customWidth="1"/>
    <col min="8458" max="8458" width="10.7109375" style="526" customWidth="1"/>
    <col min="8459" max="8463" width="9.28515625" style="526" customWidth="1"/>
    <col min="8464" max="8464" width="10.140625" style="526" bestFit="1" customWidth="1"/>
    <col min="8465" max="8465" width="11.140625" style="526" bestFit="1" customWidth="1"/>
    <col min="8466" max="8466" width="9.42578125" style="526" bestFit="1" customWidth="1"/>
    <col min="8467" max="8468" width="11.85546875" style="526" customWidth="1"/>
    <col min="8469" max="8469" width="12.85546875" style="526" customWidth="1"/>
    <col min="8470" max="8470" width="11.42578125" style="526" customWidth="1"/>
    <col min="8471" max="8471" width="9.140625" style="526"/>
    <col min="8472" max="8472" width="10" style="526" bestFit="1" customWidth="1"/>
    <col min="8473" max="8696" width="9.140625" style="526"/>
    <col min="8697" max="8697" width="15.7109375" style="526" customWidth="1"/>
    <col min="8698" max="8698" width="9.140625" style="526" customWidth="1"/>
    <col min="8699" max="8700" width="7.7109375" style="526" customWidth="1"/>
    <col min="8701" max="8701" width="9.7109375" style="526" customWidth="1"/>
    <col min="8702" max="8702" width="9.42578125" style="526" customWidth="1"/>
    <col min="8703" max="8703" width="9.5703125" style="526" customWidth="1"/>
    <col min="8704" max="8705" width="8.5703125" style="526" customWidth="1"/>
    <col min="8706" max="8706" width="11.42578125" style="526" customWidth="1"/>
    <col min="8707" max="8707" width="9.7109375" style="526" customWidth="1"/>
    <col min="8708" max="8708" width="8.5703125" style="526" customWidth="1"/>
    <col min="8709" max="8710" width="9.42578125" style="526" customWidth="1"/>
    <col min="8711" max="8712" width="9" style="526" customWidth="1"/>
    <col min="8713" max="8713" width="10.5703125" style="526" customWidth="1"/>
    <col min="8714" max="8714" width="10.7109375" style="526" customWidth="1"/>
    <col min="8715" max="8719" width="9.28515625" style="526" customWidth="1"/>
    <col min="8720" max="8720" width="10.140625" style="526" bestFit="1" customWidth="1"/>
    <col min="8721" max="8721" width="11.140625" style="526" bestFit="1" customWidth="1"/>
    <col min="8722" max="8722" width="9.42578125" style="526" bestFit="1" customWidth="1"/>
    <col min="8723" max="8724" width="11.85546875" style="526" customWidth="1"/>
    <col min="8725" max="8725" width="12.85546875" style="526" customWidth="1"/>
    <col min="8726" max="8726" width="11.42578125" style="526" customWidth="1"/>
    <col min="8727" max="8727" width="9.140625" style="526"/>
    <col min="8728" max="8728" width="10" style="526" bestFit="1" customWidth="1"/>
    <col min="8729" max="8952" width="9.140625" style="526"/>
    <col min="8953" max="8953" width="15.7109375" style="526" customWidth="1"/>
    <col min="8954" max="8954" width="9.140625" style="526" customWidth="1"/>
    <col min="8955" max="8956" width="7.7109375" style="526" customWidth="1"/>
    <col min="8957" max="8957" width="9.7109375" style="526" customWidth="1"/>
    <col min="8958" max="8958" width="9.42578125" style="526" customWidth="1"/>
    <col min="8959" max="8959" width="9.5703125" style="526" customWidth="1"/>
    <col min="8960" max="8961" width="8.5703125" style="526" customWidth="1"/>
    <col min="8962" max="8962" width="11.42578125" style="526" customWidth="1"/>
    <col min="8963" max="8963" width="9.7109375" style="526" customWidth="1"/>
    <col min="8964" max="8964" width="8.5703125" style="526" customWidth="1"/>
    <col min="8965" max="8966" width="9.42578125" style="526" customWidth="1"/>
    <col min="8967" max="8968" width="9" style="526" customWidth="1"/>
    <col min="8969" max="8969" width="10.5703125" style="526" customWidth="1"/>
    <col min="8970" max="8970" width="10.7109375" style="526" customWidth="1"/>
    <col min="8971" max="8975" width="9.28515625" style="526" customWidth="1"/>
    <col min="8976" max="8976" width="10.140625" style="526" bestFit="1" customWidth="1"/>
    <col min="8977" max="8977" width="11.140625" style="526" bestFit="1" customWidth="1"/>
    <col min="8978" max="8978" width="9.42578125" style="526" bestFit="1" customWidth="1"/>
    <col min="8979" max="8980" width="11.85546875" style="526" customWidth="1"/>
    <col min="8981" max="8981" width="12.85546875" style="526" customWidth="1"/>
    <col min="8982" max="8982" width="11.42578125" style="526" customWidth="1"/>
    <col min="8983" max="8983" width="9.140625" style="526"/>
    <col min="8984" max="8984" width="10" style="526" bestFit="1" customWidth="1"/>
    <col min="8985" max="9208" width="9.140625" style="526"/>
    <col min="9209" max="9209" width="15.7109375" style="526" customWidth="1"/>
    <col min="9210" max="9210" width="9.140625" style="526" customWidth="1"/>
    <col min="9211" max="9212" width="7.7109375" style="526" customWidth="1"/>
    <col min="9213" max="9213" width="9.7109375" style="526" customWidth="1"/>
    <col min="9214" max="9214" width="9.42578125" style="526" customWidth="1"/>
    <col min="9215" max="9215" width="9.5703125" style="526" customWidth="1"/>
    <col min="9216" max="9217" width="8.5703125" style="526" customWidth="1"/>
    <col min="9218" max="9218" width="11.42578125" style="526" customWidth="1"/>
    <col min="9219" max="9219" width="9.7109375" style="526" customWidth="1"/>
    <col min="9220" max="9220" width="8.5703125" style="526" customWidth="1"/>
    <col min="9221" max="9222" width="9.42578125" style="526" customWidth="1"/>
    <col min="9223" max="9224" width="9" style="526" customWidth="1"/>
    <col min="9225" max="9225" width="10.5703125" style="526" customWidth="1"/>
    <col min="9226" max="9226" width="10.7109375" style="526" customWidth="1"/>
    <col min="9227" max="9231" width="9.28515625" style="526" customWidth="1"/>
    <col min="9232" max="9232" width="10.140625" style="526" bestFit="1" customWidth="1"/>
    <col min="9233" max="9233" width="11.140625" style="526" bestFit="1" customWidth="1"/>
    <col min="9234" max="9234" width="9.42578125" style="526" bestFit="1" customWidth="1"/>
    <col min="9235" max="9236" width="11.85546875" style="526" customWidth="1"/>
    <col min="9237" max="9237" width="12.85546875" style="526" customWidth="1"/>
    <col min="9238" max="9238" width="11.42578125" style="526" customWidth="1"/>
    <col min="9239" max="9239" width="9.140625" style="526"/>
    <col min="9240" max="9240" width="10" style="526" bestFit="1" customWidth="1"/>
    <col min="9241" max="9464" width="9.140625" style="526"/>
    <col min="9465" max="9465" width="15.7109375" style="526" customWidth="1"/>
    <col min="9466" max="9466" width="9.140625" style="526" customWidth="1"/>
    <col min="9467" max="9468" width="7.7109375" style="526" customWidth="1"/>
    <col min="9469" max="9469" width="9.7109375" style="526" customWidth="1"/>
    <col min="9470" max="9470" width="9.42578125" style="526" customWidth="1"/>
    <col min="9471" max="9471" width="9.5703125" style="526" customWidth="1"/>
    <col min="9472" max="9473" width="8.5703125" style="526" customWidth="1"/>
    <col min="9474" max="9474" width="11.42578125" style="526" customWidth="1"/>
    <col min="9475" max="9475" width="9.7109375" style="526" customWidth="1"/>
    <col min="9476" max="9476" width="8.5703125" style="526" customWidth="1"/>
    <col min="9477" max="9478" width="9.42578125" style="526" customWidth="1"/>
    <col min="9479" max="9480" width="9" style="526" customWidth="1"/>
    <col min="9481" max="9481" width="10.5703125" style="526" customWidth="1"/>
    <col min="9482" max="9482" width="10.7109375" style="526" customWidth="1"/>
    <col min="9483" max="9487" width="9.28515625" style="526" customWidth="1"/>
    <col min="9488" max="9488" width="10.140625" style="526" bestFit="1" customWidth="1"/>
    <col min="9489" max="9489" width="11.140625" style="526" bestFit="1" customWidth="1"/>
    <col min="9490" max="9490" width="9.42578125" style="526" bestFit="1" customWidth="1"/>
    <col min="9491" max="9492" width="11.85546875" style="526" customWidth="1"/>
    <col min="9493" max="9493" width="12.85546875" style="526" customWidth="1"/>
    <col min="9494" max="9494" width="11.42578125" style="526" customWidth="1"/>
    <col min="9495" max="9495" width="9.140625" style="526"/>
    <col min="9496" max="9496" width="10" style="526" bestFit="1" customWidth="1"/>
    <col min="9497" max="9720" width="9.140625" style="526"/>
    <col min="9721" max="9721" width="15.7109375" style="526" customWidth="1"/>
    <col min="9722" max="9722" width="9.140625" style="526" customWidth="1"/>
    <col min="9723" max="9724" width="7.7109375" style="526" customWidth="1"/>
    <col min="9725" max="9725" width="9.7109375" style="526" customWidth="1"/>
    <col min="9726" max="9726" width="9.42578125" style="526" customWidth="1"/>
    <col min="9727" max="9727" width="9.5703125" style="526" customWidth="1"/>
    <col min="9728" max="9729" width="8.5703125" style="526" customWidth="1"/>
    <col min="9730" max="9730" width="11.42578125" style="526" customWidth="1"/>
    <col min="9731" max="9731" width="9.7109375" style="526" customWidth="1"/>
    <col min="9732" max="9732" width="8.5703125" style="526" customWidth="1"/>
    <col min="9733" max="9734" width="9.42578125" style="526" customWidth="1"/>
    <col min="9735" max="9736" width="9" style="526" customWidth="1"/>
    <col min="9737" max="9737" width="10.5703125" style="526" customWidth="1"/>
    <col min="9738" max="9738" width="10.7109375" style="526" customWidth="1"/>
    <col min="9739" max="9743" width="9.28515625" style="526" customWidth="1"/>
    <col min="9744" max="9744" width="10.140625" style="526" bestFit="1" customWidth="1"/>
    <col min="9745" max="9745" width="11.140625" style="526" bestFit="1" customWidth="1"/>
    <col min="9746" max="9746" width="9.42578125" style="526" bestFit="1" customWidth="1"/>
    <col min="9747" max="9748" width="11.85546875" style="526" customWidth="1"/>
    <col min="9749" max="9749" width="12.85546875" style="526" customWidth="1"/>
    <col min="9750" max="9750" width="11.42578125" style="526" customWidth="1"/>
    <col min="9751" max="9751" width="9.140625" style="526"/>
    <col min="9752" max="9752" width="10" style="526" bestFit="1" customWidth="1"/>
    <col min="9753" max="9976" width="9.140625" style="526"/>
    <col min="9977" max="9977" width="15.7109375" style="526" customWidth="1"/>
    <col min="9978" max="9978" width="9.140625" style="526" customWidth="1"/>
    <col min="9979" max="9980" width="7.7109375" style="526" customWidth="1"/>
    <col min="9981" max="9981" width="9.7109375" style="526" customWidth="1"/>
    <col min="9982" max="9982" width="9.42578125" style="526" customWidth="1"/>
    <col min="9983" max="9983" width="9.5703125" style="526" customWidth="1"/>
    <col min="9984" max="9985" width="8.5703125" style="526" customWidth="1"/>
    <col min="9986" max="9986" width="11.42578125" style="526" customWidth="1"/>
    <col min="9987" max="9987" width="9.7109375" style="526" customWidth="1"/>
    <col min="9988" max="9988" width="8.5703125" style="526" customWidth="1"/>
    <col min="9989" max="9990" width="9.42578125" style="526" customWidth="1"/>
    <col min="9991" max="9992" width="9" style="526" customWidth="1"/>
    <col min="9993" max="9993" width="10.5703125" style="526" customWidth="1"/>
    <col min="9994" max="9994" width="10.7109375" style="526" customWidth="1"/>
    <col min="9995" max="9999" width="9.28515625" style="526" customWidth="1"/>
    <col min="10000" max="10000" width="10.140625" style="526" bestFit="1" customWidth="1"/>
    <col min="10001" max="10001" width="11.140625" style="526" bestFit="1" customWidth="1"/>
    <col min="10002" max="10002" width="9.42578125" style="526" bestFit="1" customWidth="1"/>
    <col min="10003" max="10004" width="11.85546875" style="526" customWidth="1"/>
    <col min="10005" max="10005" width="12.85546875" style="526" customWidth="1"/>
    <col min="10006" max="10006" width="11.42578125" style="526" customWidth="1"/>
    <col min="10007" max="10007" width="9.140625" style="526"/>
    <col min="10008" max="10008" width="10" style="526" bestFit="1" customWidth="1"/>
    <col min="10009" max="10232" width="9.140625" style="526"/>
    <col min="10233" max="10233" width="15.7109375" style="526" customWidth="1"/>
    <col min="10234" max="10234" width="9.140625" style="526" customWidth="1"/>
    <col min="10235" max="10236" width="7.7109375" style="526" customWidth="1"/>
    <col min="10237" max="10237" width="9.7109375" style="526" customWidth="1"/>
    <col min="10238" max="10238" width="9.42578125" style="526" customWidth="1"/>
    <col min="10239" max="10239" width="9.5703125" style="526" customWidth="1"/>
    <col min="10240" max="10241" width="8.5703125" style="526" customWidth="1"/>
    <col min="10242" max="10242" width="11.42578125" style="526" customWidth="1"/>
    <col min="10243" max="10243" width="9.7109375" style="526" customWidth="1"/>
    <col min="10244" max="10244" width="8.5703125" style="526" customWidth="1"/>
    <col min="10245" max="10246" width="9.42578125" style="526" customWidth="1"/>
    <col min="10247" max="10248" width="9" style="526" customWidth="1"/>
    <col min="10249" max="10249" width="10.5703125" style="526" customWidth="1"/>
    <col min="10250" max="10250" width="10.7109375" style="526" customWidth="1"/>
    <col min="10251" max="10255" width="9.28515625" style="526" customWidth="1"/>
    <col min="10256" max="10256" width="10.140625" style="526" bestFit="1" customWidth="1"/>
    <col min="10257" max="10257" width="11.140625" style="526" bestFit="1" customWidth="1"/>
    <col min="10258" max="10258" width="9.42578125" style="526" bestFit="1" customWidth="1"/>
    <col min="10259" max="10260" width="11.85546875" style="526" customWidth="1"/>
    <col min="10261" max="10261" width="12.85546875" style="526" customWidth="1"/>
    <col min="10262" max="10262" width="11.42578125" style="526" customWidth="1"/>
    <col min="10263" max="10263" width="9.140625" style="526"/>
    <col min="10264" max="10264" width="10" style="526" bestFit="1" customWidth="1"/>
    <col min="10265" max="10488" width="9.140625" style="526"/>
    <col min="10489" max="10489" width="15.7109375" style="526" customWidth="1"/>
    <col min="10490" max="10490" width="9.140625" style="526" customWidth="1"/>
    <col min="10491" max="10492" width="7.7109375" style="526" customWidth="1"/>
    <col min="10493" max="10493" width="9.7109375" style="526" customWidth="1"/>
    <col min="10494" max="10494" width="9.42578125" style="526" customWidth="1"/>
    <col min="10495" max="10495" width="9.5703125" style="526" customWidth="1"/>
    <col min="10496" max="10497" width="8.5703125" style="526" customWidth="1"/>
    <col min="10498" max="10498" width="11.42578125" style="526" customWidth="1"/>
    <col min="10499" max="10499" width="9.7109375" style="526" customWidth="1"/>
    <col min="10500" max="10500" width="8.5703125" style="526" customWidth="1"/>
    <col min="10501" max="10502" width="9.42578125" style="526" customWidth="1"/>
    <col min="10503" max="10504" width="9" style="526" customWidth="1"/>
    <col min="10505" max="10505" width="10.5703125" style="526" customWidth="1"/>
    <col min="10506" max="10506" width="10.7109375" style="526" customWidth="1"/>
    <col min="10507" max="10511" width="9.28515625" style="526" customWidth="1"/>
    <col min="10512" max="10512" width="10.140625" style="526" bestFit="1" customWidth="1"/>
    <col min="10513" max="10513" width="11.140625" style="526" bestFit="1" customWidth="1"/>
    <col min="10514" max="10514" width="9.42578125" style="526" bestFit="1" customWidth="1"/>
    <col min="10515" max="10516" width="11.85546875" style="526" customWidth="1"/>
    <col min="10517" max="10517" width="12.85546875" style="526" customWidth="1"/>
    <col min="10518" max="10518" width="11.42578125" style="526" customWidth="1"/>
    <col min="10519" max="10519" width="9.140625" style="526"/>
    <col min="10520" max="10520" width="10" style="526" bestFit="1" customWidth="1"/>
    <col min="10521" max="10744" width="9.140625" style="526"/>
    <col min="10745" max="10745" width="15.7109375" style="526" customWidth="1"/>
    <col min="10746" max="10746" width="9.140625" style="526" customWidth="1"/>
    <col min="10747" max="10748" width="7.7109375" style="526" customWidth="1"/>
    <col min="10749" max="10749" width="9.7109375" style="526" customWidth="1"/>
    <col min="10750" max="10750" width="9.42578125" style="526" customWidth="1"/>
    <col min="10751" max="10751" width="9.5703125" style="526" customWidth="1"/>
    <col min="10752" max="10753" width="8.5703125" style="526" customWidth="1"/>
    <col min="10754" max="10754" width="11.42578125" style="526" customWidth="1"/>
    <col min="10755" max="10755" width="9.7109375" style="526" customWidth="1"/>
    <col min="10756" max="10756" width="8.5703125" style="526" customWidth="1"/>
    <col min="10757" max="10758" width="9.42578125" style="526" customWidth="1"/>
    <col min="10759" max="10760" width="9" style="526" customWidth="1"/>
    <col min="10761" max="10761" width="10.5703125" style="526" customWidth="1"/>
    <col min="10762" max="10762" width="10.7109375" style="526" customWidth="1"/>
    <col min="10763" max="10767" width="9.28515625" style="526" customWidth="1"/>
    <col min="10768" max="10768" width="10.140625" style="526" bestFit="1" customWidth="1"/>
    <col min="10769" max="10769" width="11.140625" style="526" bestFit="1" customWidth="1"/>
    <col min="10770" max="10770" width="9.42578125" style="526" bestFit="1" customWidth="1"/>
    <col min="10771" max="10772" width="11.85546875" style="526" customWidth="1"/>
    <col min="10773" max="10773" width="12.85546875" style="526" customWidth="1"/>
    <col min="10774" max="10774" width="11.42578125" style="526" customWidth="1"/>
    <col min="10775" max="10775" width="9.140625" style="526"/>
    <col min="10776" max="10776" width="10" style="526" bestFit="1" customWidth="1"/>
    <col min="10777" max="11000" width="9.140625" style="526"/>
    <col min="11001" max="11001" width="15.7109375" style="526" customWidth="1"/>
    <col min="11002" max="11002" width="9.140625" style="526" customWidth="1"/>
    <col min="11003" max="11004" width="7.7109375" style="526" customWidth="1"/>
    <col min="11005" max="11005" width="9.7109375" style="526" customWidth="1"/>
    <col min="11006" max="11006" width="9.42578125" style="526" customWidth="1"/>
    <col min="11007" max="11007" width="9.5703125" style="526" customWidth="1"/>
    <col min="11008" max="11009" width="8.5703125" style="526" customWidth="1"/>
    <col min="11010" max="11010" width="11.42578125" style="526" customWidth="1"/>
    <col min="11011" max="11011" width="9.7109375" style="526" customWidth="1"/>
    <col min="11012" max="11012" width="8.5703125" style="526" customWidth="1"/>
    <col min="11013" max="11014" width="9.42578125" style="526" customWidth="1"/>
    <col min="11015" max="11016" width="9" style="526" customWidth="1"/>
    <col min="11017" max="11017" width="10.5703125" style="526" customWidth="1"/>
    <col min="11018" max="11018" width="10.7109375" style="526" customWidth="1"/>
    <col min="11019" max="11023" width="9.28515625" style="526" customWidth="1"/>
    <col min="11024" max="11024" width="10.140625" style="526" bestFit="1" customWidth="1"/>
    <col min="11025" max="11025" width="11.140625" style="526" bestFit="1" customWidth="1"/>
    <col min="11026" max="11026" width="9.42578125" style="526" bestFit="1" customWidth="1"/>
    <col min="11027" max="11028" width="11.85546875" style="526" customWidth="1"/>
    <col min="11029" max="11029" width="12.85546875" style="526" customWidth="1"/>
    <col min="11030" max="11030" width="11.42578125" style="526" customWidth="1"/>
    <col min="11031" max="11031" width="9.140625" style="526"/>
    <col min="11032" max="11032" width="10" style="526" bestFit="1" customWidth="1"/>
    <col min="11033" max="11256" width="9.140625" style="526"/>
    <col min="11257" max="11257" width="15.7109375" style="526" customWidth="1"/>
    <col min="11258" max="11258" width="9.140625" style="526" customWidth="1"/>
    <col min="11259" max="11260" width="7.7109375" style="526" customWidth="1"/>
    <col min="11261" max="11261" width="9.7109375" style="526" customWidth="1"/>
    <col min="11262" max="11262" width="9.42578125" style="526" customWidth="1"/>
    <col min="11263" max="11263" width="9.5703125" style="526" customWidth="1"/>
    <col min="11264" max="11265" width="8.5703125" style="526" customWidth="1"/>
    <col min="11266" max="11266" width="11.42578125" style="526" customWidth="1"/>
    <col min="11267" max="11267" width="9.7109375" style="526" customWidth="1"/>
    <col min="11268" max="11268" width="8.5703125" style="526" customWidth="1"/>
    <col min="11269" max="11270" width="9.42578125" style="526" customWidth="1"/>
    <col min="11271" max="11272" width="9" style="526" customWidth="1"/>
    <col min="11273" max="11273" width="10.5703125" style="526" customWidth="1"/>
    <col min="11274" max="11274" width="10.7109375" style="526" customWidth="1"/>
    <col min="11275" max="11279" width="9.28515625" style="526" customWidth="1"/>
    <col min="11280" max="11280" width="10.140625" style="526" bestFit="1" customWidth="1"/>
    <col min="11281" max="11281" width="11.140625" style="526" bestFit="1" customWidth="1"/>
    <col min="11282" max="11282" width="9.42578125" style="526" bestFit="1" customWidth="1"/>
    <col min="11283" max="11284" width="11.85546875" style="526" customWidth="1"/>
    <col min="11285" max="11285" width="12.85546875" style="526" customWidth="1"/>
    <col min="11286" max="11286" width="11.42578125" style="526" customWidth="1"/>
    <col min="11287" max="11287" width="9.140625" style="526"/>
    <col min="11288" max="11288" width="10" style="526" bestFit="1" customWidth="1"/>
    <col min="11289" max="11512" width="9.140625" style="526"/>
    <col min="11513" max="11513" width="15.7109375" style="526" customWidth="1"/>
    <col min="11514" max="11514" width="9.140625" style="526" customWidth="1"/>
    <col min="11515" max="11516" width="7.7109375" style="526" customWidth="1"/>
    <col min="11517" max="11517" width="9.7109375" style="526" customWidth="1"/>
    <col min="11518" max="11518" width="9.42578125" style="526" customWidth="1"/>
    <col min="11519" max="11519" width="9.5703125" style="526" customWidth="1"/>
    <col min="11520" max="11521" width="8.5703125" style="526" customWidth="1"/>
    <col min="11522" max="11522" width="11.42578125" style="526" customWidth="1"/>
    <col min="11523" max="11523" width="9.7109375" style="526" customWidth="1"/>
    <col min="11524" max="11524" width="8.5703125" style="526" customWidth="1"/>
    <col min="11525" max="11526" width="9.42578125" style="526" customWidth="1"/>
    <col min="11527" max="11528" width="9" style="526" customWidth="1"/>
    <col min="11529" max="11529" width="10.5703125" style="526" customWidth="1"/>
    <col min="11530" max="11530" width="10.7109375" style="526" customWidth="1"/>
    <col min="11531" max="11535" width="9.28515625" style="526" customWidth="1"/>
    <col min="11536" max="11536" width="10.140625" style="526" bestFit="1" customWidth="1"/>
    <col min="11537" max="11537" width="11.140625" style="526" bestFit="1" customWidth="1"/>
    <col min="11538" max="11538" width="9.42578125" style="526" bestFit="1" customWidth="1"/>
    <col min="11539" max="11540" width="11.85546875" style="526" customWidth="1"/>
    <col min="11541" max="11541" width="12.85546875" style="526" customWidth="1"/>
    <col min="11542" max="11542" width="11.42578125" style="526" customWidth="1"/>
    <col min="11543" max="11543" width="9.140625" style="526"/>
    <col min="11544" max="11544" width="10" style="526" bestFit="1" customWidth="1"/>
    <col min="11545" max="11768" width="9.140625" style="526"/>
    <col min="11769" max="11769" width="15.7109375" style="526" customWidth="1"/>
    <col min="11770" max="11770" width="9.140625" style="526" customWidth="1"/>
    <col min="11771" max="11772" width="7.7109375" style="526" customWidth="1"/>
    <col min="11773" max="11773" width="9.7109375" style="526" customWidth="1"/>
    <col min="11774" max="11774" width="9.42578125" style="526" customWidth="1"/>
    <col min="11775" max="11775" width="9.5703125" style="526" customWidth="1"/>
    <col min="11776" max="11777" width="8.5703125" style="526" customWidth="1"/>
    <col min="11778" max="11778" width="11.42578125" style="526" customWidth="1"/>
    <col min="11779" max="11779" width="9.7109375" style="526" customWidth="1"/>
    <col min="11780" max="11780" width="8.5703125" style="526" customWidth="1"/>
    <col min="11781" max="11782" width="9.42578125" style="526" customWidth="1"/>
    <col min="11783" max="11784" width="9" style="526" customWidth="1"/>
    <col min="11785" max="11785" width="10.5703125" style="526" customWidth="1"/>
    <col min="11786" max="11786" width="10.7109375" style="526" customWidth="1"/>
    <col min="11787" max="11791" width="9.28515625" style="526" customWidth="1"/>
    <col min="11792" max="11792" width="10.140625" style="526" bestFit="1" customWidth="1"/>
    <col min="11793" max="11793" width="11.140625" style="526" bestFit="1" customWidth="1"/>
    <col min="11794" max="11794" width="9.42578125" style="526" bestFit="1" customWidth="1"/>
    <col min="11795" max="11796" width="11.85546875" style="526" customWidth="1"/>
    <col min="11797" max="11797" width="12.85546875" style="526" customWidth="1"/>
    <col min="11798" max="11798" width="11.42578125" style="526" customWidth="1"/>
    <col min="11799" max="11799" width="9.140625" style="526"/>
    <col min="11800" max="11800" width="10" style="526" bestFit="1" customWidth="1"/>
    <col min="11801" max="12024" width="9.140625" style="526"/>
    <col min="12025" max="12025" width="15.7109375" style="526" customWidth="1"/>
    <col min="12026" max="12026" width="9.140625" style="526" customWidth="1"/>
    <col min="12027" max="12028" width="7.7109375" style="526" customWidth="1"/>
    <col min="12029" max="12029" width="9.7109375" style="526" customWidth="1"/>
    <col min="12030" max="12030" width="9.42578125" style="526" customWidth="1"/>
    <col min="12031" max="12031" width="9.5703125" style="526" customWidth="1"/>
    <col min="12032" max="12033" width="8.5703125" style="526" customWidth="1"/>
    <col min="12034" max="12034" width="11.42578125" style="526" customWidth="1"/>
    <col min="12035" max="12035" width="9.7109375" style="526" customWidth="1"/>
    <col min="12036" max="12036" width="8.5703125" style="526" customWidth="1"/>
    <col min="12037" max="12038" width="9.42578125" style="526" customWidth="1"/>
    <col min="12039" max="12040" width="9" style="526" customWidth="1"/>
    <col min="12041" max="12041" width="10.5703125" style="526" customWidth="1"/>
    <col min="12042" max="12042" width="10.7109375" style="526" customWidth="1"/>
    <col min="12043" max="12047" width="9.28515625" style="526" customWidth="1"/>
    <col min="12048" max="12048" width="10.140625" style="526" bestFit="1" customWidth="1"/>
    <col min="12049" max="12049" width="11.140625" style="526" bestFit="1" customWidth="1"/>
    <col min="12050" max="12050" width="9.42578125" style="526" bestFit="1" customWidth="1"/>
    <col min="12051" max="12052" width="11.85546875" style="526" customWidth="1"/>
    <col min="12053" max="12053" width="12.85546875" style="526" customWidth="1"/>
    <col min="12054" max="12054" width="11.42578125" style="526" customWidth="1"/>
    <col min="12055" max="12055" width="9.140625" style="526"/>
    <col min="12056" max="12056" width="10" style="526" bestFit="1" customWidth="1"/>
    <col min="12057" max="12280" width="9.140625" style="526"/>
    <col min="12281" max="12281" width="15.7109375" style="526" customWidth="1"/>
    <col min="12282" max="12282" width="9.140625" style="526" customWidth="1"/>
    <col min="12283" max="12284" width="7.7109375" style="526" customWidth="1"/>
    <col min="12285" max="12285" width="9.7109375" style="526" customWidth="1"/>
    <col min="12286" max="12286" width="9.42578125" style="526" customWidth="1"/>
    <col min="12287" max="12287" width="9.5703125" style="526" customWidth="1"/>
    <col min="12288" max="12289" width="8.5703125" style="526" customWidth="1"/>
    <col min="12290" max="12290" width="11.42578125" style="526" customWidth="1"/>
    <col min="12291" max="12291" width="9.7109375" style="526" customWidth="1"/>
    <col min="12292" max="12292" width="8.5703125" style="526" customWidth="1"/>
    <col min="12293" max="12294" width="9.42578125" style="526" customWidth="1"/>
    <col min="12295" max="12296" width="9" style="526" customWidth="1"/>
    <col min="12297" max="12297" width="10.5703125" style="526" customWidth="1"/>
    <col min="12298" max="12298" width="10.7109375" style="526" customWidth="1"/>
    <col min="12299" max="12303" width="9.28515625" style="526" customWidth="1"/>
    <col min="12304" max="12304" width="10.140625" style="526" bestFit="1" customWidth="1"/>
    <col min="12305" max="12305" width="11.140625" style="526" bestFit="1" customWidth="1"/>
    <col min="12306" max="12306" width="9.42578125" style="526" bestFit="1" customWidth="1"/>
    <col min="12307" max="12308" width="11.85546875" style="526" customWidth="1"/>
    <col min="12309" max="12309" width="12.85546875" style="526" customWidth="1"/>
    <col min="12310" max="12310" width="11.42578125" style="526" customWidth="1"/>
    <col min="12311" max="12311" width="9.140625" style="526"/>
    <col min="12312" max="12312" width="10" style="526" bestFit="1" customWidth="1"/>
    <col min="12313" max="12536" width="9.140625" style="526"/>
    <col min="12537" max="12537" width="15.7109375" style="526" customWidth="1"/>
    <col min="12538" max="12538" width="9.140625" style="526" customWidth="1"/>
    <col min="12539" max="12540" width="7.7109375" style="526" customWidth="1"/>
    <col min="12541" max="12541" width="9.7109375" style="526" customWidth="1"/>
    <col min="12542" max="12542" width="9.42578125" style="526" customWidth="1"/>
    <col min="12543" max="12543" width="9.5703125" style="526" customWidth="1"/>
    <col min="12544" max="12545" width="8.5703125" style="526" customWidth="1"/>
    <col min="12546" max="12546" width="11.42578125" style="526" customWidth="1"/>
    <col min="12547" max="12547" width="9.7109375" style="526" customWidth="1"/>
    <col min="12548" max="12548" width="8.5703125" style="526" customWidth="1"/>
    <col min="12549" max="12550" width="9.42578125" style="526" customWidth="1"/>
    <col min="12551" max="12552" width="9" style="526" customWidth="1"/>
    <col min="12553" max="12553" width="10.5703125" style="526" customWidth="1"/>
    <col min="12554" max="12554" width="10.7109375" style="526" customWidth="1"/>
    <col min="12555" max="12559" width="9.28515625" style="526" customWidth="1"/>
    <col min="12560" max="12560" width="10.140625" style="526" bestFit="1" customWidth="1"/>
    <col min="12561" max="12561" width="11.140625" style="526" bestFit="1" customWidth="1"/>
    <col min="12562" max="12562" width="9.42578125" style="526" bestFit="1" customWidth="1"/>
    <col min="12563" max="12564" width="11.85546875" style="526" customWidth="1"/>
    <col min="12565" max="12565" width="12.85546875" style="526" customWidth="1"/>
    <col min="12566" max="12566" width="11.42578125" style="526" customWidth="1"/>
    <col min="12567" max="12567" width="9.140625" style="526"/>
    <col min="12568" max="12568" width="10" style="526" bestFit="1" customWidth="1"/>
    <col min="12569" max="12792" width="9.140625" style="526"/>
    <col min="12793" max="12793" width="15.7109375" style="526" customWidth="1"/>
    <col min="12794" max="12794" width="9.140625" style="526" customWidth="1"/>
    <col min="12795" max="12796" width="7.7109375" style="526" customWidth="1"/>
    <col min="12797" max="12797" width="9.7109375" style="526" customWidth="1"/>
    <col min="12798" max="12798" width="9.42578125" style="526" customWidth="1"/>
    <col min="12799" max="12799" width="9.5703125" style="526" customWidth="1"/>
    <col min="12800" max="12801" width="8.5703125" style="526" customWidth="1"/>
    <col min="12802" max="12802" width="11.42578125" style="526" customWidth="1"/>
    <col min="12803" max="12803" width="9.7109375" style="526" customWidth="1"/>
    <col min="12804" max="12804" width="8.5703125" style="526" customWidth="1"/>
    <col min="12805" max="12806" width="9.42578125" style="526" customWidth="1"/>
    <col min="12807" max="12808" width="9" style="526" customWidth="1"/>
    <col min="12809" max="12809" width="10.5703125" style="526" customWidth="1"/>
    <col min="12810" max="12810" width="10.7109375" style="526" customWidth="1"/>
    <col min="12811" max="12815" width="9.28515625" style="526" customWidth="1"/>
    <col min="12816" max="12816" width="10.140625" style="526" bestFit="1" customWidth="1"/>
    <col min="12817" max="12817" width="11.140625" style="526" bestFit="1" customWidth="1"/>
    <col min="12818" max="12818" width="9.42578125" style="526" bestFit="1" customWidth="1"/>
    <col min="12819" max="12820" width="11.85546875" style="526" customWidth="1"/>
    <col min="12821" max="12821" width="12.85546875" style="526" customWidth="1"/>
    <col min="12822" max="12822" width="11.42578125" style="526" customWidth="1"/>
    <col min="12823" max="12823" width="9.140625" style="526"/>
    <col min="12824" max="12824" width="10" style="526" bestFit="1" customWidth="1"/>
    <col min="12825" max="13048" width="9.140625" style="526"/>
    <col min="13049" max="13049" width="15.7109375" style="526" customWidth="1"/>
    <col min="13050" max="13050" width="9.140625" style="526" customWidth="1"/>
    <col min="13051" max="13052" width="7.7109375" style="526" customWidth="1"/>
    <col min="13053" max="13053" width="9.7109375" style="526" customWidth="1"/>
    <col min="13054" max="13054" width="9.42578125" style="526" customWidth="1"/>
    <col min="13055" max="13055" width="9.5703125" style="526" customWidth="1"/>
    <col min="13056" max="13057" width="8.5703125" style="526" customWidth="1"/>
    <col min="13058" max="13058" width="11.42578125" style="526" customWidth="1"/>
    <col min="13059" max="13059" width="9.7109375" style="526" customWidth="1"/>
    <col min="13060" max="13060" width="8.5703125" style="526" customWidth="1"/>
    <col min="13061" max="13062" width="9.42578125" style="526" customWidth="1"/>
    <col min="13063" max="13064" width="9" style="526" customWidth="1"/>
    <col min="13065" max="13065" width="10.5703125" style="526" customWidth="1"/>
    <col min="13066" max="13066" width="10.7109375" style="526" customWidth="1"/>
    <col min="13067" max="13071" width="9.28515625" style="526" customWidth="1"/>
    <col min="13072" max="13072" width="10.140625" style="526" bestFit="1" customWidth="1"/>
    <col min="13073" max="13073" width="11.140625" style="526" bestFit="1" customWidth="1"/>
    <col min="13074" max="13074" width="9.42578125" style="526" bestFit="1" customWidth="1"/>
    <col min="13075" max="13076" width="11.85546875" style="526" customWidth="1"/>
    <col min="13077" max="13077" width="12.85546875" style="526" customWidth="1"/>
    <col min="13078" max="13078" width="11.42578125" style="526" customWidth="1"/>
    <col min="13079" max="13079" width="9.140625" style="526"/>
    <col min="13080" max="13080" width="10" style="526" bestFit="1" customWidth="1"/>
    <col min="13081" max="13304" width="9.140625" style="526"/>
    <col min="13305" max="13305" width="15.7109375" style="526" customWidth="1"/>
    <col min="13306" max="13306" width="9.140625" style="526" customWidth="1"/>
    <col min="13307" max="13308" width="7.7109375" style="526" customWidth="1"/>
    <col min="13309" max="13309" width="9.7109375" style="526" customWidth="1"/>
    <col min="13310" max="13310" width="9.42578125" style="526" customWidth="1"/>
    <col min="13311" max="13311" width="9.5703125" style="526" customWidth="1"/>
    <col min="13312" max="13313" width="8.5703125" style="526" customWidth="1"/>
    <col min="13314" max="13314" width="11.42578125" style="526" customWidth="1"/>
    <col min="13315" max="13315" width="9.7109375" style="526" customWidth="1"/>
    <col min="13316" max="13316" width="8.5703125" style="526" customWidth="1"/>
    <col min="13317" max="13318" width="9.42578125" style="526" customWidth="1"/>
    <col min="13319" max="13320" width="9" style="526" customWidth="1"/>
    <col min="13321" max="13321" width="10.5703125" style="526" customWidth="1"/>
    <col min="13322" max="13322" width="10.7109375" style="526" customWidth="1"/>
    <col min="13323" max="13327" width="9.28515625" style="526" customWidth="1"/>
    <col min="13328" max="13328" width="10.140625" style="526" bestFit="1" customWidth="1"/>
    <col min="13329" max="13329" width="11.140625" style="526" bestFit="1" customWidth="1"/>
    <col min="13330" max="13330" width="9.42578125" style="526" bestFit="1" customWidth="1"/>
    <col min="13331" max="13332" width="11.85546875" style="526" customWidth="1"/>
    <col min="13333" max="13333" width="12.85546875" style="526" customWidth="1"/>
    <col min="13334" max="13334" width="11.42578125" style="526" customWidth="1"/>
    <col min="13335" max="13335" width="9.140625" style="526"/>
    <col min="13336" max="13336" width="10" style="526" bestFit="1" customWidth="1"/>
    <col min="13337" max="13560" width="9.140625" style="526"/>
    <col min="13561" max="13561" width="15.7109375" style="526" customWidth="1"/>
    <col min="13562" max="13562" width="9.140625" style="526" customWidth="1"/>
    <col min="13563" max="13564" width="7.7109375" style="526" customWidth="1"/>
    <col min="13565" max="13565" width="9.7109375" style="526" customWidth="1"/>
    <col min="13566" max="13566" width="9.42578125" style="526" customWidth="1"/>
    <col min="13567" max="13567" width="9.5703125" style="526" customWidth="1"/>
    <col min="13568" max="13569" width="8.5703125" style="526" customWidth="1"/>
    <col min="13570" max="13570" width="11.42578125" style="526" customWidth="1"/>
    <col min="13571" max="13571" width="9.7109375" style="526" customWidth="1"/>
    <col min="13572" max="13572" width="8.5703125" style="526" customWidth="1"/>
    <col min="13573" max="13574" width="9.42578125" style="526" customWidth="1"/>
    <col min="13575" max="13576" width="9" style="526" customWidth="1"/>
    <col min="13577" max="13577" width="10.5703125" style="526" customWidth="1"/>
    <col min="13578" max="13578" width="10.7109375" style="526" customWidth="1"/>
    <col min="13579" max="13583" width="9.28515625" style="526" customWidth="1"/>
    <col min="13584" max="13584" width="10.140625" style="526" bestFit="1" customWidth="1"/>
    <col min="13585" max="13585" width="11.140625" style="526" bestFit="1" customWidth="1"/>
    <col min="13586" max="13586" width="9.42578125" style="526" bestFit="1" customWidth="1"/>
    <col min="13587" max="13588" width="11.85546875" style="526" customWidth="1"/>
    <col min="13589" max="13589" width="12.85546875" style="526" customWidth="1"/>
    <col min="13590" max="13590" width="11.42578125" style="526" customWidth="1"/>
    <col min="13591" max="13591" width="9.140625" style="526"/>
    <col min="13592" max="13592" width="10" style="526" bestFit="1" customWidth="1"/>
    <col min="13593" max="13816" width="9.140625" style="526"/>
    <col min="13817" max="13817" width="15.7109375" style="526" customWidth="1"/>
    <col min="13818" max="13818" width="9.140625" style="526" customWidth="1"/>
    <col min="13819" max="13820" width="7.7109375" style="526" customWidth="1"/>
    <col min="13821" max="13821" width="9.7109375" style="526" customWidth="1"/>
    <col min="13822" max="13822" width="9.42578125" style="526" customWidth="1"/>
    <col min="13823" max="13823" width="9.5703125" style="526" customWidth="1"/>
    <col min="13824" max="13825" width="8.5703125" style="526" customWidth="1"/>
    <col min="13826" max="13826" width="11.42578125" style="526" customWidth="1"/>
    <col min="13827" max="13827" width="9.7109375" style="526" customWidth="1"/>
    <col min="13828" max="13828" width="8.5703125" style="526" customWidth="1"/>
    <col min="13829" max="13830" width="9.42578125" style="526" customWidth="1"/>
    <col min="13831" max="13832" width="9" style="526" customWidth="1"/>
    <col min="13833" max="13833" width="10.5703125" style="526" customWidth="1"/>
    <col min="13834" max="13834" width="10.7109375" style="526" customWidth="1"/>
    <col min="13835" max="13839" width="9.28515625" style="526" customWidth="1"/>
    <col min="13840" max="13840" width="10.140625" style="526" bestFit="1" customWidth="1"/>
    <col min="13841" max="13841" width="11.140625" style="526" bestFit="1" customWidth="1"/>
    <col min="13842" max="13842" width="9.42578125" style="526" bestFit="1" customWidth="1"/>
    <col min="13843" max="13844" width="11.85546875" style="526" customWidth="1"/>
    <col min="13845" max="13845" width="12.85546875" style="526" customWidth="1"/>
    <col min="13846" max="13846" width="11.42578125" style="526" customWidth="1"/>
    <col min="13847" max="13847" width="9.140625" style="526"/>
    <col min="13848" max="13848" width="10" style="526" bestFit="1" customWidth="1"/>
    <col min="13849" max="14072" width="9.140625" style="526"/>
    <col min="14073" max="14073" width="15.7109375" style="526" customWidth="1"/>
    <col min="14074" max="14074" width="9.140625" style="526" customWidth="1"/>
    <col min="14075" max="14076" width="7.7109375" style="526" customWidth="1"/>
    <col min="14077" max="14077" width="9.7109375" style="526" customWidth="1"/>
    <col min="14078" max="14078" width="9.42578125" style="526" customWidth="1"/>
    <col min="14079" max="14079" width="9.5703125" style="526" customWidth="1"/>
    <col min="14080" max="14081" width="8.5703125" style="526" customWidth="1"/>
    <col min="14082" max="14082" width="11.42578125" style="526" customWidth="1"/>
    <col min="14083" max="14083" width="9.7109375" style="526" customWidth="1"/>
    <col min="14084" max="14084" width="8.5703125" style="526" customWidth="1"/>
    <col min="14085" max="14086" width="9.42578125" style="526" customWidth="1"/>
    <col min="14087" max="14088" width="9" style="526" customWidth="1"/>
    <col min="14089" max="14089" width="10.5703125" style="526" customWidth="1"/>
    <col min="14090" max="14090" width="10.7109375" style="526" customWidth="1"/>
    <col min="14091" max="14095" width="9.28515625" style="526" customWidth="1"/>
    <col min="14096" max="14096" width="10.140625" style="526" bestFit="1" customWidth="1"/>
    <col min="14097" max="14097" width="11.140625" style="526" bestFit="1" customWidth="1"/>
    <col min="14098" max="14098" width="9.42578125" style="526" bestFit="1" customWidth="1"/>
    <col min="14099" max="14100" width="11.85546875" style="526" customWidth="1"/>
    <col min="14101" max="14101" width="12.85546875" style="526" customWidth="1"/>
    <col min="14102" max="14102" width="11.42578125" style="526" customWidth="1"/>
    <col min="14103" max="14103" width="9.140625" style="526"/>
    <col min="14104" max="14104" width="10" style="526" bestFit="1" customWidth="1"/>
    <col min="14105" max="14328" width="9.140625" style="526"/>
    <col min="14329" max="14329" width="15.7109375" style="526" customWidth="1"/>
    <col min="14330" max="14330" width="9.140625" style="526" customWidth="1"/>
    <col min="14331" max="14332" width="7.7109375" style="526" customWidth="1"/>
    <col min="14333" max="14333" width="9.7109375" style="526" customWidth="1"/>
    <col min="14334" max="14334" width="9.42578125" style="526" customWidth="1"/>
    <col min="14335" max="14335" width="9.5703125" style="526" customWidth="1"/>
    <col min="14336" max="14337" width="8.5703125" style="526" customWidth="1"/>
    <col min="14338" max="14338" width="11.42578125" style="526" customWidth="1"/>
    <col min="14339" max="14339" width="9.7109375" style="526" customWidth="1"/>
    <col min="14340" max="14340" width="8.5703125" style="526" customWidth="1"/>
    <col min="14341" max="14342" width="9.42578125" style="526" customWidth="1"/>
    <col min="14343" max="14344" width="9" style="526" customWidth="1"/>
    <col min="14345" max="14345" width="10.5703125" style="526" customWidth="1"/>
    <col min="14346" max="14346" width="10.7109375" style="526" customWidth="1"/>
    <col min="14347" max="14351" width="9.28515625" style="526" customWidth="1"/>
    <col min="14352" max="14352" width="10.140625" style="526" bestFit="1" customWidth="1"/>
    <col min="14353" max="14353" width="11.140625" style="526" bestFit="1" customWidth="1"/>
    <col min="14354" max="14354" width="9.42578125" style="526" bestFit="1" customWidth="1"/>
    <col min="14355" max="14356" width="11.85546875" style="526" customWidth="1"/>
    <col min="14357" max="14357" width="12.85546875" style="526" customWidth="1"/>
    <col min="14358" max="14358" width="11.42578125" style="526" customWidth="1"/>
    <col min="14359" max="14359" width="9.140625" style="526"/>
    <col min="14360" max="14360" width="10" style="526" bestFit="1" customWidth="1"/>
    <col min="14361" max="14584" width="9.140625" style="526"/>
    <col min="14585" max="14585" width="15.7109375" style="526" customWidth="1"/>
    <col min="14586" max="14586" width="9.140625" style="526" customWidth="1"/>
    <col min="14587" max="14588" width="7.7109375" style="526" customWidth="1"/>
    <col min="14589" max="14589" width="9.7109375" style="526" customWidth="1"/>
    <col min="14590" max="14590" width="9.42578125" style="526" customWidth="1"/>
    <col min="14591" max="14591" width="9.5703125" style="526" customWidth="1"/>
    <col min="14592" max="14593" width="8.5703125" style="526" customWidth="1"/>
    <col min="14594" max="14594" width="11.42578125" style="526" customWidth="1"/>
    <col min="14595" max="14595" width="9.7109375" style="526" customWidth="1"/>
    <col min="14596" max="14596" width="8.5703125" style="526" customWidth="1"/>
    <col min="14597" max="14598" width="9.42578125" style="526" customWidth="1"/>
    <col min="14599" max="14600" width="9" style="526" customWidth="1"/>
    <col min="14601" max="14601" width="10.5703125" style="526" customWidth="1"/>
    <col min="14602" max="14602" width="10.7109375" style="526" customWidth="1"/>
    <col min="14603" max="14607" width="9.28515625" style="526" customWidth="1"/>
    <col min="14608" max="14608" width="10.140625" style="526" bestFit="1" customWidth="1"/>
    <col min="14609" max="14609" width="11.140625" style="526" bestFit="1" customWidth="1"/>
    <col min="14610" max="14610" width="9.42578125" style="526" bestFit="1" customWidth="1"/>
    <col min="14611" max="14612" width="11.85546875" style="526" customWidth="1"/>
    <col min="14613" max="14613" width="12.85546875" style="526" customWidth="1"/>
    <col min="14614" max="14614" width="11.42578125" style="526" customWidth="1"/>
    <col min="14615" max="14615" width="9.140625" style="526"/>
    <col min="14616" max="14616" width="10" style="526" bestFit="1" customWidth="1"/>
    <col min="14617" max="14840" width="9.140625" style="526"/>
    <col min="14841" max="14841" width="15.7109375" style="526" customWidth="1"/>
    <col min="14842" max="14842" width="9.140625" style="526" customWidth="1"/>
    <col min="14843" max="14844" width="7.7109375" style="526" customWidth="1"/>
    <col min="14845" max="14845" width="9.7109375" style="526" customWidth="1"/>
    <col min="14846" max="14846" width="9.42578125" style="526" customWidth="1"/>
    <col min="14847" max="14847" width="9.5703125" style="526" customWidth="1"/>
    <col min="14848" max="14849" width="8.5703125" style="526" customWidth="1"/>
    <col min="14850" max="14850" width="11.42578125" style="526" customWidth="1"/>
    <col min="14851" max="14851" width="9.7109375" style="526" customWidth="1"/>
    <col min="14852" max="14852" width="8.5703125" style="526" customWidth="1"/>
    <col min="14853" max="14854" width="9.42578125" style="526" customWidth="1"/>
    <col min="14855" max="14856" width="9" style="526" customWidth="1"/>
    <col min="14857" max="14857" width="10.5703125" style="526" customWidth="1"/>
    <col min="14858" max="14858" width="10.7109375" style="526" customWidth="1"/>
    <col min="14859" max="14863" width="9.28515625" style="526" customWidth="1"/>
    <col min="14864" max="14864" width="10.140625" style="526" bestFit="1" customWidth="1"/>
    <col min="14865" max="14865" width="11.140625" style="526" bestFit="1" customWidth="1"/>
    <col min="14866" max="14866" width="9.42578125" style="526" bestFit="1" customWidth="1"/>
    <col min="14867" max="14868" width="11.85546875" style="526" customWidth="1"/>
    <col min="14869" max="14869" width="12.85546875" style="526" customWidth="1"/>
    <col min="14870" max="14870" width="11.42578125" style="526" customWidth="1"/>
    <col min="14871" max="14871" width="9.140625" style="526"/>
    <col min="14872" max="14872" width="10" style="526" bestFit="1" customWidth="1"/>
    <col min="14873" max="15096" width="9.140625" style="526"/>
    <col min="15097" max="15097" width="15.7109375" style="526" customWidth="1"/>
    <col min="15098" max="15098" width="9.140625" style="526" customWidth="1"/>
    <col min="15099" max="15100" width="7.7109375" style="526" customWidth="1"/>
    <col min="15101" max="15101" width="9.7109375" style="526" customWidth="1"/>
    <col min="15102" max="15102" width="9.42578125" style="526" customWidth="1"/>
    <col min="15103" max="15103" width="9.5703125" style="526" customWidth="1"/>
    <col min="15104" max="15105" width="8.5703125" style="526" customWidth="1"/>
    <col min="15106" max="15106" width="11.42578125" style="526" customWidth="1"/>
    <col min="15107" max="15107" width="9.7109375" style="526" customWidth="1"/>
    <col min="15108" max="15108" width="8.5703125" style="526" customWidth="1"/>
    <col min="15109" max="15110" width="9.42578125" style="526" customWidth="1"/>
    <col min="15111" max="15112" width="9" style="526" customWidth="1"/>
    <col min="15113" max="15113" width="10.5703125" style="526" customWidth="1"/>
    <col min="15114" max="15114" width="10.7109375" style="526" customWidth="1"/>
    <col min="15115" max="15119" width="9.28515625" style="526" customWidth="1"/>
    <col min="15120" max="15120" width="10.140625" style="526" bestFit="1" customWidth="1"/>
    <col min="15121" max="15121" width="11.140625" style="526" bestFit="1" customWidth="1"/>
    <col min="15122" max="15122" width="9.42578125" style="526" bestFit="1" customWidth="1"/>
    <col min="15123" max="15124" width="11.85546875" style="526" customWidth="1"/>
    <col min="15125" max="15125" width="12.85546875" style="526" customWidth="1"/>
    <col min="15126" max="15126" width="11.42578125" style="526" customWidth="1"/>
    <col min="15127" max="15127" width="9.140625" style="526"/>
    <col min="15128" max="15128" width="10" style="526" bestFit="1" customWidth="1"/>
    <col min="15129" max="15352" width="9.140625" style="526"/>
    <col min="15353" max="15353" width="15.7109375" style="526" customWidth="1"/>
    <col min="15354" max="15354" width="9.140625" style="526" customWidth="1"/>
    <col min="15355" max="15356" width="7.7109375" style="526" customWidth="1"/>
    <col min="15357" max="15357" width="9.7109375" style="526" customWidth="1"/>
    <col min="15358" max="15358" width="9.42578125" style="526" customWidth="1"/>
    <col min="15359" max="15359" width="9.5703125" style="526" customWidth="1"/>
    <col min="15360" max="15361" width="8.5703125" style="526" customWidth="1"/>
    <col min="15362" max="15362" width="11.42578125" style="526" customWidth="1"/>
    <col min="15363" max="15363" width="9.7109375" style="526" customWidth="1"/>
    <col min="15364" max="15364" width="8.5703125" style="526" customWidth="1"/>
    <col min="15365" max="15366" width="9.42578125" style="526" customWidth="1"/>
    <col min="15367" max="15368" width="9" style="526" customWidth="1"/>
    <col min="15369" max="15369" width="10.5703125" style="526" customWidth="1"/>
    <col min="15370" max="15370" width="10.7109375" style="526" customWidth="1"/>
    <col min="15371" max="15375" width="9.28515625" style="526" customWidth="1"/>
    <col min="15376" max="15376" width="10.140625" style="526" bestFit="1" customWidth="1"/>
    <col min="15377" max="15377" width="11.140625" style="526" bestFit="1" customWidth="1"/>
    <col min="15378" max="15378" width="9.42578125" style="526" bestFit="1" customWidth="1"/>
    <col min="15379" max="15380" width="11.85546875" style="526" customWidth="1"/>
    <col min="15381" max="15381" width="12.85546875" style="526" customWidth="1"/>
    <col min="15382" max="15382" width="11.42578125" style="526" customWidth="1"/>
    <col min="15383" max="15383" width="9.140625" style="526"/>
    <col min="15384" max="15384" width="10" style="526" bestFit="1" customWidth="1"/>
    <col min="15385" max="15608" width="9.140625" style="526"/>
    <col min="15609" max="15609" width="15.7109375" style="526" customWidth="1"/>
    <col min="15610" max="15610" width="9.140625" style="526" customWidth="1"/>
    <col min="15611" max="15612" width="7.7109375" style="526" customWidth="1"/>
    <col min="15613" max="15613" width="9.7109375" style="526" customWidth="1"/>
    <col min="15614" max="15614" width="9.42578125" style="526" customWidth="1"/>
    <col min="15615" max="15615" width="9.5703125" style="526" customWidth="1"/>
    <col min="15616" max="15617" width="8.5703125" style="526" customWidth="1"/>
    <col min="15618" max="15618" width="11.42578125" style="526" customWidth="1"/>
    <col min="15619" max="15619" width="9.7109375" style="526" customWidth="1"/>
    <col min="15620" max="15620" width="8.5703125" style="526" customWidth="1"/>
    <col min="15621" max="15622" width="9.42578125" style="526" customWidth="1"/>
    <col min="15623" max="15624" width="9" style="526" customWidth="1"/>
    <col min="15625" max="15625" width="10.5703125" style="526" customWidth="1"/>
    <col min="15626" max="15626" width="10.7109375" style="526" customWidth="1"/>
    <col min="15627" max="15631" width="9.28515625" style="526" customWidth="1"/>
    <col min="15632" max="15632" width="10.140625" style="526" bestFit="1" customWidth="1"/>
    <col min="15633" max="15633" width="11.140625" style="526" bestFit="1" customWidth="1"/>
    <col min="15634" max="15634" width="9.42578125" style="526" bestFit="1" customWidth="1"/>
    <col min="15635" max="15636" width="11.85546875" style="526" customWidth="1"/>
    <col min="15637" max="15637" width="12.85546875" style="526" customWidth="1"/>
    <col min="15638" max="15638" width="11.42578125" style="526" customWidth="1"/>
    <col min="15639" max="15639" width="9.140625" style="526"/>
    <col min="15640" max="15640" width="10" style="526" bestFit="1" customWidth="1"/>
    <col min="15641" max="15864" width="9.140625" style="526"/>
    <col min="15865" max="15865" width="15.7109375" style="526" customWidth="1"/>
    <col min="15866" max="15866" width="9.140625" style="526" customWidth="1"/>
    <col min="15867" max="15868" width="7.7109375" style="526" customWidth="1"/>
    <col min="15869" max="15869" width="9.7109375" style="526" customWidth="1"/>
    <col min="15870" max="15870" width="9.42578125" style="526" customWidth="1"/>
    <col min="15871" max="15871" width="9.5703125" style="526" customWidth="1"/>
    <col min="15872" max="15873" width="8.5703125" style="526" customWidth="1"/>
    <col min="15874" max="15874" width="11.42578125" style="526" customWidth="1"/>
    <col min="15875" max="15875" width="9.7109375" style="526" customWidth="1"/>
    <col min="15876" max="15876" width="8.5703125" style="526" customWidth="1"/>
    <col min="15877" max="15878" width="9.42578125" style="526" customWidth="1"/>
    <col min="15879" max="15880" width="9" style="526" customWidth="1"/>
    <col min="15881" max="15881" width="10.5703125" style="526" customWidth="1"/>
    <col min="15882" max="15882" width="10.7109375" style="526" customWidth="1"/>
    <col min="15883" max="15887" width="9.28515625" style="526" customWidth="1"/>
    <col min="15888" max="15888" width="10.140625" style="526" bestFit="1" customWidth="1"/>
    <col min="15889" max="15889" width="11.140625" style="526" bestFit="1" customWidth="1"/>
    <col min="15890" max="15890" width="9.42578125" style="526" bestFit="1" customWidth="1"/>
    <col min="15891" max="15892" width="11.85546875" style="526" customWidth="1"/>
    <col min="15893" max="15893" width="12.85546875" style="526" customWidth="1"/>
    <col min="15894" max="15894" width="11.42578125" style="526" customWidth="1"/>
    <col min="15895" max="15895" width="9.140625" style="526"/>
    <col min="15896" max="15896" width="10" style="526" bestFit="1" customWidth="1"/>
    <col min="15897" max="16120" width="9.140625" style="526"/>
    <col min="16121" max="16121" width="15.7109375" style="526" customWidth="1"/>
    <col min="16122" max="16122" width="9.140625" style="526" customWidth="1"/>
    <col min="16123" max="16124" width="7.7109375" style="526" customWidth="1"/>
    <col min="16125" max="16125" width="9.7109375" style="526" customWidth="1"/>
    <col min="16126" max="16126" width="9.42578125" style="526" customWidth="1"/>
    <col min="16127" max="16127" width="9.5703125" style="526" customWidth="1"/>
    <col min="16128" max="16129" width="8.5703125" style="526" customWidth="1"/>
    <col min="16130" max="16130" width="11.42578125" style="526" customWidth="1"/>
    <col min="16131" max="16131" width="9.7109375" style="526" customWidth="1"/>
    <col min="16132" max="16132" width="8.5703125" style="526" customWidth="1"/>
    <col min="16133" max="16134" width="9.42578125" style="526" customWidth="1"/>
    <col min="16135" max="16136" width="9" style="526" customWidth="1"/>
    <col min="16137" max="16137" width="10.5703125" style="526" customWidth="1"/>
    <col min="16138" max="16138" width="10.7109375" style="526" customWidth="1"/>
    <col min="16139" max="16143" width="9.28515625" style="526" customWidth="1"/>
    <col min="16144" max="16144" width="10.140625" style="526" bestFit="1" customWidth="1"/>
    <col min="16145" max="16145" width="11.140625" style="526" bestFit="1" customWidth="1"/>
    <col min="16146" max="16146" width="9.42578125" style="526" bestFit="1" customWidth="1"/>
    <col min="16147" max="16148" width="11.85546875" style="526" customWidth="1"/>
    <col min="16149" max="16149" width="12.85546875" style="526" customWidth="1"/>
    <col min="16150" max="16150" width="11.42578125" style="526" customWidth="1"/>
    <col min="16151" max="16151" width="9.140625" style="526"/>
    <col min="16152" max="16152" width="10" style="526" bestFit="1" customWidth="1"/>
    <col min="16153" max="16384" width="9.140625" style="526"/>
  </cols>
  <sheetData>
    <row r="1" spans="1:35" x14ac:dyDescent="0.2">
      <c r="A1" s="526" t="s">
        <v>586</v>
      </c>
      <c r="C1" s="208"/>
      <c r="D1" s="208"/>
      <c r="E1" s="208"/>
      <c r="F1" s="208"/>
      <c r="I1" s="515"/>
      <c r="K1" s="208"/>
      <c r="L1" s="208"/>
      <c r="N1" s="208"/>
      <c r="AB1" s="208"/>
      <c r="AE1" s="767" t="s">
        <v>452</v>
      </c>
      <c r="AF1" s="767"/>
      <c r="AG1" s="767"/>
    </row>
    <row r="2" spans="1:35" x14ac:dyDescent="0.2">
      <c r="A2" s="748" t="s">
        <v>0</v>
      </c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  <c r="W2" s="748"/>
      <c r="X2" s="748"/>
      <c r="Y2" s="748"/>
      <c r="Z2" s="748"/>
      <c r="AA2" s="748"/>
      <c r="AB2" s="748"/>
      <c r="AC2" s="748"/>
      <c r="AD2" s="748"/>
      <c r="AE2" s="748"/>
      <c r="AF2" s="748"/>
    </row>
    <row r="3" spans="1:35" x14ac:dyDescent="0.2">
      <c r="A3" s="748" t="s">
        <v>608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48"/>
      <c r="W3" s="748"/>
      <c r="X3" s="748"/>
      <c r="Y3" s="748"/>
      <c r="Z3" s="748"/>
      <c r="AA3" s="748"/>
      <c r="AB3" s="748"/>
      <c r="AC3" s="748"/>
      <c r="AD3" s="748"/>
      <c r="AE3" s="748"/>
      <c r="AF3" s="748"/>
    </row>
    <row r="4" spans="1:35" x14ac:dyDescent="0.2">
      <c r="A4" s="768" t="s">
        <v>609</v>
      </c>
      <c r="B4" s="768"/>
      <c r="C4" s="768"/>
      <c r="D4" s="768"/>
      <c r="E4" s="768"/>
      <c r="F4" s="768"/>
      <c r="G4" s="768"/>
      <c r="H4" s="768"/>
      <c r="I4" s="768"/>
      <c r="J4" s="768"/>
      <c r="K4" s="768"/>
      <c r="L4" s="768"/>
      <c r="M4" s="768"/>
      <c r="N4" s="768"/>
      <c r="O4" s="768"/>
      <c r="P4" s="768"/>
      <c r="Q4" s="768"/>
      <c r="R4" s="768"/>
      <c r="S4" s="768"/>
      <c r="T4" s="768"/>
      <c r="U4" s="768"/>
      <c r="V4" s="768"/>
      <c r="W4" s="768"/>
      <c r="X4" s="768"/>
      <c r="Y4" s="768"/>
      <c r="Z4" s="768"/>
      <c r="AA4" s="768"/>
      <c r="AB4" s="768"/>
      <c r="AC4" s="768"/>
      <c r="AD4" s="768"/>
      <c r="AE4" s="768"/>
      <c r="AF4" s="768"/>
    </row>
    <row r="5" spans="1:35" x14ac:dyDescent="0.2">
      <c r="A5" s="748" t="s">
        <v>337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748"/>
      <c r="Z5" s="748"/>
      <c r="AA5" s="748"/>
      <c r="AB5" s="748"/>
      <c r="AC5" s="748"/>
      <c r="AD5" s="748"/>
      <c r="AE5" s="748"/>
      <c r="AF5" s="748"/>
    </row>
    <row r="6" spans="1:35" x14ac:dyDescent="0.2">
      <c r="A6" s="523"/>
      <c r="B6" s="525"/>
      <c r="C6" s="525"/>
      <c r="D6" s="692"/>
      <c r="E6" s="692"/>
      <c r="F6" s="525"/>
      <c r="G6" s="525"/>
      <c r="H6" s="525"/>
      <c r="I6" s="525"/>
      <c r="J6" s="691"/>
      <c r="K6" s="525"/>
      <c r="L6" s="733"/>
      <c r="M6" s="525"/>
      <c r="N6" s="691"/>
      <c r="O6" s="691"/>
      <c r="P6" s="525"/>
      <c r="Q6" s="525"/>
      <c r="R6" s="691"/>
      <c r="S6" s="525"/>
      <c r="T6" s="525"/>
      <c r="U6" s="691"/>
      <c r="V6" s="691"/>
      <c r="W6" s="525"/>
      <c r="X6" s="525"/>
      <c r="Y6" s="733"/>
      <c r="Z6" s="525"/>
      <c r="AA6" s="525"/>
      <c r="AB6" s="525"/>
      <c r="AC6" s="691"/>
      <c r="AD6" s="525"/>
      <c r="AE6" s="525"/>
      <c r="AF6" s="525"/>
    </row>
    <row r="7" spans="1:35" ht="76.5" x14ac:dyDescent="0.2">
      <c r="A7" s="323" t="s">
        <v>338</v>
      </c>
      <c r="B7" s="323" t="s">
        <v>484</v>
      </c>
      <c r="C7" s="323" t="s">
        <v>485</v>
      </c>
      <c r="D7" s="323" t="s">
        <v>580</v>
      </c>
      <c r="E7" s="516" t="s">
        <v>751</v>
      </c>
      <c r="F7" s="323" t="s">
        <v>339</v>
      </c>
      <c r="G7" s="324" t="s">
        <v>76</v>
      </c>
      <c r="H7" s="323" t="s">
        <v>340</v>
      </c>
      <c r="I7" s="323" t="s">
        <v>341</v>
      </c>
      <c r="J7" s="323" t="s">
        <v>342</v>
      </c>
      <c r="K7" s="323" t="s">
        <v>343</v>
      </c>
      <c r="L7" s="323" t="s">
        <v>750</v>
      </c>
      <c r="M7" s="323" t="s">
        <v>587</v>
      </c>
      <c r="N7" s="323" t="s">
        <v>345</v>
      </c>
      <c r="O7" s="323" t="s">
        <v>451</v>
      </c>
      <c r="P7" s="323" t="s">
        <v>347</v>
      </c>
      <c r="Q7" s="323" t="s">
        <v>348</v>
      </c>
      <c r="R7" s="323" t="s">
        <v>349</v>
      </c>
      <c r="S7" s="323" t="s">
        <v>350</v>
      </c>
      <c r="T7" s="323" t="s">
        <v>486</v>
      </c>
      <c r="U7" s="323" t="s">
        <v>351</v>
      </c>
      <c r="V7" s="323" t="s">
        <v>352</v>
      </c>
      <c r="W7" s="323" t="s">
        <v>353</v>
      </c>
      <c r="X7" s="323" t="s">
        <v>354</v>
      </c>
      <c r="Y7" s="323" t="s">
        <v>753</v>
      </c>
      <c r="Z7" s="323" t="s">
        <v>429</v>
      </c>
      <c r="AA7" s="323" t="s">
        <v>355</v>
      </c>
      <c r="AB7" s="323" t="s">
        <v>356</v>
      </c>
      <c r="AC7" s="323" t="s">
        <v>357</v>
      </c>
      <c r="AD7" s="323" t="s">
        <v>358</v>
      </c>
      <c r="AE7" s="323" t="s">
        <v>487</v>
      </c>
      <c r="AF7" s="326" t="s">
        <v>359</v>
      </c>
      <c r="AG7" s="323" t="s">
        <v>360</v>
      </c>
    </row>
    <row r="8" spans="1:35" s="208" customFormat="1" ht="20.100000000000001" customHeight="1" x14ac:dyDescent="0.2">
      <c r="A8" s="283" t="s">
        <v>1</v>
      </c>
      <c r="B8" s="328">
        <v>0</v>
      </c>
      <c r="C8" s="328">
        <v>0</v>
      </c>
      <c r="D8" s="328">
        <v>0</v>
      </c>
      <c r="E8" s="328">
        <v>0</v>
      </c>
      <c r="F8" s="328">
        <v>0</v>
      </c>
      <c r="G8" s="328">
        <v>0</v>
      </c>
      <c r="H8" s="328">
        <v>0</v>
      </c>
      <c r="I8" s="328">
        <v>0</v>
      </c>
      <c r="J8" s="328">
        <v>0</v>
      </c>
      <c r="K8" s="328">
        <v>0</v>
      </c>
      <c r="L8" s="328">
        <v>0</v>
      </c>
      <c r="M8" s="328">
        <v>0</v>
      </c>
      <c r="N8" s="328">
        <v>48.592749999999981</v>
      </c>
      <c r="O8" s="328">
        <v>0</v>
      </c>
      <c r="P8" s="328">
        <v>0</v>
      </c>
      <c r="Q8" s="328">
        <v>0</v>
      </c>
      <c r="R8" s="328">
        <v>0</v>
      </c>
      <c r="S8" s="328">
        <v>0</v>
      </c>
      <c r="T8" s="328">
        <v>0</v>
      </c>
      <c r="U8" s="328">
        <v>0</v>
      </c>
      <c r="V8" s="328">
        <v>29.211432000000006</v>
      </c>
      <c r="W8" s="328">
        <v>0</v>
      </c>
      <c r="X8" s="328">
        <v>2.5190000000000001</v>
      </c>
      <c r="Y8" s="328">
        <v>0</v>
      </c>
      <c r="Z8" s="328">
        <v>0</v>
      </c>
      <c r="AA8" s="328">
        <v>2.9</v>
      </c>
      <c r="AB8" s="328">
        <v>31.518585999999996</v>
      </c>
      <c r="AC8" s="328">
        <v>0</v>
      </c>
      <c r="AD8" s="328">
        <v>0</v>
      </c>
      <c r="AE8" s="328">
        <v>0</v>
      </c>
      <c r="AF8" s="328">
        <v>0</v>
      </c>
      <c r="AG8" s="329">
        <f t="shared" ref="AG8:AG22" si="0">SUM(B8:AF8)</f>
        <v>114.74176799999999</v>
      </c>
      <c r="AH8" s="221"/>
    </row>
    <row r="9" spans="1:35" s="208" customFormat="1" ht="20.100000000000001" customHeight="1" x14ac:dyDescent="0.2">
      <c r="A9" s="21" t="s">
        <v>2</v>
      </c>
      <c r="B9" s="331">
        <v>0</v>
      </c>
      <c r="C9" s="331">
        <v>25.584484</v>
      </c>
      <c r="D9" s="331">
        <v>0</v>
      </c>
      <c r="E9" s="331">
        <v>0</v>
      </c>
      <c r="F9" s="331">
        <v>0</v>
      </c>
      <c r="G9" s="331">
        <v>0</v>
      </c>
      <c r="H9" s="331">
        <v>0</v>
      </c>
      <c r="I9" s="331">
        <v>0</v>
      </c>
      <c r="J9" s="331">
        <v>0</v>
      </c>
      <c r="K9" s="331">
        <v>0</v>
      </c>
      <c r="L9" s="331">
        <v>0</v>
      </c>
      <c r="M9" s="331">
        <v>0</v>
      </c>
      <c r="N9" s="331">
        <v>7137.8272109999962</v>
      </c>
      <c r="O9" s="331">
        <v>0</v>
      </c>
      <c r="P9" s="331">
        <v>0.75299999999999989</v>
      </c>
      <c r="Q9" s="331">
        <v>17.824488000000002</v>
      </c>
      <c r="R9" s="331">
        <v>0.53333300000000006</v>
      </c>
      <c r="S9" s="331">
        <v>0</v>
      </c>
      <c r="T9" s="331">
        <v>0</v>
      </c>
      <c r="U9" s="331">
        <v>32.254214999999981</v>
      </c>
      <c r="V9" s="331">
        <v>68.198761000000005</v>
      </c>
      <c r="W9" s="331">
        <v>0</v>
      </c>
      <c r="X9" s="331">
        <v>0</v>
      </c>
      <c r="Y9" s="331">
        <v>0</v>
      </c>
      <c r="Z9" s="331">
        <v>13.837944999999998</v>
      </c>
      <c r="AA9" s="331">
        <v>0</v>
      </c>
      <c r="AB9" s="331">
        <v>534.29669099999956</v>
      </c>
      <c r="AC9" s="331">
        <v>0</v>
      </c>
      <c r="AD9" s="331">
        <v>53.221363000000004</v>
      </c>
      <c r="AE9" s="331">
        <v>13.655747999999997</v>
      </c>
      <c r="AF9" s="332">
        <v>0.28900000000000003</v>
      </c>
      <c r="AG9" s="333">
        <f t="shared" si="0"/>
        <v>7898.2762389999953</v>
      </c>
      <c r="AH9" s="221"/>
    </row>
    <row r="10" spans="1:35" s="208" customFormat="1" ht="19.5" customHeight="1" x14ac:dyDescent="0.2">
      <c r="A10" s="284" t="s">
        <v>13</v>
      </c>
      <c r="B10" s="335">
        <v>0</v>
      </c>
      <c r="C10" s="335">
        <v>0</v>
      </c>
      <c r="D10" s="335">
        <v>0</v>
      </c>
      <c r="E10" s="335">
        <v>0</v>
      </c>
      <c r="F10" s="335">
        <v>0</v>
      </c>
      <c r="G10" s="335">
        <v>0</v>
      </c>
      <c r="H10" s="335">
        <v>0</v>
      </c>
      <c r="I10" s="335">
        <v>0</v>
      </c>
      <c r="J10" s="335">
        <v>0</v>
      </c>
      <c r="K10" s="335">
        <v>0</v>
      </c>
      <c r="L10" s="335">
        <v>0</v>
      </c>
      <c r="M10" s="335">
        <v>0</v>
      </c>
      <c r="N10" s="335">
        <v>2204.8673040000008</v>
      </c>
      <c r="O10" s="335">
        <v>0</v>
      </c>
      <c r="P10" s="335">
        <v>4.2999999999999997E-2</v>
      </c>
      <c r="Q10" s="335">
        <v>0</v>
      </c>
      <c r="R10" s="335">
        <v>0</v>
      </c>
      <c r="S10" s="335">
        <v>0</v>
      </c>
      <c r="T10" s="335">
        <v>0</v>
      </c>
      <c r="U10" s="335">
        <v>21.100999999999999</v>
      </c>
      <c r="V10" s="335">
        <v>113.78899999999997</v>
      </c>
      <c r="W10" s="335">
        <v>0</v>
      </c>
      <c r="X10" s="335">
        <v>0</v>
      </c>
      <c r="Y10" s="335">
        <v>0</v>
      </c>
      <c r="Z10" s="335">
        <v>0</v>
      </c>
      <c r="AA10" s="335">
        <v>0</v>
      </c>
      <c r="AB10" s="335">
        <v>104.86399999999999</v>
      </c>
      <c r="AC10" s="335">
        <v>0</v>
      </c>
      <c r="AD10" s="335">
        <v>0</v>
      </c>
      <c r="AE10" s="335">
        <v>5.5339999999999971</v>
      </c>
      <c r="AF10" s="335">
        <v>0</v>
      </c>
      <c r="AG10" s="329">
        <f t="shared" si="0"/>
        <v>2450.1983040000009</v>
      </c>
      <c r="AH10" s="221"/>
    </row>
    <row r="11" spans="1:35" s="208" customFormat="1" ht="20.100000000000001" customHeight="1" x14ac:dyDescent="0.2">
      <c r="A11" s="21" t="s">
        <v>3</v>
      </c>
      <c r="B11" s="643">
        <v>0.05</v>
      </c>
      <c r="C11" s="331">
        <v>333.28138899999982</v>
      </c>
      <c r="D11" s="331">
        <v>0</v>
      </c>
      <c r="E11" s="331">
        <v>30.998182</v>
      </c>
      <c r="F11" s="331">
        <v>62.349346000000004</v>
      </c>
      <c r="G11" s="331">
        <v>26.843476999999996</v>
      </c>
      <c r="H11" s="331">
        <v>759.70636699999909</v>
      </c>
      <c r="I11" s="331">
        <v>1.4</v>
      </c>
      <c r="J11" s="331">
        <v>2224.2544530000009</v>
      </c>
      <c r="K11" s="331">
        <v>444.25970500000011</v>
      </c>
      <c r="L11" s="331">
        <v>209.25053800000001</v>
      </c>
      <c r="M11" s="336">
        <v>0</v>
      </c>
      <c r="N11" s="331">
        <v>4040.259783999998</v>
      </c>
      <c r="O11" s="336">
        <v>0</v>
      </c>
      <c r="P11" s="336">
        <v>0.20055600000000001</v>
      </c>
      <c r="Q11" s="331">
        <v>576.75203799999986</v>
      </c>
      <c r="R11" s="331">
        <v>0</v>
      </c>
      <c r="S11" s="331">
        <v>714.66692400000045</v>
      </c>
      <c r="T11" s="331">
        <v>474.82159300000012</v>
      </c>
      <c r="U11" s="331">
        <v>8130.3726330000045</v>
      </c>
      <c r="V11" s="331">
        <v>235.74138599999998</v>
      </c>
      <c r="W11" s="331">
        <v>3810.7713940000008</v>
      </c>
      <c r="X11" s="331">
        <v>3.5946329999999995</v>
      </c>
      <c r="Y11" s="331">
        <v>0</v>
      </c>
      <c r="Z11" s="331">
        <v>2891.2240069999998</v>
      </c>
      <c r="AA11" s="331">
        <v>3424.2352340000011</v>
      </c>
      <c r="AB11" s="331">
        <v>8282.5279310000005</v>
      </c>
      <c r="AC11" s="331">
        <v>163.58882900000003</v>
      </c>
      <c r="AD11" s="331">
        <v>93.14004099999994</v>
      </c>
      <c r="AE11" s="331">
        <v>0.705345</v>
      </c>
      <c r="AF11" s="331">
        <v>155.63483600000004</v>
      </c>
      <c r="AG11" s="333">
        <f t="shared" si="0"/>
        <v>37090.630621000004</v>
      </c>
      <c r="AH11" s="221"/>
    </row>
    <row r="12" spans="1:35" s="208" customFormat="1" ht="20.100000000000001" customHeight="1" x14ac:dyDescent="0.2">
      <c r="A12" s="282" t="s">
        <v>4</v>
      </c>
      <c r="B12" s="338">
        <v>0</v>
      </c>
      <c r="C12" s="338">
        <v>0.48500000000000004</v>
      </c>
      <c r="D12" s="338">
        <v>0</v>
      </c>
      <c r="E12" s="338">
        <v>0</v>
      </c>
      <c r="F12" s="338">
        <v>0</v>
      </c>
      <c r="G12" s="338">
        <v>0</v>
      </c>
      <c r="H12" s="338">
        <v>0</v>
      </c>
      <c r="I12" s="338">
        <v>0</v>
      </c>
      <c r="J12" s="338">
        <v>1.9</v>
      </c>
      <c r="K12" s="338">
        <v>1.4400000000000002</v>
      </c>
      <c r="L12" s="338">
        <v>0</v>
      </c>
      <c r="M12" s="339">
        <v>5.577</v>
      </c>
      <c r="N12" s="338">
        <v>4335.4467279999999</v>
      </c>
      <c r="O12" s="339">
        <v>0</v>
      </c>
      <c r="P12" s="338">
        <v>0</v>
      </c>
      <c r="Q12" s="338">
        <v>0.10500000000000001</v>
      </c>
      <c r="R12" s="338">
        <v>0.13</v>
      </c>
      <c r="S12" s="338">
        <v>21.939999999999998</v>
      </c>
      <c r="T12" s="338">
        <v>0</v>
      </c>
      <c r="U12" s="338">
        <v>40.712953999999996</v>
      </c>
      <c r="V12" s="338">
        <v>66.590936999999997</v>
      </c>
      <c r="W12" s="335">
        <v>0</v>
      </c>
      <c r="X12" s="335">
        <v>0</v>
      </c>
      <c r="Y12" s="335">
        <v>0</v>
      </c>
      <c r="Z12" s="335">
        <v>0.19</v>
      </c>
      <c r="AA12" s="338">
        <v>276.15899999999999</v>
      </c>
      <c r="AB12" s="338">
        <v>7810.2799070000019</v>
      </c>
      <c r="AC12" s="338">
        <v>0</v>
      </c>
      <c r="AD12" s="338">
        <v>0.65000000000000013</v>
      </c>
      <c r="AE12" s="338">
        <v>4.0580120000000006</v>
      </c>
      <c r="AF12" s="340">
        <v>1.0999999999999999E-2</v>
      </c>
      <c r="AG12" s="329">
        <f t="shared" si="0"/>
        <v>12565.675538</v>
      </c>
      <c r="AH12" s="221"/>
    </row>
    <row r="13" spans="1:35" s="208" customFormat="1" ht="20.100000000000001" customHeight="1" x14ac:dyDescent="0.2">
      <c r="A13" s="21" t="s">
        <v>9</v>
      </c>
      <c r="B13" s="331">
        <v>0</v>
      </c>
      <c r="C13" s="331">
        <v>156.09511900000001</v>
      </c>
      <c r="D13" s="331">
        <v>0</v>
      </c>
      <c r="E13" s="331">
        <v>0</v>
      </c>
      <c r="F13" s="331">
        <v>1.9250000000000003</v>
      </c>
      <c r="G13" s="331">
        <v>6.8614009999999999</v>
      </c>
      <c r="H13" s="331">
        <v>22.379443999999999</v>
      </c>
      <c r="I13" s="331">
        <v>0</v>
      </c>
      <c r="J13" s="331">
        <v>4.55</v>
      </c>
      <c r="K13" s="331">
        <v>35.625000000000007</v>
      </c>
      <c r="L13" s="331">
        <v>0</v>
      </c>
      <c r="M13" s="336">
        <v>0.66700000000000004</v>
      </c>
      <c r="N13" s="331">
        <v>1554.1450539999994</v>
      </c>
      <c r="O13" s="336">
        <v>0</v>
      </c>
      <c r="P13" s="331">
        <v>0.47000000000000003</v>
      </c>
      <c r="Q13" s="331">
        <v>27.659944999999997</v>
      </c>
      <c r="R13" s="331">
        <v>0</v>
      </c>
      <c r="S13" s="331">
        <v>180.23713699999993</v>
      </c>
      <c r="T13" s="331">
        <v>0</v>
      </c>
      <c r="U13" s="331">
        <v>100.044533</v>
      </c>
      <c r="V13" s="331">
        <v>6.0149999999999997</v>
      </c>
      <c r="W13" s="331">
        <v>0</v>
      </c>
      <c r="X13" s="331">
        <v>0</v>
      </c>
      <c r="Y13" s="331">
        <v>0</v>
      </c>
      <c r="Z13" s="331">
        <v>0</v>
      </c>
      <c r="AA13" s="331">
        <v>3.6050000000000009</v>
      </c>
      <c r="AB13" s="331">
        <v>2746.3325189999987</v>
      </c>
      <c r="AC13" s="331">
        <v>0</v>
      </c>
      <c r="AD13" s="331">
        <v>57.357582000000029</v>
      </c>
      <c r="AE13" s="331">
        <v>0</v>
      </c>
      <c r="AF13" s="332">
        <v>1</v>
      </c>
      <c r="AG13" s="333">
        <f t="shared" si="0"/>
        <v>4904.9697339999975</v>
      </c>
      <c r="AH13" s="221"/>
    </row>
    <row r="14" spans="1:35" s="208" customFormat="1" ht="20.100000000000001" customHeight="1" x14ac:dyDescent="0.2">
      <c r="A14" s="282" t="s">
        <v>14</v>
      </c>
      <c r="B14" s="335">
        <v>0</v>
      </c>
      <c r="C14" s="338">
        <v>0</v>
      </c>
      <c r="D14" s="338">
        <v>0</v>
      </c>
      <c r="E14" s="338">
        <v>0</v>
      </c>
      <c r="F14" s="338">
        <v>15.5</v>
      </c>
      <c r="G14" s="338">
        <v>0</v>
      </c>
      <c r="H14" s="338">
        <v>0</v>
      </c>
      <c r="I14" s="338">
        <v>0</v>
      </c>
      <c r="J14" s="338">
        <v>0</v>
      </c>
      <c r="K14" s="338">
        <v>0</v>
      </c>
      <c r="L14" s="338">
        <v>0</v>
      </c>
      <c r="M14" s="339">
        <v>0</v>
      </c>
      <c r="N14" s="338">
        <v>3171.1182499999982</v>
      </c>
      <c r="O14" s="339">
        <v>0</v>
      </c>
      <c r="P14" s="338">
        <v>1.2</v>
      </c>
      <c r="Q14" s="338">
        <v>0</v>
      </c>
      <c r="R14" s="338">
        <v>0</v>
      </c>
      <c r="S14" s="338">
        <v>0</v>
      </c>
      <c r="T14" s="338">
        <v>0</v>
      </c>
      <c r="U14" s="338">
        <v>472.96079999999995</v>
      </c>
      <c r="V14" s="338">
        <v>7.4286999999999992</v>
      </c>
      <c r="W14" s="338">
        <v>0</v>
      </c>
      <c r="X14" s="338">
        <v>0</v>
      </c>
      <c r="Y14" s="338">
        <v>0</v>
      </c>
      <c r="Z14" s="338">
        <v>0</v>
      </c>
      <c r="AA14" s="338">
        <v>0</v>
      </c>
      <c r="AB14" s="338">
        <v>250.58559000000002</v>
      </c>
      <c r="AC14" s="338">
        <v>0</v>
      </c>
      <c r="AD14" s="338">
        <v>0</v>
      </c>
      <c r="AE14" s="338">
        <v>0.6409999999999999</v>
      </c>
      <c r="AF14" s="338">
        <v>0</v>
      </c>
      <c r="AG14" s="329">
        <f t="shared" si="0"/>
        <v>3919.434339999998</v>
      </c>
      <c r="AH14" s="221"/>
    </row>
    <row r="15" spans="1:35" s="208" customFormat="1" ht="20.100000000000001" customHeight="1" x14ac:dyDescent="0.2">
      <c r="A15" s="21" t="s">
        <v>15</v>
      </c>
      <c r="B15" s="331">
        <v>0</v>
      </c>
      <c r="C15" s="331">
        <v>44.96999999999997</v>
      </c>
      <c r="D15" s="331">
        <v>0</v>
      </c>
      <c r="E15" s="331">
        <v>0</v>
      </c>
      <c r="F15" s="331">
        <v>11.75</v>
      </c>
      <c r="G15" s="331">
        <v>20.69</v>
      </c>
      <c r="H15" s="331">
        <v>0</v>
      </c>
      <c r="I15" s="331">
        <v>0</v>
      </c>
      <c r="J15" s="331">
        <v>19.662999999999997</v>
      </c>
      <c r="K15" s="331">
        <v>8.6350000000000016</v>
      </c>
      <c r="L15" s="331">
        <v>0</v>
      </c>
      <c r="M15" s="336">
        <v>0</v>
      </c>
      <c r="N15" s="331">
        <v>3790.9057459999995</v>
      </c>
      <c r="O15" s="336">
        <v>0</v>
      </c>
      <c r="P15" s="331">
        <v>14.624999999999996</v>
      </c>
      <c r="Q15" s="331">
        <v>1.8211999999999999</v>
      </c>
      <c r="R15" s="331">
        <v>0</v>
      </c>
      <c r="S15" s="331">
        <v>0</v>
      </c>
      <c r="T15" s="331">
        <v>0</v>
      </c>
      <c r="U15" s="331">
        <v>418.12598700000012</v>
      </c>
      <c r="V15" s="331">
        <v>17.265999999999991</v>
      </c>
      <c r="W15" s="331">
        <v>0</v>
      </c>
      <c r="X15" s="331">
        <v>0</v>
      </c>
      <c r="Y15" s="331">
        <v>0</v>
      </c>
      <c r="Z15" s="331">
        <v>0</v>
      </c>
      <c r="AA15" s="331">
        <v>0</v>
      </c>
      <c r="AB15" s="331">
        <v>497.5347239999997</v>
      </c>
      <c r="AC15" s="331">
        <v>56.47</v>
      </c>
      <c r="AD15" s="331">
        <v>0.83500000000000019</v>
      </c>
      <c r="AE15" s="332">
        <v>51.334213999999996</v>
      </c>
      <c r="AF15" s="332">
        <v>0</v>
      </c>
      <c r="AG15" s="333">
        <f t="shared" si="0"/>
        <v>4954.6258710000002</v>
      </c>
      <c r="AH15" s="221"/>
    </row>
    <row r="16" spans="1:35" s="208" customFormat="1" ht="20.100000000000001" customHeight="1" x14ac:dyDescent="0.2">
      <c r="A16" s="282" t="s">
        <v>5</v>
      </c>
      <c r="B16" s="335">
        <v>0</v>
      </c>
      <c r="C16" s="338">
        <v>277.32882599999976</v>
      </c>
      <c r="D16" s="338">
        <v>0</v>
      </c>
      <c r="E16" s="338">
        <v>0</v>
      </c>
      <c r="F16" s="338">
        <v>0</v>
      </c>
      <c r="G16" s="338">
        <v>0</v>
      </c>
      <c r="H16" s="338">
        <v>112.710925</v>
      </c>
      <c r="I16" s="338">
        <v>0</v>
      </c>
      <c r="J16" s="338">
        <v>3.5529999999999999</v>
      </c>
      <c r="K16" s="338">
        <v>5.5940000000000003</v>
      </c>
      <c r="L16" s="338">
        <v>0</v>
      </c>
      <c r="M16" s="339">
        <v>7.4993840000000001</v>
      </c>
      <c r="N16" s="338">
        <v>443.28792800000019</v>
      </c>
      <c r="O16" s="339">
        <v>56.24319400000001</v>
      </c>
      <c r="P16" s="338">
        <v>0</v>
      </c>
      <c r="Q16" s="338">
        <v>22.172456999999991</v>
      </c>
      <c r="R16" s="338">
        <v>6.3795640000000002</v>
      </c>
      <c r="S16" s="338">
        <v>1.1727069999999999</v>
      </c>
      <c r="T16" s="338">
        <v>0</v>
      </c>
      <c r="U16" s="338">
        <v>7949.9634999999962</v>
      </c>
      <c r="V16" s="338">
        <v>12.138</v>
      </c>
      <c r="W16" s="338">
        <v>2.4E-2</v>
      </c>
      <c r="X16" s="338">
        <v>0</v>
      </c>
      <c r="Y16" s="338">
        <v>0.36800000000000005</v>
      </c>
      <c r="Z16" s="338">
        <v>10.528464</v>
      </c>
      <c r="AA16" s="338">
        <v>97.663219000000012</v>
      </c>
      <c r="AB16" s="338">
        <v>3622.9351930000012</v>
      </c>
      <c r="AC16" s="338">
        <v>38.47</v>
      </c>
      <c r="AD16" s="338">
        <v>1.5963640000000001</v>
      </c>
      <c r="AE16" s="338">
        <v>0</v>
      </c>
      <c r="AF16" s="340">
        <v>10.524870999999999</v>
      </c>
      <c r="AG16" s="329">
        <f t="shared" si="0"/>
        <v>12680.153595999998</v>
      </c>
      <c r="AH16" s="221"/>
      <c r="AI16" s="462"/>
    </row>
    <row r="17" spans="1:35" s="208" customFormat="1" ht="20.100000000000001" customHeight="1" x14ac:dyDescent="0.2">
      <c r="A17" s="21" t="s">
        <v>6</v>
      </c>
      <c r="B17" s="331">
        <v>0</v>
      </c>
      <c r="C17" s="331">
        <v>475.70414099999965</v>
      </c>
      <c r="D17" s="331">
        <v>0.60499999999999998</v>
      </c>
      <c r="E17" s="331">
        <v>0</v>
      </c>
      <c r="F17" s="331">
        <v>0</v>
      </c>
      <c r="G17" s="331">
        <v>0</v>
      </c>
      <c r="H17" s="331">
        <v>2.8463780000000005</v>
      </c>
      <c r="I17" s="331">
        <v>0</v>
      </c>
      <c r="J17" s="331">
        <v>0</v>
      </c>
      <c r="K17" s="331">
        <v>0</v>
      </c>
      <c r="L17" s="331">
        <v>0</v>
      </c>
      <c r="M17" s="336">
        <v>0.43005599999999999</v>
      </c>
      <c r="N17" s="331">
        <v>375.64091799999971</v>
      </c>
      <c r="O17" s="336">
        <v>1.1108749999999998</v>
      </c>
      <c r="P17" s="331">
        <v>0</v>
      </c>
      <c r="Q17" s="331">
        <v>0</v>
      </c>
      <c r="R17" s="331">
        <v>3.9227430000000001</v>
      </c>
      <c r="S17" s="331">
        <v>0</v>
      </c>
      <c r="T17" s="331">
        <v>0</v>
      </c>
      <c r="U17" s="331">
        <v>581.62266399999987</v>
      </c>
      <c r="V17" s="331">
        <v>0.56012700000000015</v>
      </c>
      <c r="W17" s="331">
        <v>0</v>
      </c>
      <c r="X17" s="331">
        <v>0</v>
      </c>
      <c r="Y17" s="331">
        <v>0</v>
      </c>
      <c r="Z17" s="331">
        <v>0</v>
      </c>
      <c r="AA17" s="331">
        <v>0.09</v>
      </c>
      <c r="AB17" s="331">
        <v>917.09845299999927</v>
      </c>
      <c r="AC17" s="331">
        <v>0</v>
      </c>
      <c r="AD17" s="331">
        <v>0.22</v>
      </c>
      <c r="AE17" s="331">
        <v>0.39521000000000001</v>
      </c>
      <c r="AF17" s="331">
        <v>0.30599999999999999</v>
      </c>
      <c r="AG17" s="333">
        <f t="shared" si="0"/>
        <v>2360.5525649999981</v>
      </c>
      <c r="AH17" s="221"/>
      <c r="AI17" s="462"/>
    </row>
    <row r="18" spans="1:35" s="208" customFormat="1" ht="20.100000000000001" customHeight="1" x14ac:dyDescent="0.2">
      <c r="A18" s="282" t="s">
        <v>10</v>
      </c>
      <c r="B18" s="335">
        <v>0</v>
      </c>
      <c r="C18" s="338">
        <v>21.558528000000003</v>
      </c>
      <c r="D18" s="338">
        <v>0</v>
      </c>
      <c r="E18" s="338">
        <v>0</v>
      </c>
      <c r="F18" s="338">
        <v>0</v>
      </c>
      <c r="G18" s="338">
        <v>0</v>
      </c>
      <c r="H18" s="338">
        <v>0</v>
      </c>
      <c r="I18" s="338">
        <v>0</v>
      </c>
      <c r="J18" s="338">
        <v>0</v>
      </c>
      <c r="K18" s="338">
        <v>0.33400000000000007</v>
      </c>
      <c r="L18" s="338">
        <v>0</v>
      </c>
      <c r="M18" s="339">
        <v>0.67141300000000015</v>
      </c>
      <c r="N18" s="338">
        <v>2235.0664950000032</v>
      </c>
      <c r="O18" s="339">
        <v>0</v>
      </c>
      <c r="P18" s="339">
        <v>0</v>
      </c>
      <c r="Q18" s="338">
        <v>5.7936269999999999</v>
      </c>
      <c r="R18" s="338">
        <v>1.925697</v>
      </c>
      <c r="S18" s="338">
        <v>0.44499999999999995</v>
      </c>
      <c r="T18" s="338">
        <v>11.329057000000001</v>
      </c>
      <c r="U18" s="338">
        <v>2098.5878969999981</v>
      </c>
      <c r="V18" s="338">
        <v>55.491375999999995</v>
      </c>
      <c r="W18" s="338">
        <v>0</v>
      </c>
      <c r="X18" s="338">
        <v>0</v>
      </c>
      <c r="Y18" s="338">
        <v>0</v>
      </c>
      <c r="Z18" s="338">
        <v>0</v>
      </c>
      <c r="AA18" s="338">
        <v>20.270365000000002</v>
      </c>
      <c r="AB18" s="338">
        <v>220.74062800000007</v>
      </c>
      <c r="AC18" s="338">
        <v>0</v>
      </c>
      <c r="AD18" s="338">
        <v>0</v>
      </c>
      <c r="AE18" s="338">
        <v>4.1653469999999997</v>
      </c>
      <c r="AF18" s="340">
        <v>0</v>
      </c>
      <c r="AG18" s="329">
        <f t="shared" si="0"/>
        <v>4676.3794300000018</v>
      </c>
      <c r="AH18" s="221"/>
      <c r="AI18" s="221"/>
    </row>
    <row r="19" spans="1:35" s="208" customFormat="1" ht="20.100000000000001" customHeight="1" x14ac:dyDescent="0.2">
      <c r="A19" s="21" t="s">
        <v>7</v>
      </c>
      <c r="B19" s="331">
        <v>0</v>
      </c>
      <c r="C19" s="331">
        <v>2.6679502510590702</v>
      </c>
      <c r="D19" s="331">
        <v>0</v>
      </c>
      <c r="E19" s="331">
        <v>0</v>
      </c>
      <c r="F19" s="331">
        <v>8.0637529177087622E-2</v>
      </c>
      <c r="G19" s="331">
        <v>0</v>
      </c>
      <c r="H19" s="331">
        <v>2307.6671158120625</v>
      </c>
      <c r="I19" s="331">
        <v>5.2990376316371865E-2</v>
      </c>
      <c r="J19" s="331">
        <v>0.23039294050596465</v>
      </c>
      <c r="K19" s="331">
        <v>0</v>
      </c>
      <c r="L19" s="331">
        <v>0</v>
      </c>
      <c r="M19" s="336">
        <v>0</v>
      </c>
      <c r="N19" s="331">
        <v>2493.2082645464407</v>
      </c>
      <c r="O19" s="336">
        <v>0</v>
      </c>
      <c r="P19" s="331">
        <v>1.3385829843396546</v>
      </c>
      <c r="Q19" s="331">
        <v>28.831372574916411</v>
      </c>
      <c r="R19" s="331">
        <v>0</v>
      </c>
      <c r="S19" s="331">
        <v>13.604703136877212</v>
      </c>
      <c r="T19" s="331">
        <v>13.399653419826901</v>
      </c>
      <c r="U19" s="331">
        <v>1253.779950798219</v>
      </c>
      <c r="V19" s="331">
        <v>0</v>
      </c>
      <c r="W19" s="331">
        <v>4.1977593760186753</v>
      </c>
      <c r="X19" s="331">
        <v>0</v>
      </c>
      <c r="Y19" s="331">
        <v>0</v>
      </c>
      <c r="Z19" s="331">
        <v>0</v>
      </c>
      <c r="AA19" s="331">
        <v>27.202494485539248</v>
      </c>
      <c r="AB19" s="331">
        <v>4444.1715376780203</v>
      </c>
      <c r="AC19" s="331">
        <v>0</v>
      </c>
      <c r="AD19" s="331">
        <v>0</v>
      </c>
      <c r="AE19" s="331">
        <v>0</v>
      </c>
      <c r="AF19" s="332">
        <v>4.3636422931829699</v>
      </c>
      <c r="AG19" s="333">
        <f t="shared" si="0"/>
        <v>10594.797048202503</v>
      </c>
      <c r="AH19" s="221"/>
    </row>
    <row r="20" spans="1:35" s="208" customFormat="1" ht="20.100000000000001" customHeight="1" x14ac:dyDescent="0.2">
      <c r="A20" s="282" t="s">
        <v>8</v>
      </c>
      <c r="B20" s="335">
        <v>0</v>
      </c>
      <c r="C20" s="338">
        <v>0</v>
      </c>
      <c r="D20" s="338">
        <v>0</v>
      </c>
      <c r="E20" s="338">
        <v>0</v>
      </c>
      <c r="F20" s="338">
        <v>0</v>
      </c>
      <c r="G20" s="338">
        <v>0</v>
      </c>
      <c r="H20" s="338">
        <v>27.4</v>
      </c>
      <c r="I20" s="338">
        <v>0.71800000000000008</v>
      </c>
      <c r="J20" s="338">
        <v>0</v>
      </c>
      <c r="K20" s="338">
        <v>0</v>
      </c>
      <c r="L20" s="338">
        <v>0</v>
      </c>
      <c r="M20" s="339">
        <v>0</v>
      </c>
      <c r="N20" s="338">
        <v>127.18199999999997</v>
      </c>
      <c r="O20" s="339">
        <v>0</v>
      </c>
      <c r="P20" s="339">
        <v>0</v>
      </c>
      <c r="Q20" s="338">
        <v>29.765000000000001</v>
      </c>
      <c r="R20" s="338">
        <v>0</v>
      </c>
      <c r="S20" s="338">
        <v>26.465</v>
      </c>
      <c r="T20" s="338">
        <v>0</v>
      </c>
      <c r="U20" s="338">
        <v>44.687000000000005</v>
      </c>
      <c r="V20" s="338">
        <v>0</v>
      </c>
      <c r="W20" s="338">
        <v>0</v>
      </c>
      <c r="X20" s="338">
        <v>0</v>
      </c>
      <c r="Y20" s="338">
        <v>0</v>
      </c>
      <c r="Z20" s="338">
        <v>0</v>
      </c>
      <c r="AA20" s="338">
        <v>819.05067000000008</v>
      </c>
      <c r="AB20" s="338">
        <v>558.29256999999996</v>
      </c>
      <c r="AC20" s="338">
        <v>0</v>
      </c>
      <c r="AD20" s="338">
        <v>0</v>
      </c>
      <c r="AE20" s="338">
        <v>0</v>
      </c>
      <c r="AF20" s="340">
        <v>58.445000000000007</v>
      </c>
      <c r="AG20" s="329">
        <f t="shared" si="0"/>
        <v>1692.0052400000002</v>
      </c>
      <c r="AH20" s="221"/>
      <c r="AI20" s="462"/>
    </row>
    <row r="21" spans="1:35" s="208" customFormat="1" ht="20.100000000000001" customHeight="1" x14ac:dyDescent="0.2">
      <c r="A21" s="21" t="s">
        <v>16</v>
      </c>
      <c r="B21" s="331">
        <v>0</v>
      </c>
      <c r="C21" s="331">
        <v>0</v>
      </c>
      <c r="D21" s="331">
        <v>0</v>
      </c>
      <c r="E21" s="331">
        <v>0</v>
      </c>
      <c r="F21" s="331">
        <v>0</v>
      </c>
      <c r="G21" s="331">
        <v>0</v>
      </c>
      <c r="H21" s="331">
        <v>0</v>
      </c>
      <c r="I21" s="331">
        <v>0</v>
      </c>
      <c r="J21" s="331">
        <v>0</v>
      </c>
      <c r="K21" s="331">
        <v>0</v>
      </c>
      <c r="L21" s="331">
        <v>0</v>
      </c>
      <c r="M21" s="336">
        <v>0</v>
      </c>
      <c r="N21" s="331">
        <v>0.255</v>
      </c>
      <c r="O21" s="336">
        <v>0</v>
      </c>
      <c r="P21" s="331">
        <v>0</v>
      </c>
      <c r="Q21" s="331">
        <v>0</v>
      </c>
      <c r="R21" s="331">
        <v>0</v>
      </c>
      <c r="S21" s="331">
        <v>0</v>
      </c>
      <c r="T21" s="331">
        <v>0</v>
      </c>
      <c r="U21" s="331">
        <v>0</v>
      </c>
      <c r="V21" s="331">
        <v>0</v>
      </c>
      <c r="W21" s="331">
        <v>0</v>
      </c>
      <c r="X21" s="331">
        <v>0</v>
      </c>
      <c r="Y21" s="331">
        <v>0</v>
      </c>
      <c r="Z21" s="331">
        <v>0</v>
      </c>
      <c r="AA21" s="331">
        <v>0</v>
      </c>
      <c r="AB21" s="331">
        <v>1.3145</v>
      </c>
      <c r="AC21" s="331">
        <v>0</v>
      </c>
      <c r="AD21" s="331">
        <v>0</v>
      </c>
      <c r="AE21" s="331">
        <v>0</v>
      </c>
      <c r="AF21" s="331">
        <v>0</v>
      </c>
      <c r="AG21" s="333">
        <f t="shared" si="0"/>
        <v>1.5695000000000001</v>
      </c>
      <c r="AH21" s="221"/>
    </row>
    <row r="22" spans="1:35" s="208" customFormat="1" ht="20.100000000000001" customHeight="1" x14ac:dyDescent="0.2">
      <c r="A22" s="609" t="s">
        <v>545</v>
      </c>
      <c r="B22" s="586">
        <v>0</v>
      </c>
      <c r="C22" s="586">
        <v>0</v>
      </c>
      <c r="D22" s="587">
        <v>0</v>
      </c>
      <c r="E22" s="587">
        <v>0</v>
      </c>
      <c r="F22" s="587">
        <v>0</v>
      </c>
      <c r="G22" s="587">
        <v>0</v>
      </c>
      <c r="H22" s="587">
        <v>0</v>
      </c>
      <c r="I22" s="587">
        <v>0</v>
      </c>
      <c r="J22" s="587">
        <v>0</v>
      </c>
      <c r="K22" s="587">
        <v>0</v>
      </c>
      <c r="L22" s="587">
        <v>0</v>
      </c>
      <c r="M22" s="588">
        <v>0</v>
      </c>
      <c r="N22" s="587">
        <v>0</v>
      </c>
      <c r="O22" s="588">
        <v>0</v>
      </c>
      <c r="P22" s="587">
        <v>0</v>
      </c>
      <c r="Q22" s="587">
        <v>0</v>
      </c>
      <c r="R22" s="587">
        <v>0</v>
      </c>
      <c r="S22" s="587">
        <v>0</v>
      </c>
      <c r="T22" s="587">
        <v>0</v>
      </c>
      <c r="U22" s="587">
        <v>0</v>
      </c>
      <c r="V22" s="587">
        <v>0</v>
      </c>
      <c r="W22" s="587">
        <v>0</v>
      </c>
      <c r="X22" s="587">
        <v>0</v>
      </c>
      <c r="Y22" s="587">
        <v>0</v>
      </c>
      <c r="Z22" s="587">
        <v>0</v>
      </c>
      <c r="AA22" s="587">
        <v>0</v>
      </c>
      <c r="AB22" s="587">
        <v>0</v>
      </c>
      <c r="AC22" s="587">
        <v>0</v>
      </c>
      <c r="AD22" s="587">
        <v>0</v>
      </c>
      <c r="AE22" s="587">
        <v>0</v>
      </c>
      <c r="AF22" s="587">
        <v>0</v>
      </c>
      <c r="AG22" s="599">
        <f t="shared" si="0"/>
        <v>0</v>
      </c>
      <c r="AH22" s="221"/>
    </row>
    <row r="23" spans="1:35" ht="24" customHeight="1" x14ac:dyDescent="0.2">
      <c r="A23" s="584" t="s">
        <v>361</v>
      </c>
      <c r="B23" s="585">
        <f>SUM(B8:B22)</f>
        <v>0.05</v>
      </c>
      <c r="C23" s="585">
        <f t="shared" ref="C23:AG23" si="1">SUM(C8:C22)</f>
        <v>1337.6754372510582</v>
      </c>
      <c r="D23" s="585">
        <f t="shared" si="1"/>
        <v>0.60499999999999998</v>
      </c>
      <c r="E23" s="585">
        <f t="shared" si="1"/>
        <v>30.998182</v>
      </c>
      <c r="F23" s="585">
        <f t="shared" si="1"/>
        <v>91.60498352917709</v>
      </c>
      <c r="G23" s="585">
        <f t="shared" si="1"/>
        <v>54.394877999999991</v>
      </c>
      <c r="H23" s="585">
        <f t="shared" si="1"/>
        <v>3232.7102298120617</v>
      </c>
      <c r="I23" s="585">
        <f t="shared" si="1"/>
        <v>2.170990376316372</v>
      </c>
      <c r="J23" s="585">
        <f t="shared" si="1"/>
        <v>2254.1508459405072</v>
      </c>
      <c r="K23" s="585">
        <f t="shared" si="1"/>
        <v>495.8877050000001</v>
      </c>
      <c r="L23" s="585">
        <f t="shared" si="1"/>
        <v>209.25053800000001</v>
      </c>
      <c r="M23" s="585">
        <f t="shared" si="1"/>
        <v>14.844852999999999</v>
      </c>
      <c r="N23" s="585">
        <f t="shared" si="1"/>
        <v>31957.803432546443</v>
      </c>
      <c r="O23" s="585">
        <f t="shared" si="1"/>
        <v>57.35406900000001</v>
      </c>
      <c r="P23" s="585">
        <f t="shared" si="1"/>
        <v>18.630138984339652</v>
      </c>
      <c r="Q23" s="585">
        <f t="shared" si="1"/>
        <v>710.7251275749162</v>
      </c>
      <c r="R23" s="585">
        <f t="shared" si="1"/>
        <v>12.891337</v>
      </c>
      <c r="S23" s="585">
        <f t="shared" si="1"/>
        <v>958.5314711368776</v>
      </c>
      <c r="T23" s="585">
        <f t="shared" si="1"/>
        <v>499.550303419827</v>
      </c>
      <c r="U23" s="585">
        <f t="shared" si="1"/>
        <v>21144.213133798221</v>
      </c>
      <c r="V23" s="585">
        <f t="shared" si="1"/>
        <v>612.43071899999995</v>
      </c>
      <c r="W23" s="585">
        <f t="shared" si="1"/>
        <v>3814.9931533760196</v>
      </c>
      <c r="X23" s="585">
        <f t="shared" si="1"/>
        <v>6.1136330000000001</v>
      </c>
      <c r="Y23" s="585">
        <f t="shared" si="1"/>
        <v>0.36800000000000005</v>
      </c>
      <c r="Z23" s="585">
        <f t="shared" si="1"/>
        <v>2915.7804160000001</v>
      </c>
      <c r="AA23" s="585">
        <f t="shared" si="1"/>
        <v>4671.1759824855408</v>
      </c>
      <c r="AB23" s="585">
        <f t="shared" si="1"/>
        <v>30022.492829678024</v>
      </c>
      <c r="AC23" s="585">
        <f t="shared" si="1"/>
        <v>258.52882900000003</v>
      </c>
      <c r="AD23" s="585">
        <f t="shared" si="1"/>
        <v>207.02034999999998</v>
      </c>
      <c r="AE23" s="585">
        <f t="shared" si="1"/>
        <v>80.488875999999991</v>
      </c>
      <c r="AF23" s="585">
        <f t="shared" si="1"/>
        <v>230.57434929318299</v>
      </c>
      <c r="AG23" s="585">
        <f t="shared" si="1"/>
        <v>105904.00979420249</v>
      </c>
      <c r="AH23" s="221"/>
    </row>
    <row r="24" spans="1:35" x14ac:dyDescent="0.2"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</row>
    <row r="25" spans="1:35" ht="12.75" customHeight="1" x14ac:dyDescent="0.2">
      <c r="A25" s="119"/>
    </row>
    <row r="26" spans="1:35" ht="12.75" customHeight="1" x14ac:dyDescent="0.2">
      <c r="A26" s="119" t="s">
        <v>81</v>
      </c>
      <c r="C26" s="343"/>
      <c r="D26" s="343"/>
      <c r="E26" s="343"/>
      <c r="F26" s="344"/>
      <c r="G26" s="344"/>
      <c r="H26" s="344"/>
      <c r="I26" s="344"/>
      <c r="J26" s="344"/>
      <c r="K26" s="344"/>
      <c r="L26" s="344"/>
      <c r="M26" s="344"/>
      <c r="N26" s="344"/>
    </row>
    <row r="27" spans="1:35" ht="12.75" customHeight="1" x14ac:dyDescent="0.2">
      <c r="A27" s="345" t="s">
        <v>82</v>
      </c>
      <c r="C27" s="343"/>
      <c r="D27" s="343"/>
      <c r="E27" s="343"/>
      <c r="F27" s="344"/>
      <c r="G27" s="344"/>
      <c r="H27" s="344"/>
      <c r="I27" s="344"/>
      <c r="J27" s="344"/>
      <c r="K27" s="344"/>
      <c r="L27" s="344"/>
      <c r="M27" s="344"/>
      <c r="N27" s="344"/>
    </row>
    <row r="28" spans="1:35" ht="12.75" customHeight="1" x14ac:dyDescent="0.2">
      <c r="Y28" s="735"/>
    </row>
    <row r="29" spans="1:35" ht="12.75" customHeight="1" x14ac:dyDescent="0.2">
      <c r="A29" s="208"/>
      <c r="B29" s="208"/>
      <c r="C29" s="208"/>
      <c r="D29" s="208"/>
      <c r="E29" s="208"/>
      <c r="AF29" s="372"/>
    </row>
    <row r="41" spans="33:33" x14ac:dyDescent="0.2">
      <c r="AG41" s="372"/>
    </row>
  </sheetData>
  <mergeCells count="5">
    <mergeCell ref="AE1:AG1"/>
    <mergeCell ref="A2:AF2"/>
    <mergeCell ref="A3:AF3"/>
    <mergeCell ref="A4:AF4"/>
    <mergeCell ref="A5:AF5"/>
  </mergeCells>
  <pageMargins left="0.7" right="0.7" top="0.75" bottom="0.75" header="0.3" footer="0.3"/>
  <pageSetup paperSize="9" scale="37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I30"/>
  <sheetViews>
    <sheetView view="pageBreakPreview" zoomScale="60" zoomScaleNormal="80" workbookViewId="0">
      <pane xSplit="1" ySplit="7" topLeftCell="N8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" style="526" customWidth="1"/>
    <col min="2" max="3" width="14.140625" style="526" customWidth="1"/>
    <col min="4" max="4" width="10" style="651" customWidth="1"/>
    <col min="5" max="5" width="8.140625" style="734" customWidth="1"/>
    <col min="6" max="6" width="10.140625" style="526" customWidth="1"/>
    <col min="7" max="7" width="11.7109375" style="526" customWidth="1"/>
    <col min="8" max="8" width="11" style="526" customWidth="1"/>
    <col min="9" max="9" width="9.85546875" style="526" customWidth="1"/>
    <col min="10" max="10" width="11.140625" style="526" customWidth="1"/>
    <col min="11" max="11" width="10" style="526" customWidth="1"/>
    <col min="12" max="12" width="10" style="734" customWidth="1"/>
    <col min="13" max="13" width="11.28515625" style="526" customWidth="1"/>
    <col min="14" max="14" width="15.85546875" style="526" customWidth="1"/>
    <col min="15" max="15" width="12.7109375" style="526" customWidth="1"/>
    <col min="16" max="16" width="16.85546875" style="526" customWidth="1"/>
    <col min="17" max="17" width="16.42578125" style="526" customWidth="1"/>
    <col min="18" max="18" width="15.42578125" style="526" customWidth="1"/>
    <col min="19" max="19" width="15.5703125" style="526" customWidth="1"/>
    <col min="20" max="20" width="17.42578125" style="526" customWidth="1"/>
    <col min="21" max="21" width="15.85546875" style="526" customWidth="1"/>
    <col min="22" max="22" width="16" style="526" customWidth="1"/>
    <col min="23" max="23" width="15" style="526" customWidth="1"/>
    <col min="24" max="24" width="12" style="526" customWidth="1"/>
    <col min="25" max="25" width="13.42578125" style="734" customWidth="1"/>
    <col min="26" max="26" width="11" style="526" customWidth="1"/>
    <col min="27" max="27" width="11.28515625" style="526" customWidth="1"/>
    <col min="28" max="28" width="12.42578125" style="526" customWidth="1"/>
    <col min="29" max="29" width="14.28515625" style="526" customWidth="1"/>
    <col min="30" max="30" width="16.140625" style="526" customWidth="1"/>
    <col min="31" max="31" width="11.85546875" style="526" customWidth="1"/>
    <col min="32" max="32" width="14.5703125" style="526" customWidth="1"/>
    <col min="33" max="33" width="13.5703125" style="526" customWidth="1"/>
    <col min="34" max="34" width="11.140625" style="526" bestFit="1" customWidth="1"/>
    <col min="35" max="255" width="9.140625" style="526"/>
    <col min="256" max="256" width="17" style="526" customWidth="1"/>
    <col min="257" max="257" width="9.140625" style="526" customWidth="1"/>
    <col min="258" max="258" width="9.5703125" style="526" customWidth="1"/>
    <col min="259" max="259" width="8.7109375" style="526" customWidth="1"/>
    <col min="260" max="260" width="8.42578125" style="526" customWidth="1"/>
    <col min="261" max="261" width="9.7109375" style="526" customWidth="1"/>
    <col min="262" max="262" width="9.42578125" style="526" customWidth="1"/>
    <col min="263" max="263" width="9.28515625" style="526" customWidth="1"/>
    <col min="264" max="264" width="9.5703125" style="526" customWidth="1"/>
    <col min="265" max="265" width="9" style="526" customWidth="1"/>
    <col min="266" max="266" width="11.28515625" style="526" customWidth="1"/>
    <col min="267" max="267" width="9.28515625" style="526" customWidth="1"/>
    <col min="268" max="268" width="9" style="526" customWidth="1"/>
    <col min="269" max="270" width="10.140625" style="526" customWidth="1"/>
    <col min="271" max="272" width="10" style="526" customWidth="1"/>
    <col min="273" max="273" width="10.85546875" style="526" customWidth="1"/>
    <col min="274" max="279" width="10.42578125" style="526" customWidth="1"/>
    <col min="280" max="280" width="10" style="526" customWidth="1"/>
    <col min="281" max="281" width="12.42578125" style="526" customWidth="1"/>
    <col min="282" max="282" width="9.7109375" style="526" customWidth="1"/>
    <col min="283" max="284" width="11.85546875" style="526" customWidth="1"/>
    <col min="285" max="285" width="12.85546875" style="526" customWidth="1"/>
    <col min="286" max="286" width="11.140625" style="526" customWidth="1"/>
    <col min="287" max="287" width="10.140625" style="526" bestFit="1" customWidth="1"/>
    <col min="288" max="511" width="9.140625" style="526"/>
    <col min="512" max="512" width="17" style="526" customWidth="1"/>
    <col min="513" max="513" width="9.140625" style="526" customWidth="1"/>
    <col min="514" max="514" width="9.5703125" style="526" customWidth="1"/>
    <col min="515" max="515" width="8.7109375" style="526" customWidth="1"/>
    <col min="516" max="516" width="8.42578125" style="526" customWidth="1"/>
    <col min="517" max="517" width="9.7109375" style="526" customWidth="1"/>
    <col min="518" max="518" width="9.42578125" style="526" customWidth="1"/>
    <col min="519" max="519" width="9.28515625" style="526" customWidth="1"/>
    <col min="520" max="520" width="9.5703125" style="526" customWidth="1"/>
    <col min="521" max="521" width="9" style="526" customWidth="1"/>
    <col min="522" max="522" width="11.28515625" style="526" customWidth="1"/>
    <col min="523" max="523" width="9.28515625" style="526" customWidth="1"/>
    <col min="524" max="524" width="9" style="526" customWidth="1"/>
    <col min="525" max="526" width="10.140625" style="526" customWidth="1"/>
    <col min="527" max="528" width="10" style="526" customWidth="1"/>
    <col min="529" max="529" width="10.85546875" style="526" customWidth="1"/>
    <col min="530" max="535" width="10.42578125" style="526" customWidth="1"/>
    <col min="536" max="536" width="10" style="526" customWidth="1"/>
    <col min="537" max="537" width="12.42578125" style="526" customWidth="1"/>
    <col min="538" max="538" width="9.7109375" style="526" customWidth="1"/>
    <col min="539" max="540" width="11.85546875" style="526" customWidth="1"/>
    <col min="541" max="541" width="12.85546875" style="526" customWidth="1"/>
    <col min="542" max="542" width="11.140625" style="526" customWidth="1"/>
    <col min="543" max="543" width="10.140625" style="526" bestFit="1" customWidth="1"/>
    <col min="544" max="767" width="9.140625" style="526"/>
    <col min="768" max="768" width="17" style="526" customWidth="1"/>
    <col min="769" max="769" width="9.140625" style="526" customWidth="1"/>
    <col min="770" max="770" width="9.5703125" style="526" customWidth="1"/>
    <col min="771" max="771" width="8.7109375" style="526" customWidth="1"/>
    <col min="772" max="772" width="8.42578125" style="526" customWidth="1"/>
    <col min="773" max="773" width="9.7109375" style="526" customWidth="1"/>
    <col min="774" max="774" width="9.42578125" style="526" customWidth="1"/>
    <col min="775" max="775" width="9.28515625" style="526" customWidth="1"/>
    <col min="776" max="776" width="9.5703125" style="526" customWidth="1"/>
    <col min="777" max="777" width="9" style="526" customWidth="1"/>
    <col min="778" max="778" width="11.28515625" style="526" customWidth="1"/>
    <col min="779" max="779" width="9.28515625" style="526" customWidth="1"/>
    <col min="780" max="780" width="9" style="526" customWidth="1"/>
    <col min="781" max="782" width="10.140625" style="526" customWidth="1"/>
    <col min="783" max="784" width="10" style="526" customWidth="1"/>
    <col min="785" max="785" width="10.85546875" style="526" customWidth="1"/>
    <col min="786" max="791" width="10.42578125" style="526" customWidth="1"/>
    <col min="792" max="792" width="10" style="526" customWidth="1"/>
    <col min="793" max="793" width="12.42578125" style="526" customWidth="1"/>
    <col min="794" max="794" width="9.7109375" style="526" customWidth="1"/>
    <col min="795" max="796" width="11.85546875" style="526" customWidth="1"/>
    <col min="797" max="797" width="12.85546875" style="526" customWidth="1"/>
    <col min="798" max="798" width="11.140625" style="526" customWidth="1"/>
    <col min="799" max="799" width="10.140625" style="526" bestFit="1" customWidth="1"/>
    <col min="800" max="1023" width="9.140625" style="526"/>
    <col min="1024" max="1024" width="17" style="526" customWidth="1"/>
    <col min="1025" max="1025" width="9.140625" style="526" customWidth="1"/>
    <col min="1026" max="1026" width="9.5703125" style="526" customWidth="1"/>
    <col min="1027" max="1027" width="8.7109375" style="526" customWidth="1"/>
    <col min="1028" max="1028" width="8.42578125" style="526" customWidth="1"/>
    <col min="1029" max="1029" width="9.7109375" style="526" customWidth="1"/>
    <col min="1030" max="1030" width="9.42578125" style="526" customWidth="1"/>
    <col min="1031" max="1031" width="9.28515625" style="526" customWidth="1"/>
    <col min="1032" max="1032" width="9.5703125" style="526" customWidth="1"/>
    <col min="1033" max="1033" width="9" style="526" customWidth="1"/>
    <col min="1034" max="1034" width="11.28515625" style="526" customWidth="1"/>
    <col min="1035" max="1035" width="9.28515625" style="526" customWidth="1"/>
    <col min="1036" max="1036" width="9" style="526" customWidth="1"/>
    <col min="1037" max="1038" width="10.140625" style="526" customWidth="1"/>
    <col min="1039" max="1040" width="10" style="526" customWidth="1"/>
    <col min="1041" max="1041" width="10.85546875" style="526" customWidth="1"/>
    <col min="1042" max="1047" width="10.42578125" style="526" customWidth="1"/>
    <col min="1048" max="1048" width="10" style="526" customWidth="1"/>
    <col min="1049" max="1049" width="12.42578125" style="526" customWidth="1"/>
    <col min="1050" max="1050" width="9.7109375" style="526" customWidth="1"/>
    <col min="1051" max="1052" width="11.85546875" style="526" customWidth="1"/>
    <col min="1053" max="1053" width="12.85546875" style="526" customWidth="1"/>
    <col min="1054" max="1054" width="11.140625" style="526" customWidth="1"/>
    <col min="1055" max="1055" width="10.140625" style="526" bestFit="1" customWidth="1"/>
    <col min="1056" max="1279" width="9.140625" style="526"/>
    <col min="1280" max="1280" width="17" style="526" customWidth="1"/>
    <col min="1281" max="1281" width="9.140625" style="526" customWidth="1"/>
    <col min="1282" max="1282" width="9.5703125" style="526" customWidth="1"/>
    <col min="1283" max="1283" width="8.7109375" style="526" customWidth="1"/>
    <col min="1284" max="1284" width="8.42578125" style="526" customWidth="1"/>
    <col min="1285" max="1285" width="9.7109375" style="526" customWidth="1"/>
    <col min="1286" max="1286" width="9.42578125" style="526" customWidth="1"/>
    <col min="1287" max="1287" width="9.28515625" style="526" customWidth="1"/>
    <col min="1288" max="1288" width="9.5703125" style="526" customWidth="1"/>
    <col min="1289" max="1289" width="9" style="526" customWidth="1"/>
    <col min="1290" max="1290" width="11.28515625" style="526" customWidth="1"/>
    <col min="1291" max="1291" width="9.28515625" style="526" customWidth="1"/>
    <col min="1292" max="1292" width="9" style="526" customWidth="1"/>
    <col min="1293" max="1294" width="10.140625" style="526" customWidth="1"/>
    <col min="1295" max="1296" width="10" style="526" customWidth="1"/>
    <col min="1297" max="1297" width="10.85546875" style="526" customWidth="1"/>
    <col min="1298" max="1303" width="10.42578125" style="526" customWidth="1"/>
    <col min="1304" max="1304" width="10" style="526" customWidth="1"/>
    <col min="1305" max="1305" width="12.42578125" style="526" customWidth="1"/>
    <col min="1306" max="1306" width="9.7109375" style="526" customWidth="1"/>
    <col min="1307" max="1308" width="11.85546875" style="526" customWidth="1"/>
    <col min="1309" max="1309" width="12.85546875" style="526" customWidth="1"/>
    <col min="1310" max="1310" width="11.140625" style="526" customWidth="1"/>
    <col min="1311" max="1311" width="10.140625" style="526" bestFit="1" customWidth="1"/>
    <col min="1312" max="1535" width="9.140625" style="526"/>
    <col min="1536" max="1536" width="17" style="526" customWidth="1"/>
    <col min="1537" max="1537" width="9.140625" style="526" customWidth="1"/>
    <col min="1538" max="1538" width="9.5703125" style="526" customWidth="1"/>
    <col min="1539" max="1539" width="8.7109375" style="526" customWidth="1"/>
    <col min="1540" max="1540" width="8.42578125" style="526" customWidth="1"/>
    <col min="1541" max="1541" width="9.7109375" style="526" customWidth="1"/>
    <col min="1542" max="1542" width="9.42578125" style="526" customWidth="1"/>
    <col min="1543" max="1543" width="9.28515625" style="526" customWidth="1"/>
    <col min="1544" max="1544" width="9.5703125" style="526" customWidth="1"/>
    <col min="1545" max="1545" width="9" style="526" customWidth="1"/>
    <col min="1546" max="1546" width="11.28515625" style="526" customWidth="1"/>
    <col min="1547" max="1547" width="9.28515625" style="526" customWidth="1"/>
    <col min="1548" max="1548" width="9" style="526" customWidth="1"/>
    <col min="1549" max="1550" width="10.140625" style="526" customWidth="1"/>
    <col min="1551" max="1552" width="10" style="526" customWidth="1"/>
    <col min="1553" max="1553" width="10.85546875" style="526" customWidth="1"/>
    <col min="1554" max="1559" width="10.42578125" style="526" customWidth="1"/>
    <col min="1560" max="1560" width="10" style="526" customWidth="1"/>
    <col min="1561" max="1561" width="12.42578125" style="526" customWidth="1"/>
    <col min="1562" max="1562" width="9.7109375" style="526" customWidth="1"/>
    <col min="1563" max="1564" width="11.85546875" style="526" customWidth="1"/>
    <col min="1565" max="1565" width="12.85546875" style="526" customWidth="1"/>
    <col min="1566" max="1566" width="11.140625" style="526" customWidth="1"/>
    <col min="1567" max="1567" width="10.140625" style="526" bestFit="1" customWidth="1"/>
    <col min="1568" max="1791" width="9.140625" style="526"/>
    <col min="1792" max="1792" width="17" style="526" customWidth="1"/>
    <col min="1793" max="1793" width="9.140625" style="526" customWidth="1"/>
    <col min="1794" max="1794" width="9.5703125" style="526" customWidth="1"/>
    <col min="1795" max="1795" width="8.7109375" style="526" customWidth="1"/>
    <col min="1796" max="1796" width="8.42578125" style="526" customWidth="1"/>
    <col min="1797" max="1797" width="9.7109375" style="526" customWidth="1"/>
    <col min="1798" max="1798" width="9.42578125" style="526" customWidth="1"/>
    <col min="1799" max="1799" width="9.28515625" style="526" customWidth="1"/>
    <col min="1800" max="1800" width="9.5703125" style="526" customWidth="1"/>
    <col min="1801" max="1801" width="9" style="526" customWidth="1"/>
    <col min="1802" max="1802" width="11.28515625" style="526" customWidth="1"/>
    <col min="1803" max="1803" width="9.28515625" style="526" customWidth="1"/>
    <col min="1804" max="1804" width="9" style="526" customWidth="1"/>
    <col min="1805" max="1806" width="10.140625" style="526" customWidth="1"/>
    <col min="1807" max="1808" width="10" style="526" customWidth="1"/>
    <col min="1809" max="1809" width="10.85546875" style="526" customWidth="1"/>
    <col min="1810" max="1815" width="10.42578125" style="526" customWidth="1"/>
    <col min="1816" max="1816" width="10" style="526" customWidth="1"/>
    <col min="1817" max="1817" width="12.42578125" style="526" customWidth="1"/>
    <col min="1818" max="1818" width="9.7109375" style="526" customWidth="1"/>
    <col min="1819" max="1820" width="11.85546875" style="526" customWidth="1"/>
    <col min="1821" max="1821" width="12.85546875" style="526" customWidth="1"/>
    <col min="1822" max="1822" width="11.140625" style="526" customWidth="1"/>
    <col min="1823" max="1823" width="10.140625" style="526" bestFit="1" customWidth="1"/>
    <col min="1824" max="2047" width="9.140625" style="526"/>
    <col min="2048" max="2048" width="17" style="526" customWidth="1"/>
    <col min="2049" max="2049" width="9.140625" style="526" customWidth="1"/>
    <col min="2050" max="2050" width="9.5703125" style="526" customWidth="1"/>
    <col min="2051" max="2051" width="8.7109375" style="526" customWidth="1"/>
    <col min="2052" max="2052" width="8.42578125" style="526" customWidth="1"/>
    <col min="2053" max="2053" width="9.7109375" style="526" customWidth="1"/>
    <col min="2054" max="2054" width="9.42578125" style="526" customWidth="1"/>
    <col min="2055" max="2055" width="9.28515625" style="526" customWidth="1"/>
    <col min="2056" max="2056" width="9.5703125" style="526" customWidth="1"/>
    <col min="2057" max="2057" width="9" style="526" customWidth="1"/>
    <col min="2058" max="2058" width="11.28515625" style="526" customWidth="1"/>
    <col min="2059" max="2059" width="9.28515625" style="526" customWidth="1"/>
    <col min="2060" max="2060" width="9" style="526" customWidth="1"/>
    <col min="2061" max="2062" width="10.140625" style="526" customWidth="1"/>
    <col min="2063" max="2064" width="10" style="526" customWidth="1"/>
    <col min="2065" max="2065" width="10.85546875" style="526" customWidth="1"/>
    <col min="2066" max="2071" width="10.42578125" style="526" customWidth="1"/>
    <col min="2072" max="2072" width="10" style="526" customWidth="1"/>
    <col min="2073" max="2073" width="12.42578125" style="526" customWidth="1"/>
    <col min="2074" max="2074" width="9.7109375" style="526" customWidth="1"/>
    <col min="2075" max="2076" width="11.85546875" style="526" customWidth="1"/>
    <col min="2077" max="2077" width="12.85546875" style="526" customWidth="1"/>
    <col min="2078" max="2078" width="11.140625" style="526" customWidth="1"/>
    <col min="2079" max="2079" width="10.140625" style="526" bestFit="1" customWidth="1"/>
    <col min="2080" max="2303" width="9.140625" style="526"/>
    <col min="2304" max="2304" width="17" style="526" customWidth="1"/>
    <col min="2305" max="2305" width="9.140625" style="526" customWidth="1"/>
    <col min="2306" max="2306" width="9.5703125" style="526" customWidth="1"/>
    <col min="2307" max="2307" width="8.7109375" style="526" customWidth="1"/>
    <col min="2308" max="2308" width="8.42578125" style="526" customWidth="1"/>
    <col min="2309" max="2309" width="9.7109375" style="526" customWidth="1"/>
    <col min="2310" max="2310" width="9.42578125" style="526" customWidth="1"/>
    <col min="2311" max="2311" width="9.28515625" style="526" customWidth="1"/>
    <col min="2312" max="2312" width="9.5703125" style="526" customWidth="1"/>
    <col min="2313" max="2313" width="9" style="526" customWidth="1"/>
    <col min="2314" max="2314" width="11.28515625" style="526" customWidth="1"/>
    <col min="2315" max="2315" width="9.28515625" style="526" customWidth="1"/>
    <col min="2316" max="2316" width="9" style="526" customWidth="1"/>
    <col min="2317" max="2318" width="10.140625" style="526" customWidth="1"/>
    <col min="2319" max="2320" width="10" style="526" customWidth="1"/>
    <col min="2321" max="2321" width="10.85546875" style="526" customWidth="1"/>
    <col min="2322" max="2327" width="10.42578125" style="526" customWidth="1"/>
    <col min="2328" max="2328" width="10" style="526" customWidth="1"/>
    <col min="2329" max="2329" width="12.42578125" style="526" customWidth="1"/>
    <col min="2330" max="2330" width="9.7109375" style="526" customWidth="1"/>
    <col min="2331" max="2332" width="11.85546875" style="526" customWidth="1"/>
    <col min="2333" max="2333" width="12.85546875" style="526" customWidth="1"/>
    <col min="2334" max="2334" width="11.140625" style="526" customWidth="1"/>
    <col min="2335" max="2335" width="10.140625" style="526" bestFit="1" customWidth="1"/>
    <col min="2336" max="2559" width="9.140625" style="526"/>
    <col min="2560" max="2560" width="17" style="526" customWidth="1"/>
    <col min="2561" max="2561" width="9.140625" style="526" customWidth="1"/>
    <col min="2562" max="2562" width="9.5703125" style="526" customWidth="1"/>
    <col min="2563" max="2563" width="8.7109375" style="526" customWidth="1"/>
    <col min="2564" max="2564" width="8.42578125" style="526" customWidth="1"/>
    <col min="2565" max="2565" width="9.7109375" style="526" customWidth="1"/>
    <col min="2566" max="2566" width="9.42578125" style="526" customWidth="1"/>
    <col min="2567" max="2567" width="9.28515625" style="526" customWidth="1"/>
    <col min="2568" max="2568" width="9.5703125" style="526" customWidth="1"/>
    <col min="2569" max="2569" width="9" style="526" customWidth="1"/>
    <col min="2570" max="2570" width="11.28515625" style="526" customWidth="1"/>
    <col min="2571" max="2571" width="9.28515625" style="526" customWidth="1"/>
    <col min="2572" max="2572" width="9" style="526" customWidth="1"/>
    <col min="2573" max="2574" width="10.140625" style="526" customWidth="1"/>
    <col min="2575" max="2576" width="10" style="526" customWidth="1"/>
    <col min="2577" max="2577" width="10.85546875" style="526" customWidth="1"/>
    <col min="2578" max="2583" width="10.42578125" style="526" customWidth="1"/>
    <col min="2584" max="2584" width="10" style="526" customWidth="1"/>
    <col min="2585" max="2585" width="12.42578125" style="526" customWidth="1"/>
    <col min="2586" max="2586" width="9.7109375" style="526" customWidth="1"/>
    <col min="2587" max="2588" width="11.85546875" style="526" customWidth="1"/>
    <col min="2589" max="2589" width="12.85546875" style="526" customWidth="1"/>
    <col min="2590" max="2590" width="11.140625" style="526" customWidth="1"/>
    <col min="2591" max="2591" width="10.140625" style="526" bestFit="1" customWidth="1"/>
    <col min="2592" max="2815" width="9.140625" style="526"/>
    <col min="2816" max="2816" width="17" style="526" customWidth="1"/>
    <col min="2817" max="2817" width="9.140625" style="526" customWidth="1"/>
    <col min="2818" max="2818" width="9.5703125" style="526" customWidth="1"/>
    <col min="2819" max="2819" width="8.7109375" style="526" customWidth="1"/>
    <col min="2820" max="2820" width="8.42578125" style="526" customWidth="1"/>
    <col min="2821" max="2821" width="9.7109375" style="526" customWidth="1"/>
    <col min="2822" max="2822" width="9.42578125" style="526" customWidth="1"/>
    <col min="2823" max="2823" width="9.28515625" style="526" customWidth="1"/>
    <col min="2824" max="2824" width="9.5703125" style="526" customWidth="1"/>
    <col min="2825" max="2825" width="9" style="526" customWidth="1"/>
    <col min="2826" max="2826" width="11.28515625" style="526" customWidth="1"/>
    <col min="2827" max="2827" width="9.28515625" style="526" customWidth="1"/>
    <col min="2828" max="2828" width="9" style="526" customWidth="1"/>
    <col min="2829" max="2830" width="10.140625" style="526" customWidth="1"/>
    <col min="2831" max="2832" width="10" style="526" customWidth="1"/>
    <col min="2833" max="2833" width="10.85546875" style="526" customWidth="1"/>
    <col min="2834" max="2839" width="10.42578125" style="526" customWidth="1"/>
    <col min="2840" max="2840" width="10" style="526" customWidth="1"/>
    <col min="2841" max="2841" width="12.42578125" style="526" customWidth="1"/>
    <col min="2842" max="2842" width="9.7109375" style="526" customWidth="1"/>
    <col min="2843" max="2844" width="11.85546875" style="526" customWidth="1"/>
    <col min="2845" max="2845" width="12.85546875" style="526" customWidth="1"/>
    <col min="2846" max="2846" width="11.140625" style="526" customWidth="1"/>
    <col min="2847" max="2847" width="10.140625" style="526" bestFit="1" customWidth="1"/>
    <col min="2848" max="3071" width="9.140625" style="526"/>
    <col min="3072" max="3072" width="17" style="526" customWidth="1"/>
    <col min="3073" max="3073" width="9.140625" style="526" customWidth="1"/>
    <col min="3074" max="3074" width="9.5703125" style="526" customWidth="1"/>
    <col min="3075" max="3075" width="8.7109375" style="526" customWidth="1"/>
    <col min="3076" max="3076" width="8.42578125" style="526" customWidth="1"/>
    <col min="3077" max="3077" width="9.7109375" style="526" customWidth="1"/>
    <col min="3078" max="3078" width="9.42578125" style="526" customWidth="1"/>
    <col min="3079" max="3079" width="9.28515625" style="526" customWidth="1"/>
    <col min="3080" max="3080" width="9.5703125" style="526" customWidth="1"/>
    <col min="3081" max="3081" width="9" style="526" customWidth="1"/>
    <col min="3082" max="3082" width="11.28515625" style="526" customWidth="1"/>
    <col min="3083" max="3083" width="9.28515625" style="526" customWidth="1"/>
    <col min="3084" max="3084" width="9" style="526" customWidth="1"/>
    <col min="3085" max="3086" width="10.140625" style="526" customWidth="1"/>
    <col min="3087" max="3088" width="10" style="526" customWidth="1"/>
    <col min="3089" max="3089" width="10.85546875" style="526" customWidth="1"/>
    <col min="3090" max="3095" width="10.42578125" style="526" customWidth="1"/>
    <col min="3096" max="3096" width="10" style="526" customWidth="1"/>
    <col min="3097" max="3097" width="12.42578125" style="526" customWidth="1"/>
    <col min="3098" max="3098" width="9.7109375" style="526" customWidth="1"/>
    <col min="3099" max="3100" width="11.85546875" style="526" customWidth="1"/>
    <col min="3101" max="3101" width="12.85546875" style="526" customWidth="1"/>
    <col min="3102" max="3102" width="11.140625" style="526" customWidth="1"/>
    <col min="3103" max="3103" width="10.140625" style="526" bestFit="1" customWidth="1"/>
    <col min="3104" max="3327" width="9.140625" style="526"/>
    <col min="3328" max="3328" width="17" style="526" customWidth="1"/>
    <col min="3329" max="3329" width="9.140625" style="526" customWidth="1"/>
    <col min="3330" max="3330" width="9.5703125" style="526" customWidth="1"/>
    <col min="3331" max="3331" width="8.7109375" style="526" customWidth="1"/>
    <col min="3332" max="3332" width="8.42578125" style="526" customWidth="1"/>
    <col min="3333" max="3333" width="9.7109375" style="526" customWidth="1"/>
    <col min="3334" max="3334" width="9.42578125" style="526" customWidth="1"/>
    <col min="3335" max="3335" width="9.28515625" style="526" customWidth="1"/>
    <col min="3336" max="3336" width="9.5703125" style="526" customWidth="1"/>
    <col min="3337" max="3337" width="9" style="526" customWidth="1"/>
    <col min="3338" max="3338" width="11.28515625" style="526" customWidth="1"/>
    <col min="3339" max="3339" width="9.28515625" style="526" customWidth="1"/>
    <col min="3340" max="3340" width="9" style="526" customWidth="1"/>
    <col min="3341" max="3342" width="10.140625" style="526" customWidth="1"/>
    <col min="3343" max="3344" width="10" style="526" customWidth="1"/>
    <col min="3345" max="3345" width="10.85546875" style="526" customWidth="1"/>
    <col min="3346" max="3351" width="10.42578125" style="526" customWidth="1"/>
    <col min="3352" max="3352" width="10" style="526" customWidth="1"/>
    <col min="3353" max="3353" width="12.42578125" style="526" customWidth="1"/>
    <col min="3354" max="3354" width="9.7109375" style="526" customWidth="1"/>
    <col min="3355" max="3356" width="11.85546875" style="526" customWidth="1"/>
    <col min="3357" max="3357" width="12.85546875" style="526" customWidth="1"/>
    <col min="3358" max="3358" width="11.140625" style="526" customWidth="1"/>
    <col min="3359" max="3359" width="10.140625" style="526" bestFit="1" customWidth="1"/>
    <col min="3360" max="3583" width="9.140625" style="526"/>
    <col min="3584" max="3584" width="17" style="526" customWidth="1"/>
    <col min="3585" max="3585" width="9.140625" style="526" customWidth="1"/>
    <col min="3586" max="3586" width="9.5703125" style="526" customWidth="1"/>
    <col min="3587" max="3587" width="8.7109375" style="526" customWidth="1"/>
    <col min="3588" max="3588" width="8.42578125" style="526" customWidth="1"/>
    <col min="3589" max="3589" width="9.7109375" style="526" customWidth="1"/>
    <col min="3590" max="3590" width="9.42578125" style="526" customWidth="1"/>
    <col min="3591" max="3591" width="9.28515625" style="526" customWidth="1"/>
    <col min="3592" max="3592" width="9.5703125" style="526" customWidth="1"/>
    <col min="3593" max="3593" width="9" style="526" customWidth="1"/>
    <col min="3594" max="3594" width="11.28515625" style="526" customWidth="1"/>
    <col min="3595" max="3595" width="9.28515625" style="526" customWidth="1"/>
    <col min="3596" max="3596" width="9" style="526" customWidth="1"/>
    <col min="3597" max="3598" width="10.140625" style="526" customWidth="1"/>
    <col min="3599" max="3600" width="10" style="526" customWidth="1"/>
    <col min="3601" max="3601" width="10.85546875" style="526" customWidth="1"/>
    <col min="3602" max="3607" width="10.42578125" style="526" customWidth="1"/>
    <col min="3608" max="3608" width="10" style="526" customWidth="1"/>
    <col min="3609" max="3609" width="12.42578125" style="526" customWidth="1"/>
    <col min="3610" max="3610" width="9.7109375" style="526" customWidth="1"/>
    <col min="3611" max="3612" width="11.85546875" style="526" customWidth="1"/>
    <col min="3613" max="3613" width="12.85546875" style="526" customWidth="1"/>
    <col min="3614" max="3614" width="11.140625" style="526" customWidth="1"/>
    <col min="3615" max="3615" width="10.140625" style="526" bestFit="1" customWidth="1"/>
    <col min="3616" max="3839" width="9.140625" style="526"/>
    <col min="3840" max="3840" width="17" style="526" customWidth="1"/>
    <col min="3841" max="3841" width="9.140625" style="526" customWidth="1"/>
    <col min="3842" max="3842" width="9.5703125" style="526" customWidth="1"/>
    <col min="3843" max="3843" width="8.7109375" style="526" customWidth="1"/>
    <col min="3844" max="3844" width="8.42578125" style="526" customWidth="1"/>
    <col min="3845" max="3845" width="9.7109375" style="526" customWidth="1"/>
    <col min="3846" max="3846" width="9.42578125" style="526" customWidth="1"/>
    <col min="3847" max="3847" width="9.28515625" style="526" customWidth="1"/>
    <col min="3848" max="3848" width="9.5703125" style="526" customWidth="1"/>
    <col min="3849" max="3849" width="9" style="526" customWidth="1"/>
    <col min="3850" max="3850" width="11.28515625" style="526" customWidth="1"/>
    <col min="3851" max="3851" width="9.28515625" style="526" customWidth="1"/>
    <col min="3852" max="3852" width="9" style="526" customWidth="1"/>
    <col min="3853" max="3854" width="10.140625" style="526" customWidth="1"/>
    <col min="3855" max="3856" width="10" style="526" customWidth="1"/>
    <col min="3857" max="3857" width="10.85546875" style="526" customWidth="1"/>
    <col min="3858" max="3863" width="10.42578125" style="526" customWidth="1"/>
    <col min="3864" max="3864" width="10" style="526" customWidth="1"/>
    <col min="3865" max="3865" width="12.42578125" style="526" customWidth="1"/>
    <col min="3866" max="3866" width="9.7109375" style="526" customWidth="1"/>
    <col min="3867" max="3868" width="11.85546875" style="526" customWidth="1"/>
    <col min="3869" max="3869" width="12.85546875" style="526" customWidth="1"/>
    <col min="3870" max="3870" width="11.140625" style="526" customWidth="1"/>
    <col min="3871" max="3871" width="10.140625" style="526" bestFit="1" customWidth="1"/>
    <col min="3872" max="4095" width="9.140625" style="526"/>
    <col min="4096" max="4096" width="17" style="526" customWidth="1"/>
    <col min="4097" max="4097" width="9.140625" style="526" customWidth="1"/>
    <col min="4098" max="4098" width="9.5703125" style="526" customWidth="1"/>
    <col min="4099" max="4099" width="8.7109375" style="526" customWidth="1"/>
    <col min="4100" max="4100" width="8.42578125" style="526" customWidth="1"/>
    <col min="4101" max="4101" width="9.7109375" style="526" customWidth="1"/>
    <col min="4102" max="4102" width="9.42578125" style="526" customWidth="1"/>
    <col min="4103" max="4103" width="9.28515625" style="526" customWidth="1"/>
    <col min="4104" max="4104" width="9.5703125" style="526" customWidth="1"/>
    <col min="4105" max="4105" width="9" style="526" customWidth="1"/>
    <col min="4106" max="4106" width="11.28515625" style="526" customWidth="1"/>
    <col min="4107" max="4107" width="9.28515625" style="526" customWidth="1"/>
    <col min="4108" max="4108" width="9" style="526" customWidth="1"/>
    <col min="4109" max="4110" width="10.140625" style="526" customWidth="1"/>
    <col min="4111" max="4112" width="10" style="526" customWidth="1"/>
    <col min="4113" max="4113" width="10.85546875" style="526" customWidth="1"/>
    <col min="4114" max="4119" width="10.42578125" style="526" customWidth="1"/>
    <col min="4120" max="4120" width="10" style="526" customWidth="1"/>
    <col min="4121" max="4121" width="12.42578125" style="526" customWidth="1"/>
    <col min="4122" max="4122" width="9.7109375" style="526" customWidth="1"/>
    <col min="4123" max="4124" width="11.85546875" style="526" customWidth="1"/>
    <col min="4125" max="4125" width="12.85546875" style="526" customWidth="1"/>
    <col min="4126" max="4126" width="11.140625" style="526" customWidth="1"/>
    <col min="4127" max="4127" width="10.140625" style="526" bestFit="1" customWidth="1"/>
    <col min="4128" max="4351" width="9.140625" style="526"/>
    <col min="4352" max="4352" width="17" style="526" customWidth="1"/>
    <col min="4353" max="4353" width="9.140625" style="526" customWidth="1"/>
    <col min="4354" max="4354" width="9.5703125" style="526" customWidth="1"/>
    <col min="4355" max="4355" width="8.7109375" style="526" customWidth="1"/>
    <col min="4356" max="4356" width="8.42578125" style="526" customWidth="1"/>
    <col min="4357" max="4357" width="9.7109375" style="526" customWidth="1"/>
    <col min="4358" max="4358" width="9.42578125" style="526" customWidth="1"/>
    <col min="4359" max="4359" width="9.28515625" style="526" customWidth="1"/>
    <col min="4360" max="4360" width="9.5703125" style="526" customWidth="1"/>
    <col min="4361" max="4361" width="9" style="526" customWidth="1"/>
    <col min="4362" max="4362" width="11.28515625" style="526" customWidth="1"/>
    <col min="4363" max="4363" width="9.28515625" style="526" customWidth="1"/>
    <col min="4364" max="4364" width="9" style="526" customWidth="1"/>
    <col min="4365" max="4366" width="10.140625" style="526" customWidth="1"/>
    <col min="4367" max="4368" width="10" style="526" customWidth="1"/>
    <col min="4369" max="4369" width="10.85546875" style="526" customWidth="1"/>
    <col min="4370" max="4375" width="10.42578125" style="526" customWidth="1"/>
    <col min="4376" max="4376" width="10" style="526" customWidth="1"/>
    <col min="4377" max="4377" width="12.42578125" style="526" customWidth="1"/>
    <col min="4378" max="4378" width="9.7109375" style="526" customWidth="1"/>
    <col min="4379" max="4380" width="11.85546875" style="526" customWidth="1"/>
    <col min="4381" max="4381" width="12.85546875" style="526" customWidth="1"/>
    <col min="4382" max="4382" width="11.140625" style="526" customWidth="1"/>
    <col min="4383" max="4383" width="10.140625" style="526" bestFit="1" customWidth="1"/>
    <col min="4384" max="4607" width="9.140625" style="526"/>
    <col min="4608" max="4608" width="17" style="526" customWidth="1"/>
    <col min="4609" max="4609" width="9.140625" style="526" customWidth="1"/>
    <col min="4610" max="4610" width="9.5703125" style="526" customWidth="1"/>
    <col min="4611" max="4611" width="8.7109375" style="526" customWidth="1"/>
    <col min="4612" max="4612" width="8.42578125" style="526" customWidth="1"/>
    <col min="4613" max="4613" width="9.7109375" style="526" customWidth="1"/>
    <col min="4614" max="4614" width="9.42578125" style="526" customWidth="1"/>
    <col min="4615" max="4615" width="9.28515625" style="526" customWidth="1"/>
    <col min="4616" max="4616" width="9.5703125" style="526" customWidth="1"/>
    <col min="4617" max="4617" width="9" style="526" customWidth="1"/>
    <col min="4618" max="4618" width="11.28515625" style="526" customWidth="1"/>
    <col min="4619" max="4619" width="9.28515625" style="526" customWidth="1"/>
    <col min="4620" max="4620" width="9" style="526" customWidth="1"/>
    <col min="4621" max="4622" width="10.140625" style="526" customWidth="1"/>
    <col min="4623" max="4624" width="10" style="526" customWidth="1"/>
    <col min="4625" max="4625" width="10.85546875" style="526" customWidth="1"/>
    <col min="4626" max="4631" width="10.42578125" style="526" customWidth="1"/>
    <col min="4632" max="4632" width="10" style="526" customWidth="1"/>
    <col min="4633" max="4633" width="12.42578125" style="526" customWidth="1"/>
    <col min="4634" max="4634" width="9.7109375" style="526" customWidth="1"/>
    <col min="4635" max="4636" width="11.85546875" style="526" customWidth="1"/>
    <col min="4637" max="4637" width="12.85546875" style="526" customWidth="1"/>
    <col min="4638" max="4638" width="11.140625" style="526" customWidth="1"/>
    <col min="4639" max="4639" width="10.140625" style="526" bestFit="1" customWidth="1"/>
    <col min="4640" max="4863" width="9.140625" style="526"/>
    <col min="4864" max="4864" width="17" style="526" customWidth="1"/>
    <col min="4865" max="4865" width="9.140625" style="526" customWidth="1"/>
    <col min="4866" max="4866" width="9.5703125" style="526" customWidth="1"/>
    <col min="4867" max="4867" width="8.7109375" style="526" customWidth="1"/>
    <col min="4868" max="4868" width="8.42578125" style="526" customWidth="1"/>
    <col min="4869" max="4869" width="9.7109375" style="526" customWidth="1"/>
    <col min="4870" max="4870" width="9.42578125" style="526" customWidth="1"/>
    <col min="4871" max="4871" width="9.28515625" style="526" customWidth="1"/>
    <col min="4872" max="4872" width="9.5703125" style="526" customWidth="1"/>
    <col min="4873" max="4873" width="9" style="526" customWidth="1"/>
    <col min="4874" max="4874" width="11.28515625" style="526" customWidth="1"/>
    <col min="4875" max="4875" width="9.28515625" style="526" customWidth="1"/>
    <col min="4876" max="4876" width="9" style="526" customWidth="1"/>
    <col min="4877" max="4878" width="10.140625" style="526" customWidth="1"/>
    <col min="4879" max="4880" width="10" style="526" customWidth="1"/>
    <col min="4881" max="4881" width="10.85546875" style="526" customWidth="1"/>
    <col min="4882" max="4887" width="10.42578125" style="526" customWidth="1"/>
    <col min="4888" max="4888" width="10" style="526" customWidth="1"/>
    <col min="4889" max="4889" width="12.42578125" style="526" customWidth="1"/>
    <col min="4890" max="4890" width="9.7109375" style="526" customWidth="1"/>
    <col min="4891" max="4892" width="11.85546875" style="526" customWidth="1"/>
    <col min="4893" max="4893" width="12.85546875" style="526" customWidth="1"/>
    <col min="4894" max="4894" width="11.140625" style="526" customWidth="1"/>
    <col min="4895" max="4895" width="10.140625" style="526" bestFit="1" customWidth="1"/>
    <col min="4896" max="5119" width="9.140625" style="526"/>
    <col min="5120" max="5120" width="17" style="526" customWidth="1"/>
    <col min="5121" max="5121" width="9.140625" style="526" customWidth="1"/>
    <col min="5122" max="5122" width="9.5703125" style="526" customWidth="1"/>
    <col min="5123" max="5123" width="8.7109375" style="526" customWidth="1"/>
    <col min="5124" max="5124" width="8.42578125" style="526" customWidth="1"/>
    <col min="5125" max="5125" width="9.7109375" style="526" customWidth="1"/>
    <col min="5126" max="5126" width="9.42578125" style="526" customWidth="1"/>
    <col min="5127" max="5127" width="9.28515625" style="526" customWidth="1"/>
    <col min="5128" max="5128" width="9.5703125" style="526" customWidth="1"/>
    <col min="5129" max="5129" width="9" style="526" customWidth="1"/>
    <col min="5130" max="5130" width="11.28515625" style="526" customWidth="1"/>
    <col min="5131" max="5131" width="9.28515625" style="526" customWidth="1"/>
    <col min="5132" max="5132" width="9" style="526" customWidth="1"/>
    <col min="5133" max="5134" width="10.140625" style="526" customWidth="1"/>
    <col min="5135" max="5136" width="10" style="526" customWidth="1"/>
    <col min="5137" max="5137" width="10.85546875" style="526" customWidth="1"/>
    <col min="5138" max="5143" width="10.42578125" style="526" customWidth="1"/>
    <col min="5144" max="5144" width="10" style="526" customWidth="1"/>
    <col min="5145" max="5145" width="12.42578125" style="526" customWidth="1"/>
    <col min="5146" max="5146" width="9.7109375" style="526" customWidth="1"/>
    <col min="5147" max="5148" width="11.85546875" style="526" customWidth="1"/>
    <col min="5149" max="5149" width="12.85546875" style="526" customWidth="1"/>
    <col min="5150" max="5150" width="11.140625" style="526" customWidth="1"/>
    <col min="5151" max="5151" width="10.140625" style="526" bestFit="1" customWidth="1"/>
    <col min="5152" max="5375" width="9.140625" style="526"/>
    <col min="5376" max="5376" width="17" style="526" customWidth="1"/>
    <col min="5377" max="5377" width="9.140625" style="526" customWidth="1"/>
    <col min="5378" max="5378" width="9.5703125" style="526" customWidth="1"/>
    <col min="5379" max="5379" width="8.7109375" style="526" customWidth="1"/>
    <col min="5380" max="5380" width="8.42578125" style="526" customWidth="1"/>
    <col min="5381" max="5381" width="9.7109375" style="526" customWidth="1"/>
    <col min="5382" max="5382" width="9.42578125" style="526" customWidth="1"/>
    <col min="5383" max="5383" width="9.28515625" style="526" customWidth="1"/>
    <col min="5384" max="5384" width="9.5703125" style="526" customWidth="1"/>
    <col min="5385" max="5385" width="9" style="526" customWidth="1"/>
    <col min="5386" max="5386" width="11.28515625" style="526" customWidth="1"/>
    <col min="5387" max="5387" width="9.28515625" style="526" customWidth="1"/>
    <col min="5388" max="5388" width="9" style="526" customWidth="1"/>
    <col min="5389" max="5390" width="10.140625" style="526" customWidth="1"/>
    <col min="5391" max="5392" width="10" style="526" customWidth="1"/>
    <col min="5393" max="5393" width="10.85546875" style="526" customWidth="1"/>
    <col min="5394" max="5399" width="10.42578125" style="526" customWidth="1"/>
    <col min="5400" max="5400" width="10" style="526" customWidth="1"/>
    <col min="5401" max="5401" width="12.42578125" style="526" customWidth="1"/>
    <col min="5402" max="5402" width="9.7109375" style="526" customWidth="1"/>
    <col min="5403" max="5404" width="11.85546875" style="526" customWidth="1"/>
    <col min="5405" max="5405" width="12.85546875" style="526" customWidth="1"/>
    <col min="5406" max="5406" width="11.140625" style="526" customWidth="1"/>
    <col min="5407" max="5407" width="10.140625" style="526" bestFit="1" customWidth="1"/>
    <col min="5408" max="5631" width="9.140625" style="526"/>
    <col min="5632" max="5632" width="17" style="526" customWidth="1"/>
    <col min="5633" max="5633" width="9.140625" style="526" customWidth="1"/>
    <col min="5634" max="5634" width="9.5703125" style="526" customWidth="1"/>
    <col min="5635" max="5635" width="8.7109375" style="526" customWidth="1"/>
    <col min="5636" max="5636" width="8.42578125" style="526" customWidth="1"/>
    <col min="5637" max="5637" width="9.7109375" style="526" customWidth="1"/>
    <col min="5638" max="5638" width="9.42578125" style="526" customWidth="1"/>
    <col min="5639" max="5639" width="9.28515625" style="526" customWidth="1"/>
    <col min="5640" max="5640" width="9.5703125" style="526" customWidth="1"/>
    <col min="5641" max="5641" width="9" style="526" customWidth="1"/>
    <col min="5642" max="5642" width="11.28515625" style="526" customWidth="1"/>
    <col min="5643" max="5643" width="9.28515625" style="526" customWidth="1"/>
    <col min="5644" max="5644" width="9" style="526" customWidth="1"/>
    <col min="5645" max="5646" width="10.140625" style="526" customWidth="1"/>
    <col min="5647" max="5648" width="10" style="526" customWidth="1"/>
    <col min="5649" max="5649" width="10.85546875" style="526" customWidth="1"/>
    <col min="5650" max="5655" width="10.42578125" style="526" customWidth="1"/>
    <col min="5656" max="5656" width="10" style="526" customWidth="1"/>
    <col min="5657" max="5657" width="12.42578125" style="526" customWidth="1"/>
    <col min="5658" max="5658" width="9.7109375" style="526" customWidth="1"/>
    <col min="5659" max="5660" width="11.85546875" style="526" customWidth="1"/>
    <col min="5661" max="5661" width="12.85546875" style="526" customWidth="1"/>
    <col min="5662" max="5662" width="11.140625" style="526" customWidth="1"/>
    <col min="5663" max="5663" width="10.140625" style="526" bestFit="1" customWidth="1"/>
    <col min="5664" max="5887" width="9.140625" style="526"/>
    <col min="5888" max="5888" width="17" style="526" customWidth="1"/>
    <col min="5889" max="5889" width="9.140625" style="526" customWidth="1"/>
    <col min="5890" max="5890" width="9.5703125" style="526" customWidth="1"/>
    <col min="5891" max="5891" width="8.7109375" style="526" customWidth="1"/>
    <col min="5892" max="5892" width="8.42578125" style="526" customWidth="1"/>
    <col min="5893" max="5893" width="9.7109375" style="526" customWidth="1"/>
    <col min="5894" max="5894" width="9.42578125" style="526" customWidth="1"/>
    <col min="5895" max="5895" width="9.28515625" style="526" customWidth="1"/>
    <col min="5896" max="5896" width="9.5703125" style="526" customWidth="1"/>
    <col min="5897" max="5897" width="9" style="526" customWidth="1"/>
    <col min="5898" max="5898" width="11.28515625" style="526" customWidth="1"/>
    <col min="5899" max="5899" width="9.28515625" style="526" customWidth="1"/>
    <col min="5900" max="5900" width="9" style="526" customWidth="1"/>
    <col min="5901" max="5902" width="10.140625" style="526" customWidth="1"/>
    <col min="5903" max="5904" width="10" style="526" customWidth="1"/>
    <col min="5905" max="5905" width="10.85546875" style="526" customWidth="1"/>
    <col min="5906" max="5911" width="10.42578125" style="526" customWidth="1"/>
    <col min="5912" max="5912" width="10" style="526" customWidth="1"/>
    <col min="5913" max="5913" width="12.42578125" style="526" customWidth="1"/>
    <col min="5914" max="5914" width="9.7109375" style="526" customWidth="1"/>
    <col min="5915" max="5916" width="11.85546875" style="526" customWidth="1"/>
    <col min="5917" max="5917" width="12.85546875" style="526" customWidth="1"/>
    <col min="5918" max="5918" width="11.140625" style="526" customWidth="1"/>
    <col min="5919" max="5919" width="10.140625" style="526" bestFit="1" customWidth="1"/>
    <col min="5920" max="6143" width="9.140625" style="526"/>
    <col min="6144" max="6144" width="17" style="526" customWidth="1"/>
    <col min="6145" max="6145" width="9.140625" style="526" customWidth="1"/>
    <col min="6146" max="6146" width="9.5703125" style="526" customWidth="1"/>
    <col min="6147" max="6147" width="8.7109375" style="526" customWidth="1"/>
    <col min="6148" max="6148" width="8.42578125" style="526" customWidth="1"/>
    <col min="6149" max="6149" width="9.7109375" style="526" customWidth="1"/>
    <col min="6150" max="6150" width="9.42578125" style="526" customWidth="1"/>
    <col min="6151" max="6151" width="9.28515625" style="526" customWidth="1"/>
    <col min="6152" max="6152" width="9.5703125" style="526" customWidth="1"/>
    <col min="6153" max="6153" width="9" style="526" customWidth="1"/>
    <col min="6154" max="6154" width="11.28515625" style="526" customWidth="1"/>
    <col min="6155" max="6155" width="9.28515625" style="526" customWidth="1"/>
    <col min="6156" max="6156" width="9" style="526" customWidth="1"/>
    <col min="6157" max="6158" width="10.140625" style="526" customWidth="1"/>
    <col min="6159" max="6160" width="10" style="526" customWidth="1"/>
    <col min="6161" max="6161" width="10.85546875" style="526" customWidth="1"/>
    <col min="6162" max="6167" width="10.42578125" style="526" customWidth="1"/>
    <col min="6168" max="6168" width="10" style="526" customWidth="1"/>
    <col min="6169" max="6169" width="12.42578125" style="526" customWidth="1"/>
    <col min="6170" max="6170" width="9.7109375" style="526" customWidth="1"/>
    <col min="6171" max="6172" width="11.85546875" style="526" customWidth="1"/>
    <col min="6173" max="6173" width="12.85546875" style="526" customWidth="1"/>
    <col min="6174" max="6174" width="11.140625" style="526" customWidth="1"/>
    <col min="6175" max="6175" width="10.140625" style="526" bestFit="1" customWidth="1"/>
    <col min="6176" max="6399" width="9.140625" style="526"/>
    <col min="6400" max="6400" width="17" style="526" customWidth="1"/>
    <col min="6401" max="6401" width="9.140625" style="526" customWidth="1"/>
    <col min="6402" max="6402" width="9.5703125" style="526" customWidth="1"/>
    <col min="6403" max="6403" width="8.7109375" style="526" customWidth="1"/>
    <col min="6404" max="6404" width="8.42578125" style="526" customWidth="1"/>
    <col min="6405" max="6405" width="9.7109375" style="526" customWidth="1"/>
    <col min="6406" max="6406" width="9.42578125" style="526" customWidth="1"/>
    <col min="6407" max="6407" width="9.28515625" style="526" customWidth="1"/>
    <col min="6408" max="6408" width="9.5703125" style="526" customWidth="1"/>
    <col min="6409" max="6409" width="9" style="526" customWidth="1"/>
    <col min="6410" max="6410" width="11.28515625" style="526" customWidth="1"/>
    <col min="6411" max="6411" width="9.28515625" style="526" customWidth="1"/>
    <col min="6412" max="6412" width="9" style="526" customWidth="1"/>
    <col min="6413" max="6414" width="10.140625" style="526" customWidth="1"/>
    <col min="6415" max="6416" width="10" style="526" customWidth="1"/>
    <col min="6417" max="6417" width="10.85546875" style="526" customWidth="1"/>
    <col min="6418" max="6423" width="10.42578125" style="526" customWidth="1"/>
    <col min="6424" max="6424" width="10" style="526" customWidth="1"/>
    <col min="6425" max="6425" width="12.42578125" style="526" customWidth="1"/>
    <col min="6426" max="6426" width="9.7109375" style="526" customWidth="1"/>
    <col min="6427" max="6428" width="11.85546875" style="526" customWidth="1"/>
    <col min="6429" max="6429" width="12.85546875" style="526" customWidth="1"/>
    <col min="6430" max="6430" width="11.140625" style="526" customWidth="1"/>
    <col min="6431" max="6431" width="10.140625" style="526" bestFit="1" customWidth="1"/>
    <col min="6432" max="6655" width="9.140625" style="526"/>
    <col min="6656" max="6656" width="17" style="526" customWidth="1"/>
    <col min="6657" max="6657" width="9.140625" style="526" customWidth="1"/>
    <col min="6658" max="6658" width="9.5703125" style="526" customWidth="1"/>
    <col min="6659" max="6659" width="8.7109375" style="526" customWidth="1"/>
    <col min="6660" max="6660" width="8.42578125" style="526" customWidth="1"/>
    <col min="6661" max="6661" width="9.7109375" style="526" customWidth="1"/>
    <col min="6662" max="6662" width="9.42578125" style="526" customWidth="1"/>
    <col min="6663" max="6663" width="9.28515625" style="526" customWidth="1"/>
    <col min="6664" max="6664" width="9.5703125" style="526" customWidth="1"/>
    <col min="6665" max="6665" width="9" style="526" customWidth="1"/>
    <col min="6666" max="6666" width="11.28515625" style="526" customWidth="1"/>
    <col min="6667" max="6667" width="9.28515625" style="526" customWidth="1"/>
    <col min="6668" max="6668" width="9" style="526" customWidth="1"/>
    <col min="6669" max="6670" width="10.140625" style="526" customWidth="1"/>
    <col min="6671" max="6672" width="10" style="526" customWidth="1"/>
    <col min="6673" max="6673" width="10.85546875" style="526" customWidth="1"/>
    <col min="6674" max="6679" width="10.42578125" style="526" customWidth="1"/>
    <col min="6680" max="6680" width="10" style="526" customWidth="1"/>
    <col min="6681" max="6681" width="12.42578125" style="526" customWidth="1"/>
    <col min="6682" max="6682" width="9.7109375" style="526" customWidth="1"/>
    <col min="6683" max="6684" width="11.85546875" style="526" customWidth="1"/>
    <col min="6685" max="6685" width="12.85546875" style="526" customWidth="1"/>
    <col min="6686" max="6686" width="11.140625" style="526" customWidth="1"/>
    <col min="6687" max="6687" width="10.140625" style="526" bestFit="1" customWidth="1"/>
    <col min="6688" max="6911" width="9.140625" style="526"/>
    <col min="6912" max="6912" width="17" style="526" customWidth="1"/>
    <col min="6913" max="6913" width="9.140625" style="526" customWidth="1"/>
    <col min="6914" max="6914" width="9.5703125" style="526" customWidth="1"/>
    <col min="6915" max="6915" width="8.7109375" style="526" customWidth="1"/>
    <col min="6916" max="6916" width="8.42578125" style="526" customWidth="1"/>
    <col min="6917" max="6917" width="9.7109375" style="526" customWidth="1"/>
    <col min="6918" max="6918" width="9.42578125" style="526" customWidth="1"/>
    <col min="6919" max="6919" width="9.28515625" style="526" customWidth="1"/>
    <col min="6920" max="6920" width="9.5703125" style="526" customWidth="1"/>
    <col min="6921" max="6921" width="9" style="526" customWidth="1"/>
    <col min="6922" max="6922" width="11.28515625" style="526" customWidth="1"/>
    <col min="6923" max="6923" width="9.28515625" style="526" customWidth="1"/>
    <col min="6924" max="6924" width="9" style="526" customWidth="1"/>
    <col min="6925" max="6926" width="10.140625" style="526" customWidth="1"/>
    <col min="6927" max="6928" width="10" style="526" customWidth="1"/>
    <col min="6929" max="6929" width="10.85546875" style="526" customWidth="1"/>
    <col min="6930" max="6935" width="10.42578125" style="526" customWidth="1"/>
    <col min="6936" max="6936" width="10" style="526" customWidth="1"/>
    <col min="6937" max="6937" width="12.42578125" style="526" customWidth="1"/>
    <col min="6938" max="6938" width="9.7109375" style="526" customWidth="1"/>
    <col min="6939" max="6940" width="11.85546875" style="526" customWidth="1"/>
    <col min="6941" max="6941" width="12.85546875" style="526" customWidth="1"/>
    <col min="6942" max="6942" width="11.140625" style="526" customWidth="1"/>
    <col min="6943" max="6943" width="10.140625" style="526" bestFit="1" customWidth="1"/>
    <col min="6944" max="7167" width="9.140625" style="526"/>
    <col min="7168" max="7168" width="17" style="526" customWidth="1"/>
    <col min="7169" max="7169" width="9.140625" style="526" customWidth="1"/>
    <col min="7170" max="7170" width="9.5703125" style="526" customWidth="1"/>
    <col min="7171" max="7171" width="8.7109375" style="526" customWidth="1"/>
    <col min="7172" max="7172" width="8.42578125" style="526" customWidth="1"/>
    <col min="7173" max="7173" width="9.7109375" style="526" customWidth="1"/>
    <col min="7174" max="7174" width="9.42578125" style="526" customWidth="1"/>
    <col min="7175" max="7175" width="9.28515625" style="526" customWidth="1"/>
    <col min="7176" max="7176" width="9.5703125" style="526" customWidth="1"/>
    <col min="7177" max="7177" width="9" style="526" customWidth="1"/>
    <col min="7178" max="7178" width="11.28515625" style="526" customWidth="1"/>
    <col min="7179" max="7179" width="9.28515625" style="526" customWidth="1"/>
    <col min="7180" max="7180" width="9" style="526" customWidth="1"/>
    <col min="7181" max="7182" width="10.140625" style="526" customWidth="1"/>
    <col min="7183" max="7184" width="10" style="526" customWidth="1"/>
    <col min="7185" max="7185" width="10.85546875" style="526" customWidth="1"/>
    <col min="7186" max="7191" width="10.42578125" style="526" customWidth="1"/>
    <col min="7192" max="7192" width="10" style="526" customWidth="1"/>
    <col min="7193" max="7193" width="12.42578125" style="526" customWidth="1"/>
    <col min="7194" max="7194" width="9.7109375" style="526" customWidth="1"/>
    <col min="7195" max="7196" width="11.85546875" style="526" customWidth="1"/>
    <col min="7197" max="7197" width="12.85546875" style="526" customWidth="1"/>
    <col min="7198" max="7198" width="11.140625" style="526" customWidth="1"/>
    <col min="7199" max="7199" width="10.140625" style="526" bestFit="1" customWidth="1"/>
    <col min="7200" max="7423" width="9.140625" style="526"/>
    <col min="7424" max="7424" width="17" style="526" customWidth="1"/>
    <col min="7425" max="7425" width="9.140625" style="526" customWidth="1"/>
    <col min="7426" max="7426" width="9.5703125" style="526" customWidth="1"/>
    <col min="7427" max="7427" width="8.7109375" style="526" customWidth="1"/>
    <col min="7428" max="7428" width="8.42578125" style="526" customWidth="1"/>
    <col min="7429" max="7429" width="9.7109375" style="526" customWidth="1"/>
    <col min="7430" max="7430" width="9.42578125" style="526" customWidth="1"/>
    <col min="7431" max="7431" width="9.28515625" style="526" customWidth="1"/>
    <col min="7432" max="7432" width="9.5703125" style="526" customWidth="1"/>
    <col min="7433" max="7433" width="9" style="526" customWidth="1"/>
    <col min="7434" max="7434" width="11.28515625" style="526" customWidth="1"/>
    <col min="7435" max="7435" width="9.28515625" style="526" customWidth="1"/>
    <col min="7436" max="7436" width="9" style="526" customWidth="1"/>
    <col min="7437" max="7438" width="10.140625" style="526" customWidth="1"/>
    <col min="7439" max="7440" width="10" style="526" customWidth="1"/>
    <col min="7441" max="7441" width="10.85546875" style="526" customWidth="1"/>
    <col min="7442" max="7447" width="10.42578125" style="526" customWidth="1"/>
    <col min="7448" max="7448" width="10" style="526" customWidth="1"/>
    <col min="7449" max="7449" width="12.42578125" style="526" customWidth="1"/>
    <col min="7450" max="7450" width="9.7109375" style="526" customWidth="1"/>
    <col min="7451" max="7452" width="11.85546875" style="526" customWidth="1"/>
    <col min="7453" max="7453" width="12.85546875" style="526" customWidth="1"/>
    <col min="7454" max="7454" width="11.140625" style="526" customWidth="1"/>
    <col min="7455" max="7455" width="10.140625" style="526" bestFit="1" customWidth="1"/>
    <col min="7456" max="7679" width="9.140625" style="526"/>
    <col min="7680" max="7680" width="17" style="526" customWidth="1"/>
    <col min="7681" max="7681" width="9.140625" style="526" customWidth="1"/>
    <col min="7682" max="7682" width="9.5703125" style="526" customWidth="1"/>
    <col min="7683" max="7683" width="8.7109375" style="526" customWidth="1"/>
    <col min="7684" max="7684" width="8.42578125" style="526" customWidth="1"/>
    <col min="7685" max="7685" width="9.7109375" style="526" customWidth="1"/>
    <col min="7686" max="7686" width="9.42578125" style="526" customWidth="1"/>
    <col min="7687" max="7687" width="9.28515625" style="526" customWidth="1"/>
    <col min="7688" max="7688" width="9.5703125" style="526" customWidth="1"/>
    <col min="7689" max="7689" width="9" style="526" customWidth="1"/>
    <col min="7690" max="7690" width="11.28515625" style="526" customWidth="1"/>
    <col min="7691" max="7691" width="9.28515625" style="526" customWidth="1"/>
    <col min="7692" max="7692" width="9" style="526" customWidth="1"/>
    <col min="7693" max="7694" width="10.140625" style="526" customWidth="1"/>
    <col min="7695" max="7696" width="10" style="526" customWidth="1"/>
    <col min="7697" max="7697" width="10.85546875" style="526" customWidth="1"/>
    <col min="7698" max="7703" width="10.42578125" style="526" customWidth="1"/>
    <col min="7704" max="7704" width="10" style="526" customWidth="1"/>
    <col min="7705" max="7705" width="12.42578125" style="526" customWidth="1"/>
    <col min="7706" max="7706" width="9.7109375" style="526" customWidth="1"/>
    <col min="7707" max="7708" width="11.85546875" style="526" customWidth="1"/>
    <col min="7709" max="7709" width="12.85546875" style="526" customWidth="1"/>
    <col min="7710" max="7710" width="11.140625" style="526" customWidth="1"/>
    <col min="7711" max="7711" width="10.140625" style="526" bestFit="1" customWidth="1"/>
    <col min="7712" max="7935" width="9.140625" style="526"/>
    <col min="7936" max="7936" width="17" style="526" customWidth="1"/>
    <col min="7937" max="7937" width="9.140625" style="526" customWidth="1"/>
    <col min="7938" max="7938" width="9.5703125" style="526" customWidth="1"/>
    <col min="7939" max="7939" width="8.7109375" style="526" customWidth="1"/>
    <col min="7940" max="7940" width="8.42578125" style="526" customWidth="1"/>
    <col min="7941" max="7941" width="9.7109375" style="526" customWidth="1"/>
    <col min="7942" max="7942" width="9.42578125" style="526" customWidth="1"/>
    <col min="7943" max="7943" width="9.28515625" style="526" customWidth="1"/>
    <col min="7944" max="7944" width="9.5703125" style="526" customWidth="1"/>
    <col min="7945" max="7945" width="9" style="526" customWidth="1"/>
    <col min="7946" max="7946" width="11.28515625" style="526" customWidth="1"/>
    <col min="7947" max="7947" width="9.28515625" style="526" customWidth="1"/>
    <col min="7948" max="7948" width="9" style="526" customWidth="1"/>
    <col min="7949" max="7950" width="10.140625" style="526" customWidth="1"/>
    <col min="7951" max="7952" width="10" style="526" customWidth="1"/>
    <col min="7953" max="7953" width="10.85546875" style="526" customWidth="1"/>
    <col min="7954" max="7959" width="10.42578125" style="526" customWidth="1"/>
    <col min="7960" max="7960" width="10" style="526" customWidth="1"/>
    <col min="7961" max="7961" width="12.42578125" style="526" customWidth="1"/>
    <col min="7962" max="7962" width="9.7109375" style="526" customWidth="1"/>
    <col min="7963" max="7964" width="11.85546875" style="526" customWidth="1"/>
    <col min="7965" max="7965" width="12.85546875" style="526" customWidth="1"/>
    <col min="7966" max="7966" width="11.140625" style="526" customWidth="1"/>
    <col min="7967" max="7967" width="10.140625" style="526" bestFit="1" customWidth="1"/>
    <col min="7968" max="8191" width="9.140625" style="526"/>
    <col min="8192" max="8192" width="17" style="526" customWidth="1"/>
    <col min="8193" max="8193" width="9.140625" style="526" customWidth="1"/>
    <col min="8194" max="8194" width="9.5703125" style="526" customWidth="1"/>
    <col min="8195" max="8195" width="8.7109375" style="526" customWidth="1"/>
    <col min="8196" max="8196" width="8.42578125" style="526" customWidth="1"/>
    <col min="8197" max="8197" width="9.7109375" style="526" customWidth="1"/>
    <col min="8198" max="8198" width="9.42578125" style="526" customWidth="1"/>
    <col min="8199" max="8199" width="9.28515625" style="526" customWidth="1"/>
    <col min="8200" max="8200" width="9.5703125" style="526" customWidth="1"/>
    <col min="8201" max="8201" width="9" style="526" customWidth="1"/>
    <col min="8202" max="8202" width="11.28515625" style="526" customWidth="1"/>
    <col min="8203" max="8203" width="9.28515625" style="526" customWidth="1"/>
    <col min="8204" max="8204" width="9" style="526" customWidth="1"/>
    <col min="8205" max="8206" width="10.140625" style="526" customWidth="1"/>
    <col min="8207" max="8208" width="10" style="526" customWidth="1"/>
    <col min="8209" max="8209" width="10.85546875" style="526" customWidth="1"/>
    <col min="8210" max="8215" width="10.42578125" style="526" customWidth="1"/>
    <col min="8216" max="8216" width="10" style="526" customWidth="1"/>
    <col min="8217" max="8217" width="12.42578125" style="526" customWidth="1"/>
    <col min="8218" max="8218" width="9.7109375" style="526" customWidth="1"/>
    <col min="8219" max="8220" width="11.85546875" style="526" customWidth="1"/>
    <col min="8221" max="8221" width="12.85546875" style="526" customWidth="1"/>
    <col min="8222" max="8222" width="11.140625" style="526" customWidth="1"/>
    <col min="8223" max="8223" width="10.140625" style="526" bestFit="1" customWidth="1"/>
    <col min="8224" max="8447" width="9.140625" style="526"/>
    <col min="8448" max="8448" width="17" style="526" customWidth="1"/>
    <col min="8449" max="8449" width="9.140625" style="526" customWidth="1"/>
    <col min="8450" max="8450" width="9.5703125" style="526" customWidth="1"/>
    <col min="8451" max="8451" width="8.7109375" style="526" customWidth="1"/>
    <col min="8452" max="8452" width="8.42578125" style="526" customWidth="1"/>
    <col min="8453" max="8453" width="9.7109375" style="526" customWidth="1"/>
    <col min="8454" max="8454" width="9.42578125" style="526" customWidth="1"/>
    <col min="8455" max="8455" width="9.28515625" style="526" customWidth="1"/>
    <col min="8456" max="8456" width="9.5703125" style="526" customWidth="1"/>
    <col min="8457" max="8457" width="9" style="526" customWidth="1"/>
    <col min="8458" max="8458" width="11.28515625" style="526" customWidth="1"/>
    <col min="8459" max="8459" width="9.28515625" style="526" customWidth="1"/>
    <col min="8460" max="8460" width="9" style="526" customWidth="1"/>
    <col min="8461" max="8462" width="10.140625" style="526" customWidth="1"/>
    <col min="8463" max="8464" width="10" style="526" customWidth="1"/>
    <col min="8465" max="8465" width="10.85546875" style="526" customWidth="1"/>
    <col min="8466" max="8471" width="10.42578125" style="526" customWidth="1"/>
    <col min="8472" max="8472" width="10" style="526" customWidth="1"/>
    <col min="8473" max="8473" width="12.42578125" style="526" customWidth="1"/>
    <col min="8474" max="8474" width="9.7109375" style="526" customWidth="1"/>
    <col min="8475" max="8476" width="11.85546875" style="526" customWidth="1"/>
    <col min="8477" max="8477" width="12.85546875" style="526" customWidth="1"/>
    <col min="8478" max="8478" width="11.140625" style="526" customWidth="1"/>
    <col min="8479" max="8479" width="10.140625" style="526" bestFit="1" customWidth="1"/>
    <col min="8480" max="8703" width="9.140625" style="526"/>
    <col min="8704" max="8704" width="17" style="526" customWidth="1"/>
    <col min="8705" max="8705" width="9.140625" style="526" customWidth="1"/>
    <col min="8706" max="8706" width="9.5703125" style="526" customWidth="1"/>
    <col min="8707" max="8707" width="8.7109375" style="526" customWidth="1"/>
    <col min="8708" max="8708" width="8.42578125" style="526" customWidth="1"/>
    <col min="8709" max="8709" width="9.7109375" style="526" customWidth="1"/>
    <col min="8710" max="8710" width="9.42578125" style="526" customWidth="1"/>
    <col min="8711" max="8711" width="9.28515625" style="526" customWidth="1"/>
    <col min="8712" max="8712" width="9.5703125" style="526" customWidth="1"/>
    <col min="8713" max="8713" width="9" style="526" customWidth="1"/>
    <col min="8714" max="8714" width="11.28515625" style="526" customWidth="1"/>
    <col min="8715" max="8715" width="9.28515625" style="526" customWidth="1"/>
    <col min="8716" max="8716" width="9" style="526" customWidth="1"/>
    <col min="8717" max="8718" width="10.140625" style="526" customWidth="1"/>
    <col min="8719" max="8720" width="10" style="526" customWidth="1"/>
    <col min="8721" max="8721" width="10.85546875" style="526" customWidth="1"/>
    <col min="8722" max="8727" width="10.42578125" style="526" customWidth="1"/>
    <col min="8728" max="8728" width="10" style="526" customWidth="1"/>
    <col min="8729" max="8729" width="12.42578125" style="526" customWidth="1"/>
    <col min="8730" max="8730" width="9.7109375" style="526" customWidth="1"/>
    <col min="8731" max="8732" width="11.85546875" style="526" customWidth="1"/>
    <col min="8733" max="8733" width="12.85546875" style="526" customWidth="1"/>
    <col min="8734" max="8734" width="11.140625" style="526" customWidth="1"/>
    <col min="8735" max="8735" width="10.140625" style="526" bestFit="1" customWidth="1"/>
    <col min="8736" max="8959" width="9.140625" style="526"/>
    <col min="8960" max="8960" width="17" style="526" customWidth="1"/>
    <col min="8961" max="8961" width="9.140625" style="526" customWidth="1"/>
    <col min="8962" max="8962" width="9.5703125" style="526" customWidth="1"/>
    <col min="8963" max="8963" width="8.7109375" style="526" customWidth="1"/>
    <col min="8964" max="8964" width="8.42578125" style="526" customWidth="1"/>
    <col min="8965" max="8965" width="9.7109375" style="526" customWidth="1"/>
    <col min="8966" max="8966" width="9.42578125" style="526" customWidth="1"/>
    <col min="8967" max="8967" width="9.28515625" style="526" customWidth="1"/>
    <col min="8968" max="8968" width="9.5703125" style="526" customWidth="1"/>
    <col min="8969" max="8969" width="9" style="526" customWidth="1"/>
    <col min="8970" max="8970" width="11.28515625" style="526" customWidth="1"/>
    <col min="8971" max="8971" width="9.28515625" style="526" customWidth="1"/>
    <col min="8972" max="8972" width="9" style="526" customWidth="1"/>
    <col min="8973" max="8974" width="10.140625" style="526" customWidth="1"/>
    <col min="8975" max="8976" width="10" style="526" customWidth="1"/>
    <col min="8977" max="8977" width="10.85546875" style="526" customWidth="1"/>
    <col min="8978" max="8983" width="10.42578125" style="526" customWidth="1"/>
    <col min="8984" max="8984" width="10" style="526" customWidth="1"/>
    <col min="8985" max="8985" width="12.42578125" style="526" customWidth="1"/>
    <col min="8986" max="8986" width="9.7109375" style="526" customWidth="1"/>
    <col min="8987" max="8988" width="11.85546875" style="526" customWidth="1"/>
    <col min="8989" max="8989" width="12.85546875" style="526" customWidth="1"/>
    <col min="8990" max="8990" width="11.140625" style="526" customWidth="1"/>
    <col min="8991" max="8991" width="10.140625" style="526" bestFit="1" customWidth="1"/>
    <col min="8992" max="9215" width="9.140625" style="526"/>
    <col min="9216" max="9216" width="17" style="526" customWidth="1"/>
    <col min="9217" max="9217" width="9.140625" style="526" customWidth="1"/>
    <col min="9218" max="9218" width="9.5703125" style="526" customWidth="1"/>
    <col min="9219" max="9219" width="8.7109375" style="526" customWidth="1"/>
    <col min="9220" max="9220" width="8.42578125" style="526" customWidth="1"/>
    <col min="9221" max="9221" width="9.7109375" style="526" customWidth="1"/>
    <col min="9222" max="9222" width="9.42578125" style="526" customWidth="1"/>
    <col min="9223" max="9223" width="9.28515625" style="526" customWidth="1"/>
    <col min="9224" max="9224" width="9.5703125" style="526" customWidth="1"/>
    <col min="9225" max="9225" width="9" style="526" customWidth="1"/>
    <col min="9226" max="9226" width="11.28515625" style="526" customWidth="1"/>
    <col min="9227" max="9227" width="9.28515625" style="526" customWidth="1"/>
    <col min="9228" max="9228" width="9" style="526" customWidth="1"/>
    <col min="9229" max="9230" width="10.140625" style="526" customWidth="1"/>
    <col min="9231" max="9232" width="10" style="526" customWidth="1"/>
    <col min="9233" max="9233" width="10.85546875" style="526" customWidth="1"/>
    <col min="9234" max="9239" width="10.42578125" style="526" customWidth="1"/>
    <col min="9240" max="9240" width="10" style="526" customWidth="1"/>
    <col min="9241" max="9241" width="12.42578125" style="526" customWidth="1"/>
    <col min="9242" max="9242" width="9.7109375" style="526" customWidth="1"/>
    <col min="9243" max="9244" width="11.85546875" style="526" customWidth="1"/>
    <col min="9245" max="9245" width="12.85546875" style="526" customWidth="1"/>
    <col min="9246" max="9246" width="11.140625" style="526" customWidth="1"/>
    <col min="9247" max="9247" width="10.140625" style="526" bestFit="1" customWidth="1"/>
    <col min="9248" max="9471" width="9.140625" style="526"/>
    <col min="9472" max="9472" width="17" style="526" customWidth="1"/>
    <col min="9473" max="9473" width="9.140625" style="526" customWidth="1"/>
    <col min="9474" max="9474" width="9.5703125" style="526" customWidth="1"/>
    <col min="9475" max="9475" width="8.7109375" style="526" customWidth="1"/>
    <col min="9476" max="9476" width="8.42578125" style="526" customWidth="1"/>
    <col min="9477" max="9477" width="9.7109375" style="526" customWidth="1"/>
    <col min="9478" max="9478" width="9.42578125" style="526" customWidth="1"/>
    <col min="9479" max="9479" width="9.28515625" style="526" customWidth="1"/>
    <col min="9480" max="9480" width="9.5703125" style="526" customWidth="1"/>
    <col min="9481" max="9481" width="9" style="526" customWidth="1"/>
    <col min="9482" max="9482" width="11.28515625" style="526" customWidth="1"/>
    <col min="9483" max="9483" width="9.28515625" style="526" customWidth="1"/>
    <col min="9484" max="9484" width="9" style="526" customWidth="1"/>
    <col min="9485" max="9486" width="10.140625" style="526" customWidth="1"/>
    <col min="9487" max="9488" width="10" style="526" customWidth="1"/>
    <col min="9489" max="9489" width="10.85546875" style="526" customWidth="1"/>
    <col min="9490" max="9495" width="10.42578125" style="526" customWidth="1"/>
    <col min="9496" max="9496" width="10" style="526" customWidth="1"/>
    <col min="9497" max="9497" width="12.42578125" style="526" customWidth="1"/>
    <col min="9498" max="9498" width="9.7109375" style="526" customWidth="1"/>
    <col min="9499" max="9500" width="11.85546875" style="526" customWidth="1"/>
    <col min="9501" max="9501" width="12.85546875" style="526" customWidth="1"/>
    <col min="9502" max="9502" width="11.140625" style="526" customWidth="1"/>
    <col min="9503" max="9503" width="10.140625" style="526" bestFit="1" customWidth="1"/>
    <col min="9504" max="9727" width="9.140625" style="526"/>
    <col min="9728" max="9728" width="17" style="526" customWidth="1"/>
    <col min="9729" max="9729" width="9.140625" style="526" customWidth="1"/>
    <col min="9730" max="9730" width="9.5703125" style="526" customWidth="1"/>
    <col min="9731" max="9731" width="8.7109375" style="526" customWidth="1"/>
    <col min="9732" max="9732" width="8.42578125" style="526" customWidth="1"/>
    <col min="9733" max="9733" width="9.7109375" style="526" customWidth="1"/>
    <col min="9734" max="9734" width="9.42578125" style="526" customWidth="1"/>
    <col min="9735" max="9735" width="9.28515625" style="526" customWidth="1"/>
    <col min="9736" max="9736" width="9.5703125" style="526" customWidth="1"/>
    <col min="9737" max="9737" width="9" style="526" customWidth="1"/>
    <col min="9738" max="9738" width="11.28515625" style="526" customWidth="1"/>
    <col min="9739" max="9739" width="9.28515625" style="526" customWidth="1"/>
    <col min="9740" max="9740" width="9" style="526" customWidth="1"/>
    <col min="9741" max="9742" width="10.140625" style="526" customWidth="1"/>
    <col min="9743" max="9744" width="10" style="526" customWidth="1"/>
    <col min="9745" max="9745" width="10.85546875" style="526" customWidth="1"/>
    <col min="9746" max="9751" width="10.42578125" style="526" customWidth="1"/>
    <col min="9752" max="9752" width="10" style="526" customWidth="1"/>
    <col min="9753" max="9753" width="12.42578125" style="526" customWidth="1"/>
    <col min="9754" max="9754" width="9.7109375" style="526" customWidth="1"/>
    <col min="9755" max="9756" width="11.85546875" style="526" customWidth="1"/>
    <col min="9757" max="9757" width="12.85546875" style="526" customWidth="1"/>
    <col min="9758" max="9758" width="11.140625" style="526" customWidth="1"/>
    <col min="9759" max="9759" width="10.140625" style="526" bestFit="1" customWidth="1"/>
    <col min="9760" max="9983" width="9.140625" style="526"/>
    <col min="9984" max="9984" width="17" style="526" customWidth="1"/>
    <col min="9985" max="9985" width="9.140625" style="526" customWidth="1"/>
    <col min="9986" max="9986" width="9.5703125" style="526" customWidth="1"/>
    <col min="9987" max="9987" width="8.7109375" style="526" customWidth="1"/>
    <col min="9988" max="9988" width="8.42578125" style="526" customWidth="1"/>
    <col min="9989" max="9989" width="9.7109375" style="526" customWidth="1"/>
    <col min="9990" max="9990" width="9.42578125" style="526" customWidth="1"/>
    <col min="9991" max="9991" width="9.28515625" style="526" customWidth="1"/>
    <col min="9992" max="9992" width="9.5703125" style="526" customWidth="1"/>
    <col min="9993" max="9993" width="9" style="526" customWidth="1"/>
    <col min="9994" max="9994" width="11.28515625" style="526" customWidth="1"/>
    <col min="9995" max="9995" width="9.28515625" style="526" customWidth="1"/>
    <col min="9996" max="9996" width="9" style="526" customWidth="1"/>
    <col min="9997" max="9998" width="10.140625" style="526" customWidth="1"/>
    <col min="9999" max="10000" width="10" style="526" customWidth="1"/>
    <col min="10001" max="10001" width="10.85546875" style="526" customWidth="1"/>
    <col min="10002" max="10007" width="10.42578125" style="526" customWidth="1"/>
    <col min="10008" max="10008" width="10" style="526" customWidth="1"/>
    <col min="10009" max="10009" width="12.42578125" style="526" customWidth="1"/>
    <col min="10010" max="10010" width="9.7109375" style="526" customWidth="1"/>
    <col min="10011" max="10012" width="11.85546875" style="526" customWidth="1"/>
    <col min="10013" max="10013" width="12.85546875" style="526" customWidth="1"/>
    <col min="10014" max="10014" width="11.140625" style="526" customWidth="1"/>
    <col min="10015" max="10015" width="10.140625" style="526" bestFit="1" customWidth="1"/>
    <col min="10016" max="10239" width="9.140625" style="526"/>
    <col min="10240" max="10240" width="17" style="526" customWidth="1"/>
    <col min="10241" max="10241" width="9.140625" style="526" customWidth="1"/>
    <col min="10242" max="10242" width="9.5703125" style="526" customWidth="1"/>
    <col min="10243" max="10243" width="8.7109375" style="526" customWidth="1"/>
    <col min="10244" max="10244" width="8.42578125" style="526" customWidth="1"/>
    <col min="10245" max="10245" width="9.7109375" style="526" customWidth="1"/>
    <col min="10246" max="10246" width="9.42578125" style="526" customWidth="1"/>
    <col min="10247" max="10247" width="9.28515625" style="526" customWidth="1"/>
    <col min="10248" max="10248" width="9.5703125" style="526" customWidth="1"/>
    <col min="10249" max="10249" width="9" style="526" customWidth="1"/>
    <col min="10250" max="10250" width="11.28515625" style="526" customWidth="1"/>
    <col min="10251" max="10251" width="9.28515625" style="526" customWidth="1"/>
    <col min="10252" max="10252" width="9" style="526" customWidth="1"/>
    <col min="10253" max="10254" width="10.140625" style="526" customWidth="1"/>
    <col min="10255" max="10256" width="10" style="526" customWidth="1"/>
    <col min="10257" max="10257" width="10.85546875" style="526" customWidth="1"/>
    <col min="10258" max="10263" width="10.42578125" style="526" customWidth="1"/>
    <col min="10264" max="10264" width="10" style="526" customWidth="1"/>
    <col min="10265" max="10265" width="12.42578125" style="526" customWidth="1"/>
    <col min="10266" max="10266" width="9.7109375" style="526" customWidth="1"/>
    <col min="10267" max="10268" width="11.85546875" style="526" customWidth="1"/>
    <col min="10269" max="10269" width="12.85546875" style="526" customWidth="1"/>
    <col min="10270" max="10270" width="11.140625" style="526" customWidth="1"/>
    <col min="10271" max="10271" width="10.140625" style="526" bestFit="1" customWidth="1"/>
    <col min="10272" max="10495" width="9.140625" style="526"/>
    <col min="10496" max="10496" width="17" style="526" customWidth="1"/>
    <col min="10497" max="10497" width="9.140625" style="526" customWidth="1"/>
    <col min="10498" max="10498" width="9.5703125" style="526" customWidth="1"/>
    <col min="10499" max="10499" width="8.7109375" style="526" customWidth="1"/>
    <col min="10500" max="10500" width="8.42578125" style="526" customWidth="1"/>
    <col min="10501" max="10501" width="9.7109375" style="526" customWidth="1"/>
    <col min="10502" max="10502" width="9.42578125" style="526" customWidth="1"/>
    <col min="10503" max="10503" width="9.28515625" style="526" customWidth="1"/>
    <col min="10504" max="10504" width="9.5703125" style="526" customWidth="1"/>
    <col min="10505" max="10505" width="9" style="526" customWidth="1"/>
    <col min="10506" max="10506" width="11.28515625" style="526" customWidth="1"/>
    <col min="10507" max="10507" width="9.28515625" style="526" customWidth="1"/>
    <col min="10508" max="10508" width="9" style="526" customWidth="1"/>
    <col min="10509" max="10510" width="10.140625" style="526" customWidth="1"/>
    <col min="10511" max="10512" width="10" style="526" customWidth="1"/>
    <col min="10513" max="10513" width="10.85546875" style="526" customWidth="1"/>
    <col min="10514" max="10519" width="10.42578125" style="526" customWidth="1"/>
    <col min="10520" max="10520" width="10" style="526" customWidth="1"/>
    <col min="10521" max="10521" width="12.42578125" style="526" customWidth="1"/>
    <col min="10522" max="10522" width="9.7109375" style="526" customWidth="1"/>
    <col min="10523" max="10524" width="11.85546875" style="526" customWidth="1"/>
    <col min="10525" max="10525" width="12.85546875" style="526" customWidth="1"/>
    <col min="10526" max="10526" width="11.140625" style="526" customWidth="1"/>
    <col min="10527" max="10527" width="10.140625" style="526" bestFit="1" customWidth="1"/>
    <col min="10528" max="10751" width="9.140625" style="526"/>
    <col min="10752" max="10752" width="17" style="526" customWidth="1"/>
    <col min="10753" max="10753" width="9.140625" style="526" customWidth="1"/>
    <col min="10754" max="10754" width="9.5703125" style="526" customWidth="1"/>
    <col min="10755" max="10755" width="8.7109375" style="526" customWidth="1"/>
    <col min="10756" max="10756" width="8.42578125" style="526" customWidth="1"/>
    <col min="10757" max="10757" width="9.7109375" style="526" customWidth="1"/>
    <col min="10758" max="10758" width="9.42578125" style="526" customWidth="1"/>
    <col min="10759" max="10759" width="9.28515625" style="526" customWidth="1"/>
    <col min="10760" max="10760" width="9.5703125" style="526" customWidth="1"/>
    <col min="10761" max="10761" width="9" style="526" customWidth="1"/>
    <col min="10762" max="10762" width="11.28515625" style="526" customWidth="1"/>
    <col min="10763" max="10763" width="9.28515625" style="526" customWidth="1"/>
    <col min="10764" max="10764" width="9" style="526" customWidth="1"/>
    <col min="10765" max="10766" width="10.140625" style="526" customWidth="1"/>
    <col min="10767" max="10768" width="10" style="526" customWidth="1"/>
    <col min="10769" max="10769" width="10.85546875" style="526" customWidth="1"/>
    <col min="10770" max="10775" width="10.42578125" style="526" customWidth="1"/>
    <col min="10776" max="10776" width="10" style="526" customWidth="1"/>
    <col min="10777" max="10777" width="12.42578125" style="526" customWidth="1"/>
    <col min="10778" max="10778" width="9.7109375" style="526" customWidth="1"/>
    <col min="10779" max="10780" width="11.85546875" style="526" customWidth="1"/>
    <col min="10781" max="10781" width="12.85546875" style="526" customWidth="1"/>
    <col min="10782" max="10782" width="11.140625" style="526" customWidth="1"/>
    <col min="10783" max="10783" width="10.140625" style="526" bestFit="1" customWidth="1"/>
    <col min="10784" max="11007" width="9.140625" style="526"/>
    <col min="11008" max="11008" width="17" style="526" customWidth="1"/>
    <col min="11009" max="11009" width="9.140625" style="526" customWidth="1"/>
    <col min="11010" max="11010" width="9.5703125" style="526" customWidth="1"/>
    <col min="11011" max="11011" width="8.7109375" style="526" customWidth="1"/>
    <col min="11012" max="11012" width="8.42578125" style="526" customWidth="1"/>
    <col min="11013" max="11013" width="9.7109375" style="526" customWidth="1"/>
    <col min="11014" max="11014" width="9.42578125" style="526" customWidth="1"/>
    <col min="11015" max="11015" width="9.28515625" style="526" customWidth="1"/>
    <col min="11016" max="11016" width="9.5703125" style="526" customWidth="1"/>
    <col min="11017" max="11017" width="9" style="526" customWidth="1"/>
    <col min="11018" max="11018" width="11.28515625" style="526" customWidth="1"/>
    <col min="11019" max="11019" width="9.28515625" style="526" customWidth="1"/>
    <col min="11020" max="11020" width="9" style="526" customWidth="1"/>
    <col min="11021" max="11022" width="10.140625" style="526" customWidth="1"/>
    <col min="11023" max="11024" width="10" style="526" customWidth="1"/>
    <col min="11025" max="11025" width="10.85546875" style="526" customWidth="1"/>
    <col min="11026" max="11031" width="10.42578125" style="526" customWidth="1"/>
    <col min="11032" max="11032" width="10" style="526" customWidth="1"/>
    <col min="11033" max="11033" width="12.42578125" style="526" customWidth="1"/>
    <col min="11034" max="11034" width="9.7109375" style="526" customWidth="1"/>
    <col min="11035" max="11036" width="11.85546875" style="526" customWidth="1"/>
    <col min="11037" max="11037" width="12.85546875" style="526" customWidth="1"/>
    <col min="11038" max="11038" width="11.140625" style="526" customWidth="1"/>
    <col min="11039" max="11039" width="10.140625" style="526" bestFit="1" customWidth="1"/>
    <col min="11040" max="11263" width="9.140625" style="526"/>
    <col min="11264" max="11264" width="17" style="526" customWidth="1"/>
    <col min="11265" max="11265" width="9.140625" style="526" customWidth="1"/>
    <col min="11266" max="11266" width="9.5703125" style="526" customWidth="1"/>
    <col min="11267" max="11267" width="8.7109375" style="526" customWidth="1"/>
    <col min="11268" max="11268" width="8.42578125" style="526" customWidth="1"/>
    <col min="11269" max="11269" width="9.7109375" style="526" customWidth="1"/>
    <col min="11270" max="11270" width="9.42578125" style="526" customWidth="1"/>
    <col min="11271" max="11271" width="9.28515625" style="526" customWidth="1"/>
    <col min="11272" max="11272" width="9.5703125" style="526" customWidth="1"/>
    <col min="11273" max="11273" width="9" style="526" customWidth="1"/>
    <col min="11274" max="11274" width="11.28515625" style="526" customWidth="1"/>
    <col min="11275" max="11275" width="9.28515625" style="526" customWidth="1"/>
    <col min="11276" max="11276" width="9" style="526" customWidth="1"/>
    <col min="11277" max="11278" width="10.140625" style="526" customWidth="1"/>
    <col min="11279" max="11280" width="10" style="526" customWidth="1"/>
    <col min="11281" max="11281" width="10.85546875" style="526" customWidth="1"/>
    <col min="11282" max="11287" width="10.42578125" style="526" customWidth="1"/>
    <col min="11288" max="11288" width="10" style="526" customWidth="1"/>
    <col min="11289" max="11289" width="12.42578125" style="526" customWidth="1"/>
    <col min="11290" max="11290" width="9.7109375" style="526" customWidth="1"/>
    <col min="11291" max="11292" width="11.85546875" style="526" customWidth="1"/>
    <col min="11293" max="11293" width="12.85546875" style="526" customWidth="1"/>
    <col min="11294" max="11294" width="11.140625" style="526" customWidth="1"/>
    <col min="11295" max="11295" width="10.140625" style="526" bestFit="1" customWidth="1"/>
    <col min="11296" max="11519" width="9.140625" style="526"/>
    <col min="11520" max="11520" width="17" style="526" customWidth="1"/>
    <col min="11521" max="11521" width="9.140625" style="526" customWidth="1"/>
    <col min="11522" max="11522" width="9.5703125" style="526" customWidth="1"/>
    <col min="11523" max="11523" width="8.7109375" style="526" customWidth="1"/>
    <col min="11524" max="11524" width="8.42578125" style="526" customWidth="1"/>
    <col min="11525" max="11525" width="9.7109375" style="526" customWidth="1"/>
    <col min="11526" max="11526" width="9.42578125" style="526" customWidth="1"/>
    <col min="11527" max="11527" width="9.28515625" style="526" customWidth="1"/>
    <col min="11528" max="11528" width="9.5703125" style="526" customWidth="1"/>
    <col min="11529" max="11529" width="9" style="526" customWidth="1"/>
    <col min="11530" max="11530" width="11.28515625" style="526" customWidth="1"/>
    <col min="11531" max="11531" width="9.28515625" style="526" customWidth="1"/>
    <col min="11532" max="11532" width="9" style="526" customWidth="1"/>
    <col min="11533" max="11534" width="10.140625" style="526" customWidth="1"/>
    <col min="11535" max="11536" width="10" style="526" customWidth="1"/>
    <col min="11537" max="11537" width="10.85546875" style="526" customWidth="1"/>
    <col min="11538" max="11543" width="10.42578125" style="526" customWidth="1"/>
    <col min="11544" max="11544" width="10" style="526" customWidth="1"/>
    <col min="11545" max="11545" width="12.42578125" style="526" customWidth="1"/>
    <col min="11546" max="11546" width="9.7109375" style="526" customWidth="1"/>
    <col min="11547" max="11548" width="11.85546875" style="526" customWidth="1"/>
    <col min="11549" max="11549" width="12.85546875" style="526" customWidth="1"/>
    <col min="11550" max="11550" width="11.140625" style="526" customWidth="1"/>
    <col min="11551" max="11551" width="10.140625" style="526" bestFit="1" customWidth="1"/>
    <col min="11552" max="11775" width="9.140625" style="526"/>
    <col min="11776" max="11776" width="17" style="526" customWidth="1"/>
    <col min="11777" max="11777" width="9.140625" style="526" customWidth="1"/>
    <col min="11778" max="11778" width="9.5703125" style="526" customWidth="1"/>
    <col min="11779" max="11779" width="8.7109375" style="526" customWidth="1"/>
    <col min="11780" max="11780" width="8.42578125" style="526" customWidth="1"/>
    <col min="11781" max="11781" width="9.7109375" style="526" customWidth="1"/>
    <col min="11782" max="11782" width="9.42578125" style="526" customWidth="1"/>
    <col min="11783" max="11783" width="9.28515625" style="526" customWidth="1"/>
    <col min="11784" max="11784" width="9.5703125" style="526" customWidth="1"/>
    <col min="11785" max="11785" width="9" style="526" customWidth="1"/>
    <col min="11786" max="11786" width="11.28515625" style="526" customWidth="1"/>
    <col min="11787" max="11787" width="9.28515625" style="526" customWidth="1"/>
    <col min="11788" max="11788" width="9" style="526" customWidth="1"/>
    <col min="11789" max="11790" width="10.140625" style="526" customWidth="1"/>
    <col min="11791" max="11792" width="10" style="526" customWidth="1"/>
    <col min="11793" max="11793" width="10.85546875" style="526" customWidth="1"/>
    <col min="11794" max="11799" width="10.42578125" style="526" customWidth="1"/>
    <col min="11800" max="11800" width="10" style="526" customWidth="1"/>
    <col min="11801" max="11801" width="12.42578125" style="526" customWidth="1"/>
    <col min="11802" max="11802" width="9.7109375" style="526" customWidth="1"/>
    <col min="11803" max="11804" width="11.85546875" style="526" customWidth="1"/>
    <col min="11805" max="11805" width="12.85546875" style="526" customWidth="1"/>
    <col min="11806" max="11806" width="11.140625" style="526" customWidth="1"/>
    <col min="11807" max="11807" width="10.140625" style="526" bestFit="1" customWidth="1"/>
    <col min="11808" max="12031" width="9.140625" style="526"/>
    <col min="12032" max="12032" width="17" style="526" customWidth="1"/>
    <col min="12033" max="12033" width="9.140625" style="526" customWidth="1"/>
    <col min="12034" max="12034" width="9.5703125" style="526" customWidth="1"/>
    <col min="12035" max="12035" width="8.7109375" style="526" customWidth="1"/>
    <col min="12036" max="12036" width="8.42578125" style="526" customWidth="1"/>
    <col min="12037" max="12037" width="9.7109375" style="526" customWidth="1"/>
    <col min="12038" max="12038" width="9.42578125" style="526" customWidth="1"/>
    <col min="12039" max="12039" width="9.28515625" style="526" customWidth="1"/>
    <col min="12040" max="12040" width="9.5703125" style="526" customWidth="1"/>
    <col min="12041" max="12041" width="9" style="526" customWidth="1"/>
    <col min="12042" max="12042" width="11.28515625" style="526" customWidth="1"/>
    <col min="12043" max="12043" width="9.28515625" style="526" customWidth="1"/>
    <col min="12044" max="12044" width="9" style="526" customWidth="1"/>
    <col min="12045" max="12046" width="10.140625" style="526" customWidth="1"/>
    <col min="12047" max="12048" width="10" style="526" customWidth="1"/>
    <col min="12049" max="12049" width="10.85546875" style="526" customWidth="1"/>
    <col min="12050" max="12055" width="10.42578125" style="526" customWidth="1"/>
    <col min="12056" max="12056" width="10" style="526" customWidth="1"/>
    <col min="12057" max="12057" width="12.42578125" style="526" customWidth="1"/>
    <col min="12058" max="12058" width="9.7109375" style="526" customWidth="1"/>
    <col min="12059" max="12060" width="11.85546875" style="526" customWidth="1"/>
    <col min="12061" max="12061" width="12.85546875" style="526" customWidth="1"/>
    <col min="12062" max="12062" width="11.140625" style="526" customWidth="1"/>
    <col min="12063" max="12063" width="10.140625" style="526" bestFit="1" customWidth="1"/>
    <col min="12064" max="12287" width="9.140625" style="526"/>
    <col min="12288" max="12288" width="17" style="526" customWidth="1"/>
    <col min="12289" max="12289" width="9.140625" style="526" customWidth="1"/>
    <col min="12290" max="12290" width="9.5703125" style="526" customWidth="1"/>
    <col min="12291" max="12291" width="8.7109375" style="526" customWidth="1"/>
    <col min="12292" max="12292" width="8.42578125" style="526" customWidth="1"/>
    <col min="12293" max="12293" width="9.7109375" style="526" customWidth="1"/>
    <col min="12294" max="12294" width="9.42578125" style="526" customWidth="1"/>
    <col min="12295" max="12295" width="9.28515625" style="526" customWidth="1"/>
    <col min="12296" max="12296" width="9.5703125" style="526" customWidth="1"/>
    <col min="12297" max="12297" width="9" style="526" customWidth="1"/>
    <col min="12298" max="12298" width="11.28515625" style="526" customWidth="1"/>
    <col min="12299" max="12299" width="9.28515625" style="526" customWidth="1"/>
    <col min="12300" max="12300" width="9" style="526" customWidth="1"/>
    <col min="12301" max="12302" width="10.140625" style="526" customWidth="1"/>
    <col min="12303" max="12304" width="10" style="526" customWidth="1"/>
    <col min="12305" max="12305" width="10.85546875" style="526" customWidth="1"/>
    <col min="12306" max="12311" width="10.42578125" style="526" customWidth="1"/>
    <col min="12312" max="12312" width="10" style="526" customWidth="1"/>
    <col min="12313" max="12313" width="12.42578125" style="526" customWidth="1"/>
    <col min="12314" max="12314" width="9.7109375" style="526" customWidth="1"/>
    <col min="12315" max="12316" width="11.85546875" style="526" customWidth="1"/>
    <col min="12317" max="12317" width="12.85546875" style="526" customWidth="1"/>
    <col min="12318" max="12318" width="11.140625" style="526" customWidth="1"/>
    <col min="12319" max="12319" width="10.140625" style="526" bestFit="1" customWidth="1"/>
    <col min="12320" max="12543" width="9.140625" style="526"/>
    <col min="12544" max="12544" width="17" style="526" customWidth="1"/>
    <col min="12545" max="12545" width="9.140625" style="526" customWidth="1"/>
    <col min="12546" max="12546" width="9.5703125" style="526" customWidth="1"/>
    <col min="12547" max="12547" width="8.7109375" style="526" customWidth="1"/>
    <col min="12548" max="12548" width="8.42578125" style="526" customWidth="1"/>
    <col min="12549" max="12549" width="9.7109375" style="526" customWidth="1"/>
    <col min="12550" max="12550" width="9.42578125" style="526" customWidth="1"/>
    <col min="12551" max="12551" width="9.28515625" style="526" customWidth="1"/>
    <col min="12552" max="12552" width="9.5703125" style="526" customWidth="1"/>
    <col min="12553" max="12553" width="9" style="526" customWidth="1"/>
    <col min="12554" max="12554" width="11.28515625" style="526" customWidth="1"/>
    <col min="12555" max="12555" width="9.28515625" style="526" customWidth="1"/>
    <col min="12556" max="12556" width="9" style="526" customWidth="1"/>
    <col min="12557" max="12558" width="10.140625" style="526" customWidth="1"/>
    <col min="12559" max="12560" width="10" style="526" customWidth="1"/>
    <col min="12561" max="12561" width="10.85546875" style="526" customWidth="1"/>
    <col min="12562" max="12567" width="10.42578125" style="526" customWidth="1"/>
    <col min="12568" max="12568" width="10" style="526" customWidth="1"/>
    <col min="12569" max="12569" width="12.42578125" style="526" customWidth="1"/>
    <col min="12570" max="12570" width="9.7109375" style="526" customWidth="1"/>
    <col min="12571" max="12572" width="11.85546875" style="526" customWidth="1"/>
    <col min="12573" max="12573" width="12.85546875" style="526" customWidth="1"/>
    <col min="12574" max="12574" width="11.140625" style="526" customWidth="1"/>
    <col min="12575" max="12575" width="10.140625" style="526" bestFit="1" customWidth="1"/>
    <col min="12576" max="12799" width="9.140625" style="526"/>
    <col min="12800" max="12800" width="17" style="526" customWidth="1"/>
    <col min="12801" max="12801" width="9.140625" style="526" customWidth="1"/>
    <col min="12802" max="12802" width="9.5703125" style="526" customWidth="1"/>
    <col min="12803" max="12803" width="8.7109375" style="526" customWidth="1"/>
    <col min="12804" max="12804" width="8.42578125" style="526" customWidth="1"/>
    <col min="12805" max="12805" width="9.7109375" style="526" customWidth="1"/>
    <col min="12806" max="12806" width="9.42578125" style="526" customWidth="1"/>
    <col min="12807" max="12807" width="9.28515625" style="526" customWidth="1"/>
    <col min="12808" max="12808" width="9.5703125" style="526" customWidth="1"/>
    <col min="12809" max="12809" width="9" style="526" customWidth="1"/>
    <col min="12810" max="12810" width="11.28515625" style="526" customWidth="1"/>
    <col min="12811" max="12811" width="9.28515625" style="526" customWidth="1"/>
    <col min="12812" max="12812" width="9" style="526" customWidth="1"/>
    <col min="12813" max="12814" width="10.140625" style="526" customWidth="1"/>
    <col min="12815" max="12816" width="10" style="526" customWidth="1"/>
    <col min="12817" max="12817" width="10.85546875" style="526" customWidth="1"/>
    <col min="12818" max="12823" width="10.42578125" style="526" customWidth="1"/>
    <col min="12824" max="12824" width="10" style="526" customWidth="1"/>
    <col min="12825" max="12825" width="12.42578125" style="526" customWidth="1"/>
    <col min="12826" max="12826" width="9.7109375" style="526" customWidth="1"/>
    <col min="12827" max="12828" width="11.85546875" style="526" customWidth="1"/>
    <col min="12829" max="12829" width="12.85546875" style="526" customWidth="1"/>
    <col min="12830" max="12830" width="11.140625" style="526" customWidth="1"/>
    <col min="12831" max="12831" width="10.140625" style="526" bestFit="1" customWidth="1"/>
    <col min="12832" max="13055" width="9.140625" style="526"/>
    <col min="13056" max="13056" width="17" style="526" customWidth="1"/>
    <col min="13057" max="13057" width="9.140625" style="526" customWidth="1"/>
    <col min="13058" max="13058" width="9.5703125" style="526" customWidth="1"/>
    <col min="13059" max="13059" width="8.7109375" style="526" customWidth="1"/>
    <col min="13060" max="13060" width="8.42578125" style="526" customWidth="1"/>
    <col min="13061" max="13061" width="9.7109375" style="526" customWidth="1"/>
    <col min="13062" max="13062" width="9.42578125" style="526" customWidth="1"/>
    <col min="13063" max="13063" width="9.28515625" style="526" customWidth="1"/>
    <col min="13064" max="13064" width="9.5703125" style="526" customWidth="1"/>
    <col min="13065" max="13065" width="9" style="526" customWidth="1"/>
    <col min="13066" max="13066" width="11.28515625" style="526" customWidth="1"/>
    <col min="13067" max="13067" width="9.28515625" style="526" customWidth="1"/>
    <col min="13068" max="13068" width="9" style="526" customWidth="1"/>
    <col min="13069" max="13070" width="10.140625" style="526" customWidth="1"/>
    <col min="13071" max="13072" width="10" style="526" customWidth="1"/>
    <col min="13073" max="13073" width="10.85546875" style="526" customWidth="1"/>
    <col min="13074" max="13079" width="10.42578125" style="526" customWidth="1"/>
    <col min="13080" max="13080" width="10" style="526" customWidth="1"/>
    <col min="13081" max="13081" width="12.42578125" style="526" customWidth="1"/>
    <col min="13082" max="13082" width="9.7109375" style="526" customWidth="1"/>
    <col min="13083" max="13084" width="11.85546875" style="526" customWidth="1"/>
    <col min="13085" max="13085" width="12.85546875" style="526" customWidth="1"/>
    <col min="13086" max="13086" width="11.140625" style="526" customWidth="1"/>
    <col min="13087" max="13087" width="10.140625" style="526" bestFit="1" customWidth="1"/>
    <col min="13088" max="13311" width="9.140625" style="526"/>
    <col min="13312" max="13312" width="17" style="526" customWidth="1"/>
    <col min="13313" max="13313" width="9.140625" style="526" customWidth="1"/>
    <col min="13314" max="13314" width="9.5703125" style="526" customWidth="1"/>
    <col min="13315" max="13315" width="8.7109375" style="526" customWidth="1"/>
    <col min="13316" max="13316" width="8.42578125" style="526" customWidth="1"/>
    <col min="13317" max="13317" width="9.7109375" style="526" customWidth="1"/>
    <col min="13318" max="13318" width="9.42578125" style="526" customWidth="1"/>
    <col min="13319" max="13319" width="9.28515625" style="526" customWidth="1"/>
    <col min="13320" max="13320" width="9.5703125" style="526" customWidth="1"/>
    <col min="13321" max="13321" width="9" style="526" customWidth="1"/>
    <col min="13322" max="13322" width="11.28515625" style="526" customWidth="1"/>
    <col min="13323" max="13323" width="9.28515625" style="526" customWidth="1"/>
    <col min="13324" max="13324" width="9" style="526" customWidth="1"/>
    <col min="13325" max="13326" width="10.140625" style="526" customWidth="1"/>
    <col min="13327" max="13328" width="10" style="526" customWidth="1"/>
    <col min="13329" max="13329" width="10.85546875" style="526" customWidth="1"/>
    <col min="13330" max="13335" width="10.42578125" style="526" customWidth="1"/>
    <col min="13336" max="13336" width="10" style="526" customWidth="1"/>
    <col min="13337" max="13337" width="12.42578125" style="526" customWidth="1"/>
    <col min="13338" max="13338" width="9.7109375" style="526" customWidth="1"/>
    <col min="13339" max="13340" width="11.85546875" style="526" customWidth="1"/>
    <col min="13341" max="13341" width="12.85546875" style="526" customWidth="1"/>
    <col min="13342" max="13342" width="11.140625" style="526" customWidth="1"/>
    <col min="13343" max="13343" width="10.140625" style="526" bestFit="1" customWidth="1"/>
    <col min="13344" max="13567" width="9.140625" style="526"/>
    <col min="13568" max="13568" width="17" style="526" customWidth="1"/>
    <col min="13569" max="13569" width="9.140625" style="526" customWidth="1"/>
    <col min="13570" max="13570" width="9.5703125" style="526" customWidth="1"/>
    <col min="13571" max="13571" width="8.7109375" style="526" customWidth="1"/>
    <col min="13572" max="13572" width="8.42578125" style="526" customWidth="1"/>
    <col min="13573" max="13573" width="9.7109375" style="526" customWidth="1"/>
    <col min="13574" max="13574" width="9.42578125" style="526" customWidth="1"/>
    <col min="13575" max="13575" width="9.28515625" style="526" customWidth="1"/>
    <col min="13576" max="13576" width="9.5703125" style="526" customWidth="1"/>
    <col min="13577" max="13577" width="9" style="526" customWidth="1"/>
    <col min="13578" max="13578" width="11.28515625" style="526" customWidth="1"/>
    <col min="13579" max="13579" width="9.28515625" style="526" customWidth="1"/>
    <col min="13580" max="13580" width="9" style="526" customWidth="1"/>
    <col min="13581" max="13582" width="10.140625" style="526" customWidth="1"/>
    <col min="13583" max="13584" width="10" style="526" customWidth="1"/>
    <col min="13585" max="13585" width="10.85546875" style="526" customWidth="1"/>
    <col min="13586" max="13591" width="10.42578125" style="526" customWidth="1"/>
    <col min="13592" max="13592" width="10" style="526" customWidth="1"/>
    <col min="13593" max="13593" width="12.42578125" style="526" customWidth="1"/>
    <col min="13594" max="13594" width="9.7109375" style="526" customWidth="1"/>
    <col min="13595" max="13596" width="11.85546875" style="526" customWidth="1"/>
    <col min="13597" max="13597" width="12.85546875" style="526" customWidth="1"/>
    <col min="13598" max="13598" width="11.140625" style="526" customWidth="1"/>
    <col min="13599" max="13599" width="10.140625" style="526" bestFit="1" customWidth="1"/>
    <col min="13600" max="13823" width="9.140625" style="526"/>
    <col min="13824" max="13824" width="17" style="526" customWidth="1"/>
    <col min="13825" max="13825" width="9.140625" style="526" customWidth="1"/>
    <col min="13826" max="13826" width="9.5703125" style="526" customWidth="1"/>
    <col min="13827" max="13827" width="8.7109375" style="526" customWidth="1"/>
    <col min="13828" max="13828" width="8.42578125" style="526" customWidth="1"/>
    <col min="13829" max="13829" width="9.7109375" style="526" customWidth="1"/>
    <col min="13830" max="13830" width="9.42578125" style="526" customWidth="1"/>
    <col min="13831" max="13831" width="9.28515625" style="526" customWidth="1"/>
    <col min="13832" max="13832" width="9.5703125" style="526" customWidth="1"/>
    <col min="13833" max="13833" width="9" style="526" customWidth="1"/>
    <col min="13834" max="13834" width="11.28515625" style="526" customWidth="1"/>
    <col min="13835" max="13835" width="9.28515625" style="526" customWidth="1"/>
    <col min="13836" max="13836" width="9" style="526" customWidth="1"/>
    <col min="13837" max="13838" width="10.140625" style="526" customWidth="1"/>
    <col min="13839" max="13840" width="10" style="526" customWidth="1"/>
    <col min="13841" max="13841" width="10.85546875" style="526" customWidth="1"/>
    <col min="13842" max="13847" width="10.42578125" style="526" customWidth="1"/>
    <col min="13848" max="13848" width="10" style="526" customWidth="1"/>
    <col min="13849" max="13849" width="12.42578125" style="526" customWidth="1"/>
    <col min="13850" max="13850" width="9.7109375" style="526" customWidth="1"/>
    <col min="13851" max="13852" width="11.85546875" style="526" customWidth="1"/>
    <col min="13853" max="13853" width="12.85546875" style="526" customWidth="1"/>
    <col min="13854" max="13854" width="11.140625" style="526" customWidth="1"/>
    <col min="13855" max="13855" width="10.140625" style="526" bestFit="1" customWidth="1"/>
    <col min="13856" max="14079" width="9.140625" style="526"/>
    <col min="14080" max="14080" width="17" style="526" customWidth="1"/>
    <col min="14081" max="14081" width="9.140625" style="526" customWidth="1"/>
    <col min="14082" max="14082" width="9.5703125" style="526" customWidth="1"/>
    <col min="14083" max="14083" width="8.7109375" style="526" customWidth="1"/>
    <col min="14084" max="14084" width="8.42578125" style="526" customWidth="1"/>
    <col min="14085" max="14085" width="9.7109375" style="526" customWidth="1"/>
    <col min="14086" max="14086" width="9.42578125" style="526" customWidth="1"/>
    <col min="14087" max="14087" width="9.28515625" style="526" customWidth="1"/>
    <col min="14088" max="14088" width="9.5703125" style="526" customWidth="1"/>
    <col min="14089" max="14089" width="9" style="526" customWidth="1"/>
    <col min="14090" max="14090" width="11.28515625" style="526" customWidth="1"/>
    <col min="14091" max="14091" width="9.28515625" style="526" customWidth="1"/>
    <col min="14092" max="14092" width="9" style="526" customWidth="1"/>
    <col min="14093" max="14094" width="10.140625" style="526" customWidth="1"/>
    <col min="14095" max="14096" width="10" style="526" customWidth="1"/>
    <col min="14097" max="14097" width="10.85546875" style="526" customWidth="1"/>
    <col min="14098" max="14103" width="10.42578125" style="526" customWidth="1"/>
    <col min="14104" max="14104" width="10" style="526" customWidth="1"/>
    <col min="14105" max="14105" width="12.42578125" style="526" customWidth="1"/>
    <col min="14106" max="14106" width="9.7109375" style="526" customWidth="1"/>
    <col min="14107" max="14108" width="11.85546875" style="526" customWidth="1"/>
    <col min="14109" max="14109" width="12.85546875" style="526" customWidth="1"/>
    <col min="14110" max="14110" width="11.140625" style="526" customWidth="1"/>
    <col min="14111" max="14111" width="10.140625" style="526" bestFit="1" customWidth="1"/>
    <col min="14112" max="14335" width="9.140625" style="526"/>
    <col min="14336" max="14336" width="17" style="526" customWidth="1"/>
    <col min="14337" max="14337" width="9.140625" style="526" customWidth="1"/>
    <col min="14338" max="14338" width="9.5703125" style="526" customWidth="1"/>
    <col min="14339" max="14339" width="8.7109375" style="526" customWidth="1"/>
    <col min="14340" max="14340" width="8.42578125" style="526" customWidth="1"/>
    <col min="14341" max="14341" width="9.7109375" style="526" customWidth="1"/>
    <col min="14342" max="14342" width="9.42578125" style="526" customWidth="1"/>
    <col min="14343" max="14343" width="9.28515625" style="526" customWidth="1"/>
    <col min="14344" max="14344" width="9.5703125" style="526" customWidth="1"/>
    <col min="14345" max="14345" width="9" style="526" customWidth="1"/>
    <col min="14346" max="14346" width="11.28515625" style="526" customWidth="1"/>
    <col min="14347" max="14347" width="9.28515625" style="526" customWidth="1"/>
    <col min="14348" max="14348" width="9" style="526" customWidth="1"/>
    <col min="14349" max="14350" width="10.140625" style="526" customWidth="1"/>
    <col min="14351" max="14352" width="10" style="526" customWidth="1"/>
    <col min="14353" max="14353" width="10.85546875" style="526" customWidth="1"/>
    <col min="14354" max="14359" width="10.42578125" style="526" customWidth="1"/>
    <col min="14360" max="14360" width="10" style="526" customWidth="1"/>
    <col min="14361" max="14361" width="12.42578125" style="526" customWidth="1"/>
    <col min="14362" max="14362" width="9.7109375" style="526" customWidth="1"/>
    <col min="14363" max="14364" width="11.85546875" style="526" customWidth="1"/>
    <col min="14365" max="14365" width="12.85546875" style="526" customWidth="1"/>
    <col min="14366" max="14366" width="11.140625" style="526" customWidth="1"/>
    <col min="14367" max="14367" width="10.140625" style="526" bestFit="1" customWidth="1"/>
    <col min="14368" max="14591" width="9.140625" style="526"/>
    <col min="14592" max="14592" width="17" style="526" customWidth="1"/>
    <col min="14593" max="14593" width="9.140625" style="526" customWidth="1"/>
    <col min="14594" max="14594" width="9.5703125" style="526" customWidth="1"/>
    <col min="14595" max="14595" width="8.7109375" style="526" customWidth="1"/>
    <col min="14596" max="14596" width="8.42578125" style="526" customWidth="1"/>
    <col min="14597" max="14597" width="9.7109375" style="526" customWidth="1"/>
    <col min="14598" max="14598" width="9.42578125" style="526" customWidth="1"/>
    <col min="14599" max="14599" width="9.28515625" style="526" customWidth="1"/>
    <col min="14600" max="14600" width="9.5703125" style="526" customWidth="1"/>
    <col min="14601" max="14601" width="9" style="526" customWidth="1"/>
    <col min="14602" max="14602" width="11.28515625" style="526" customWidth="1"/>
    <col min="14603" max="14603" width="9.28515625" style="526" customWidth="1"/>
    <col min="14604" max="14604" width="9" style="526" customWidth="1"/>
    <col min="14605" max="14606" width="10.140625" style="526" customWidth="1"/>
    <col min="14607" max="14608" width="10" style="526" customWidth="1"/>
    <col min="14609" max="14609" width="10.85546875" style="526" customWidth="1"/>
    <col min="14610" max="14615" width="10.42578125" style="526" customWidth="1"/>
    <col min="14616" max="14616" width="10" style="526" customWidth="1"/>
    <col min="14617" max="14617" width="12.42578125" style="526" customWidth="1"/>
    <col min="14618" max="14618" width="9.7109375" style="526" customWidth="1"/>
    <col min="14619" max="14620" width="11.85546875" style="526" customWidth="1"/>
    <col min="14621" max="14621" width="12.85546875" style="526" customWidth="1"/>
    <col min="14622" max="14622" width="11.140625" style="526" customWidth="1"/>
    <col min="14623" max="14623" width="10.140625" style="526" bestFit="1" customWidth="1"/>
    <col min="14624" max="14847" width="9.140625" style="526"/>
    <col min="14848" max="14848" width="17" style="526" customWidth="1"/>
    <col min="14849" max="14849" width="9.140625" style="526" customWidth="1"/>
    <col min="14850" max="14850" width="9.5703125" style="526" customWidth="1"/>
    <col min="14851" max="14851" width="8.7109375" style="526" customWidth="1"/>
    <col min="14852" max="14852" width="8.42578125" style="526" customWidth="1"/>
    <col min="14853" max="14853" width="9.7109375" style="526" customWidth="1"/>
    <col min="14854" max="14854" width="9.42578125" style="526" customWidth="1"/>
    <col min="14855" max="14855" width="9.28515625" style="526" customWidth="1"/>
    <col min="14856" max="14856" width="9.5703125" style="526" customWidth="1"/>
    <col min="14857" max="14857" width="9" style="526" customWidth="1"/>
    <col min="14858" max="14858" width="11.28515625" style="526" customWidth="1"/>
    <col min="14859" max="14859" width="9.28515625" style="526" customWidth="1"/>
    <col min="14860" max="14860" width="9" style="526" customWidth="1"/>
    <col min="14861" max="14862" width="10.140625" style="526" customWidth="1"/>
    <col min="14863" max="14864" width="10" style="526" customWidth="1"/>
    <col min="14865" max="14865" width="10.85546875" style="526" customWidth="1"/>
    <col min="14866" max="14871" width="10.42578125" style="526" customWidth="1"/>
    <col min="14872" max="14872" width="10" style="526" customWidth="1"/>
    <col min="14873" max="14873" width="12.42578125" style="526" customWidth="1"/>
    <col min="14874" max="14874" width="9.7109375" style="526" customWidth="1"/>
    <col min="14875" max="14876" width="11.85546875" style="526" customWidth="1"/>
    <col min="14877" max="14877" width="12.85546875" style="526" customWidth="1"/>
    <col min="14878" max="14878" width="11.140625" style="526" customWidth="1"/>
    <col min="14879" max="14879" width="10.140625" style="526" bestFit="1" customWidth="1"/>
    <col min="14880" max="15103" width="9.140625" style="526"/>
    <col min="15104" max="15104" width="17" style="526" customWidth="1"/>
    <col min="15105" max="15105" width="9.140625" style="526" customWidth="1"/>
    <col min="15106" max="15106" width="9.5703125" style="526" customWidth="1"/>
    <col min="15107" max="15107" width="8.7109375" style="526" customWidth="1"/>
    <col min="15108" max="15108" width="8.42578125" style="526" customWidth="1"/>
    <col min="15109" max="15109" width="9.7109375" style="526" customWidth="1"/>
    <col min="15110" max="15110" width="9.42578125" style="526" customWidth="1"/>
    <col min="15111" max="15111" width="9.28515625" style="526" customWidth="1"/>
    <col min="15112" max="15112" width="9.5703125" style="526" customWidth="1"/>
    <col min="15113" max="15113" width="9" style="526" customWidth="1"/>
    <col min="15114" max="15114" width="11.28515625" style="526" customWidth="1"/>
    <col min="15115" max="15115" width="9.28515625" style="526" customWidth="1"/>
    <col min="15116" max="15116" width="9" style="526" customWidth="1"/>
    <col min="15117" max="15118" width="10.140625" style="526" customWidth="1"/>
    <col min="15119" max="15120" width="10" style="526" customWidth="1"/>
    <col min="15121" max="15121" width="10.85546875" style="526" customWidth="1"/>
    <col min="15122" max="15127" width="10.42578125" style="526" customWidth="1"/>
    <col min="15128" max="15128" width="10" style="526" customWidth="1"/>
    <col min="15129" max="15129" width="12.42578125" style="526" customWidth="1"/>
    <col min="15130" max="15130" width="9.7109375" style="526" customWidth="1"/>
    <col min="15131" max="15132" width="11.85546875" style="526" customWidth="1"/>
    <col min="15133" max="15133" width="12.85546875" style="526" customWidth="1"/>
    <col min="15134" max="15134" width="11.140625" style="526" customWidth="1"/>
    <col min="15135" max="15135" width="10.140625" style="526" bestFit="1" customWidth="1"/>
    <col min="15136" max="15359" width="9.140625" style="526"/>
    <col min="15360" max="15360" width="17" style="526" customWidth="1"/>
    <col min="15361" max="15361" width="9.140625" style="526" customWidth="1"/>
    <col min="15362" max="15362" width="9.5703125" style="526" customWidth="1"/>
    <col min="15363" max="15363" width="8.7109375" style="526" customWidth="1"/>
    <col min="15364" max="15364" width="8.42578125" style="526" customWidth="1"/>
    <col min="15365" max="15365" width="9.7109375" style="526" customWidth="1"/>
    <col min="15366" max="15366" width="9.42578125" style="526" customWidth="1"/>
    <col min="15367" max="15367" width="9.28515625" style="526" customWidth="1"/>
    <col min="15368" max="15368" width="9.5703125" style="526" customWidth="1"/>
    <col min="15369" max="15369" width="9" style="526" customWidth="1"/>
    <col min="15370" max="15370" width="11.28515625" style="526" customWidth="1"/>
    <col min="15371" max="15371" width="9.28515625" style="526" customWidth="1"/>
    <col min="15372" max="15372" width="9" style="526" customWidth="1"/>
    <col min="15373" max="15374" width="10.140625" style="526" customWidth="1"/>
    <col min="15375" max="15376" width="10" style="526" customWidth="1"/>
    <col min="15377" max="15377" width="10.85546875" style="526" customWidth="1"/>
    <col min="15378" max="15383" width="10.42578125" style="526" customWidth="1"/>
    <col min="15384" max="15384" width="10" style="526" customWidth="1"/>
    <col min="15385" max="15385" width="12.42578125" style="526" customWidth="1"/>
    <col min="15386" max="15386" width="9.7109375" style="526" customWidth="1"/>
    <col min="15387" max="15388" width="11.85546875" style="526" customWidth="1"/>
    <col min="15389" max="15389" width="12.85546875" style="526" customWidth="1"/>
    <col min="15390" max="15390" width="11.140625" style="526" customWidth="1"/>
    <col min="15391" max="15391" width="10.140625" style="526" bestFit="1" customWidth="1"/>
    <col min="15392" max="15615" width="9.140625" style="526"/>
    <col min="15616" max="15616" width="17" style="526" customWidth="1"/>
    <col min="15617" max="15617" width="9.140625" style="526" customWidth="1"/>
    <col min="15618" max="15618" width="9.5703125" style="526" customWidth="1"/>
    <col min="15619" max="15619" width="8.7109375" style="526" customWidth="1"/>
    <col min="15620" max="15620" width="8.42578125" style="526" customWidth="1"/>
    <col min="15621" max="15621" width="9.7109375" style="526" customWidth="1"/>
    <col min="15622" max="15622" width="9.42578125" style="526" customWidth="1"/>
    <col min="15623" max="15623" width="9.28515625" style="526" customWidth="1"/>
    <col min="15624" max="15624" width="9.5703125" style="526" customWidth="1"/>
    <col min="15625" max="15625" width="9" style="526" customWidth="1"/>
    <col min="15626" max="15626" width="11.28515625" style="526" customWidth="1"/>
    <col min="15627" max="15627" width="9.28515625" style="526" customWidth="1"/>
    <col min="15628" max="15628" width="9" style="526" customWidth="1"/>
    <col min="15629" max="15630" width="10.140625" style="526" customWidth="1"/>
    <col min="15631" max="15632" width="10" style="526" customWidth="1"/>
    <col min="15633" max="15633" width="10.85546875" style="526" customWidth="1"/>
    <col min="15634" max="15639" width="10.42578125" style="526" customWidth="1"/>
    <col min="15640" max="15640" width="10" style="526" customWidth="1"/>
    <col min="15641" max="15641" width="12.42578125" style="526" customWidth="1"/>
    <col min="15642" max="15642" width="9.7109375" style="526" customWidth="1"/>
    <col min="15643" max="15644" width="11.85546875" style="526" customWidth="1"/>
    <col min="15645" max="15645" width="12.85546875" style="526" customWidth="1"/>
    <col min="15646" max="15646" width="11.140625" style="526" customWidth="1"/>
    <col min="15647" max="15647" width="10.140625" style="526" bestFit="1" customWidth="1"/>
    <col min="15648" max="15871" width="9.140625" style="526"/>
    <col min="15872" max="15872" width="17" style="526" customWidth="1"/>
    <col min="15873" max="15873" width="9.140625" style="526" customWidth="1"/>
    <col min="15874" max="15874" width="9.5703125" style="526" customWidth="1"/>
    <col min="15875" max="15875" width="8.7109375" style="526" customWidth="1"/>
    <col min="15876" max="15876" width="8.42578125" style="526" customWidth="1"/>
    <col min="15877" max="15877" width="9.7109375" style="526" customWidth="1"/>
    <col min="15878" max="15878" width="9.42578125" style="526" customWidth="1"/>
    <col min="15879" max="15879" width="9.28515625" style="526" customWidth="1"/>
    <col min="15880" max="15880" width="9.5703125" style="526" customWidth="1"/>
    <col min="15881" max="15881" width="9" style="526" customWidth="1"/>
    <col min="15882" max="15882" width="11.28515625" style="526" customWidth="1"/>
    <col min="15883" max="15883" width="9.28515625" style="526" customWidth="1"/>
    <col min="15884" max="15884" width="9" style="526" customWidth="1"/>
    <col min="15885" max="15886" width="10.140625" style="526" customWidth="1"/>
    <col min="15887" max="15888" width="10" style="526" customWidth="1"/>
    <col min="15889" max="15889" width="10.85546875" style="526" customWidth="1"/>
    <col min="15890" max="15895" width="10.42578125" style="526" customWidth="1"/>
    <col min="15896" max="15896" width="10" style="526" customWidth="1"/>
    <col min="15897" max="15897" width="12.42578125" style="526" customWidth="1"/>
    <col min="15898" max="15898" width="9.7109375" style="526" customWidth="1"/>
    <col min="15899" max="15900" width="11.85546875" style="526" customWidth="1"/>
    <col min="15901" max="15901" width="12.85546875" style="526" customWidth="1"/>
    <col min="15902" max="15902" width="11.140625" style="526" customWidth="1"/>
    <col min="15903" max="15903" width="10.140625" style="526" bestFit="1" customWidth="1"/>
    <col min="15904" max="16127" width="9.140625" style="526"/>
    <col min="16128" max="16128" width="17" style="526" customWidth="1"/>
    <col min="16129" max="16129" width="9.140625" style="526" customWidth="1"/>
    <col min="16130" max="16130" width="9.5703125" style="526" customWidth="1"/>
    <col min="16131" max="16131" width="8.7109375" style="526" customWidth="1"/>
    <col min="16132" max="16132" width="8.42578125" style="526" customWidth="1"/>
    <col min="16133" max="16133" width="9.7109375" style="526" customWidth="1"/>
    <col min="16134" max="16134" width="9.42578125" style="526" customWidth="1"/>
    <col min="16135" max="16135" width="9.28515625" style="526" customWidth="1"/>
    <col min="16136" max="16136" width="9.5703125" style="526" customWidth="1"/>
    <col min="16137" max="16137" width="9" style="526" customWidth="1"/>
    <col min="16138" max="16138" width="11.28515625" style="526" customWidth="1"/>
    <col min="16139" max="16139" width="9.28515625" style="526" customWidth="1"/>
    <col min="16140" max="16140" width="9" style="526" customWidth="1"/>
    <col min="16141" max="16142" width="10.140625" style="526" customWidth="1"/>
    <col min="16143" max="16144" width="10" style="526" customWidth="1"/>
    <col min="16145" max="16145" width="10.85546875" style="526" customWidth="1"/>
    <col min="16146" max="16151" width="10.42578125" style="526" customWidth="1"/>
    <col min="16152" max="16152" width="10" style="526" customWidth="1"/>
    <col min="16153" max="16153" width="12.42578125" style="526" customWidth="1"/>
    <col min="16154" max="16154" width="9.7109375" style="526" customWidth="1"/>
    <col min="16155" max="16156" width="11.85546875" style="526" customWidth="1"/>
    <col min="16157" max="16157" width="12.85546875" style="526" customWidth="1"/>
    <col min="16158" max="16158" width="11.140625" style="526" customWidth="1"/>
    <col min="16159" max="16159" width="10.140625" style="526" bestFit="1" customWidth="1"/>
    <col min="16160" max="16384" width="9.140625" style="526"/>
  </cols>
  <sheetData>
    <row r="1" spans="1:33" x14ac:dyDescent="0.2">
      <c r="C1" s="208"/>
      <c r="D1" s="208"/>
      <c r="E1" s="208"/>
      <c r="I1" s="515"/>
      <c r="AE1" s="119"/>
      <c r="AF1" s="767" t="s">
        <v>453</v>
      </c>
      <c r="AG1" s="767"/>
    </row>
    <row r="2" spans="1:33" x14ac:dyDescent="0.2">
      <c r="A2" s="748" t="s">
        <v>0</v>
      </c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  <c r="W2" s="748"/>
      <c r="X2" s="748"/>
      <c r="Y2" s="748"/>
      <c r="Z2" s="748"/>
      <c r="AA2" s="748"/>
      <c r="AB2" s="748"/>
      <c r="AC2" s="748"/>
      <c r="AD2" s="748"/>
      <c r="AE2" s="748"/>
      <c r="AF2" s="748"/>
      <c r="AG2" s="748"/>
    </row>
    <row r="3" spans="1:33" x14ac:dyDescent="0.2">
      <c r="A3" s="748" t="s">
        <v>610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48"/>
      <c r="W3" s="748"/>
      <c r="X3" s="748"/>
      <c r="Y3" s="748"/>
      <c r="Z3" s="748"/>
      <c r="AA3" s="748"/>
      <c r="AB3" s="748"/>
      <c r="AC3" s="748"/>
      <c r="AD3" s="748"/>
      <c r="AE3" s="748"/>
      <c r="AF3" s="748"/>
      <c r="AG3" s="748"/>
    </row>
    <row r="4" spans="1:33" x14ac:dyDescent="0.2">
      <c r="A4" s="769" t="s">
        <v>611</v>
      </c>
      <c r="B4" s="769"/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69"/>
      <c r="X4" s="769"/>
      <c r="Y4" s="769"/>
      <c r="Z4" s="769"/>
      <c r="AA4" s="769"/>
      <c r="AB4" s="769"/>
      <c r="AC4" s="769"/>
      <c r="AD4" s="769"/>
      <c r="AE4" s="769"/>
      <c r="AF4" s="769"/>
      <c r="AG4" s="769"/>
    </row>
    <row r="5" spans="1:33" x14ac:dyDescent="0.2">
      <c r="A5" s="748" t="s">
        <v>362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748"/>
      <c r="Z5" s="748"/>
      <c r="AA5" s="748"/>
      <c r="AB5" s="748"/>
      <c r="AC5" s="748"/>
      <c r="AD5" s="748"/>
      <c r="AE5" s="748"/>
      <c r="AF5" s="748"/>
      <c r="AG5" s="748"/>
    </row>
    <row r="6" spans="1:33" x14ac:dyDescent="0.2">
      <c r="A6" s="37"/>
      <c r="B6" s="37"/>
      <c r="C6" s="37"/>
      <c r="D6" s="644"/>
      <c r="E6" s="644"/>
      <c r="F6" s="37"/>
      <c r="G6" s="37"/>
      <c r="H6" s="37"/>
      <c r="I6" s="37"/>
      <c r="J6" s="37"/>
      <c r="K6" s="37"/>
      <c r="L6" s="37"/>
      <c r="M6" s="37"/>
      <c r="N6" s="37"/>
      <c r="O6" s="37"/>
      <c r="P6" s="346"/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346"/>
      <c r="AC6" s="346"/>
      <c r="AD6" s="346"/>
      <c r="AE6" s="346"/>
      <c r="AF6" s="346"/>
      <c r="AG6" s="346"/>
    </row>
    <row r="7" spans="1:33" ht="63.75" x14ac:dyDescent="0.2">
      <c r="A7" s="323" t="s">
        <v>338</v>
      </c>
      <c r="B7" s="323" t="s">
        <v>484</v>
      </c>
      <c r="C7" s="323" t="s">
        <v>485</v>
      </c>
      <c r="D7" s="323" t="s">
        <v>580</v>
      </c>
      <c r="E7" s="516" t="s">
        <v>751</v>
      </c>
      <c r="F7" s="323" t="s">
        <v>339</v>
      </c>
      <c r="G7" s="324" t="s">
        <v>76</v>
      </c>
      <c r="H7" s="323" t="s">
        <v>340</v>
      </c>
      <c r="I7" s="323" t="s">
        <v>341</v>
      </c>
      <c r="J7" s="323" t="s">
        <v>342</v>
      </c>
      <c r="K7" s="323" t="s">
        <v>343</v>
      </c>
      <c r="L7" s="323" t="s">
        <v>750</v>
      </c>
      <c r="M7" s="323" t="s">
        <v>344</v>
      </c>
      <c r="N7" s="323" t="s">
        <v>345</v>
      </c>
      <c r="O7" s="323" t="s">
        <v>451</v>
      </c>
      <c r="P7" s="323" t="s">
        <v>347</v>
      </c>
      <c r="Q7" s="323" t="s">
        <v>348</v>
      </c>
      <c r="R7" s="323" t="s">
        <v>349</v>
      </c>
      <c r="S7" s="323" t="s">
        <v>350</v>
      </c>
      <c r="T7" s="323" t="s">
        <v>486</v>
      </c>
      <c r="U7" s="323" t="s">
        <v>351</v>
      </c>
      <c r="V7" s="323" t="s">
        <v>352</v>
      </c>
      <c r="W7" s="323" t="s">
        <v>353</v>
      </c>
      <c r="X7" s="323" t="s">
        <v>354</v>
      </c>
      <c r="Y7" s="323" t="s">
        <v>753</v>
      </c>
      <c r="Z7" s="323" t="s">
        <v>429</v>
      </c>
      <c r="AA7" s="323" t="s">
        <v>355</v>
      </c>
      <c r="AB7" s="323" t="s">
        <v>356</v>
      </c>
      <c r="AC7" s="323" t="s">
        <v>357</v>
      </c>
      <c r="AD7" s="323" t="s">
        <v>358</v>
      </c>
      <c r="AE7" s="323" t="s">
        <v>487</v>
      </c>
      <c r="AF7" s="326" t="s">
        <v>359</v>
      </c>
      <c r="AG7" s="323" t="s">
        <v>360</v>
      </c>
    </row>
    <row r="8" spans="1:33" s="208" customFormat="1" ht="20.100000000000001" customHeight="1" x14ac:dyDescent="0.2">
      <c r="A8" s="282" t="s">
        <v>1</v>
      </c>
      <c r="B8" s="347">
        <v>0</v>
      </c>
      <c r="C8" s="347">
        <v>0</v>
      </c>
      <c r="D8" s="347">
        <v>0</v>
      </c>
      <c r="E8" s="347">
        <v>0</v>
      </c>
      <c r="F8" s="347">
        <v>0</v>
      </c>
      <c r="G8" s="347">
        <v>0</v>
      </c>
      <c r="H8" s="347">
        <v>0</v>
      </c>
      <c r="I8" s="347">
        <v>0</v>
      </c>
      <c r="J8" s="347">
        <v>0</v>
      </c>
      <c r="K8" s="347">
        <v>0</v>
      </c>
      <c r="L8" s="347">
        <v>0</v>
      </c>
      <c r="M8" s="347">
        <v>0</v>
      </c>
      <c r="N8" s="347">
        <v>310.95163999999994</v>
      </c>
      <c r="O8" s="347">
        <v>0</v>
      </c>
      <c r="P8" s="347">
        <v>0</v>
      </c>
      <c r="Q8" s="347">
        <v>0</v>
      </c>
      <c r="R8" s="347">
        <v>0</v>
      </c>
      <c r="S8" s="347">
        <v>0</v>
      </c>
      <c r="T8" s="347">
        <v>0</v>
      </c>
      <c r="U8" s="347">
        <v>0</v>
      </c>
      <c r="V8" s="347">
        <v>340.115184</v>
      </c>
      <c r="W8" s="347">
        <v>0</v>
      </c>
      <c r="X8" s="347">
        <v>30.603000000000002</v>
      </c>
      <c r="Y8" s="347">
        <v>0</v>
      </c>
      <c r="Z8" s="347">
        <v>0</v>
      </c>
      <c r="AA8" s="347">
        <v>29</v>
      </c>
      <c r="AB8" s="347">
        <v>315.62185999999997</v>
      </c>
      <c r="AC8" s="347">
        <v>0</v>
      </c>
      <c r="AD8" s="347">
        <v>0</v>
      </c>
      <c r="AE8" s="347">
        <v>0</v>
      </c>
      <c r="AF8" s="347">
        <v>0</v>
      </c>
      <c r="AG8" s="348">
        <f t="shared" ref="AG8:AG22" si="0">SUM(B8:AF8)</f>
        <v>1026.2916839999998</v>
      </c>
    </row>
    <row r="9" spans="1:33" s="208" customFormat="1" ht="20.100000000000001" customHeight="1" x14ac:dyDescent="0.2">
      <c r="A9" s="21" t="s">
        <v>2</v>
      </c>
      <c r="B9" s="349">
        <v>0</v>
      </c>
      <c r="C9" s="349">
        <v>639.61209999999994</v>
      </c>
      <c r="D9" s="349">
        <v>0</v>
      </c>
      <c r="E9" s="349">
        <v>0</v>
      </c>
      <c r="F9" s="349">
        <v>0</v>
      </c>
      <c r="G9" s="349">
        <v>0</v>
      </c>
      <c r="H9" s="349">
        <v>0</v>
      </c>
      <c r="I9" s="349">
        <v>0</v>
      </c>
      <c r="J9" s="349">
        <v>0</v>
      </c>
      <c r="K9" s="349">
        <v>0</v>
      </c>
      <c r="L9" s="349">
        <v>0</v>
      </c>
      <c r="M9" s="349">
        <v>0</v>
      </c>
      <c r="N9" s="349">
        <v>30408.376035000012</v>
      </c>
      <c r="O9" s="349">
        <v>0</v>
      </c>
      <c r="P9" s="349">
        <v>45.18</v>
      </c>
      <c r="Q9" s="349">
        <v>139.324218</v>
      </c>
      <c r="R9" s="349">
        <v>5.3333300000000001</v>
      </c>
      <c r="S9" s="349">
        <v>0</v>
      </c>
      <c r="T9" s="349">
        <v>0</v>
      </c>
      <c r="U9" s="349">
        <v>295.77158600000013</v>
      </c>
      <c r="V9" s="349">
        <v>759.71687700000018</v>
      </c>
      <c r="W9" s="349">
        <v>0</v>
      </c>
      <c r="X9" s="349">
        <v>0</v>
      </c>
      <c r="Y9" s="349">
        <v>0</v>
      </c>
      <c r="Z9" s="349">
        <v>113.18956</v>
      </c>
      <c r="AA9" s="349">
        <v>0</v>
      </c>
      <c r="AB9" s="349">
        <v>4933.8471959999988</v>
      </c>
      <c r="AC9" s="349">
        <v>0</v>
      </c>
      <c r="AD9" s="349">
        <v>4290.09267</v>
      </c>
      <c r="AE9" s="349">
        <v>494.36621999999994</v>
      </c>
      <c r="AF9" s="349">
        <v>2.89</v>
      </c>
      <c r="AG9" s="350">
        <f t="shared" si="0"/>
        <v>42127.699792000007</v>
      </c>
    </row>
    <row r="10" spans="1:33" s="208" customFormat="1" ht="20.100000000000001" customHeight="1" x14ac:dyDescent="0.2">
      <c r="A10" s="284" t="s">
        <v>13</v>
      </c>
      <c r="B10" s="347">
        <v>0</v>
      </c>
      <c r="C10" s="347">
        <v>0</v>
      </c>
      <c r="D10" s="347">
        <v>0</v>
      </c>
      <c r="E10" s="347">
        <v>0</v>
      </c>
      <c r="F10" s="347">
        <v>0</v>
      </c>
      <c r="G10" s="347">
        <v>0</v>
      </c>
      <c r="H10" s="347">
        <v>0</v>
      </c>
      <c r="I10" s="347">
        <v>0</v>
      </c>
      <c r="J10" s="347">
        <v>0</v>
      </c>
      <c r="K10" s="347">
        <v>0</v>
      </c>
      <c r="L10" s="347">
        <v>0</v>
      </c>
      <c r="M10" s="347">
        <v>0</v>
      </c>
      <c r="N10" s="347">
        <v>8912.9722160000001</v>
      </c>
      <c r="O10" s="347">
        <v>0</v>
      </c>
      <c r="P10" s="347">
        <v>2.0640000000000001</v>
      </c>
      <c r="Q10" s="347">
        <v>0</v>
      </c>
      <c r="R10" s="347">
        <v>0</v>
      </c>
      <c r="S10" s="347">
        <v>0</v>
      </c>
      <c r="T10" s="347">
        <v>0</v>
      </c>
      <c r="U10" s="347">
        <v>127.101</v>
      </c>
      <c r="V10" s="347">
        <v>1067.623</v>
      </c>
      <c r="W10" s="347">
        <v>0</v>
      </c>
      <c r="X10" s="347">
        <v>0</v>
      </c>
      <c r="Y10" s="347">
        <v>0</v>
      </c>
      <c r="Z10" s="347">
        <v>0</v>
      </c>
      <c r="AA10" s="347">
        <v>0</v>
      </c>
      <c r="AB10" s="347">
        <v>990.72</v>
      </c>
      <c r="AC10" s="347">
        <v>0</v>
      </c>
      <c r="AD10" s="347">
        <v>0</v>
      </c>
      <c r="AE10" s="347">
        <v>426.935</v>
      </c>
      <c r="AF10" s="347">
        <v>0</v>
      </c>
      <c r="AG10" s="348">
        <f t="shared" si="0"/>
        <v>11527.415215999999</v>
      </c>
    </row>
    <row r="11" spans="1:33" s="208" customFormat="1" ht="20.100000000000001" customHeight="1" x14ac:dyDescent="0.2">
      <c r="A11" s="21" t="s">
        <v>3</v>
      </c>
      <c r="B11" s="349">
        <v>0.35</v>
      </c>
      <c r="C11" s="349">
        <v>5111.156770999999</v>
      </c>
      <c r="D11" s="349">
        <v>0</v>
      </c>
      <c r="E11" s="349">
        <v>325.48091099999999</v>
      </c>
      <c r="F11" s="349">
        <v>917.94347000000005</v>
      </c>
      <c r="G11" s="349">
        <v>483.18258600000007</v>
      </c>
      <c r="H11" s="349">
        <v>6533.2411290000009</v>
      </c>
      <c r="I11" s="349">
        <v>11.2</v>
      </c>
      <c r="J11" s="349">
        <v>10341.051938999997</v>
      </c>
      <c r="K11" s="349">
        <v>4228.7969579999999</v>
      </c>
      <c r="L11" s="349">
        <v>1464.753766</v>
      </c>
      <c r="M11" s="349">
        <v>0</v>
      </c>
      <c r="N11" s="349">
        <v>18315.925693000001</v>
      </c>
      <c r="O11" s="349">
        <v>0</v>
      </c>
      <c r="P11" s="349">
        <v>13.63336</v>
      </c>
      <c r="Q11" s="349">
        <v>2746.5371059999998</v>
      </c>
      <c r="R11" s="349">
        <v>0</v>
      </c>
      <c r="S11" s="349">
        <v>4603.5403849999993</v>
      </c>
      <c r="T11" s="349">
        <v>2552.827166</v>
      </c>
      <c r="U11" s="349">
        <v>26529.936777999992</v>
      </c>
      <c r="V11" s="349">
        <v>2358.8698600000007</v>
      </c>
      <c r="W11" s="349">
        <v>18045.144161999997</v>
      </c>
      <c r="X11" s="349">
        <v>34.511696999999998</v>
      </c>
      <c r="Y11" s="349">
        <v>0</v>
      </c>
      <c r="Z11" s="349">
        <v>25437.635952000004</v>
      </c>
      <c r="AA11" s="349">
        <v>15820.869337999997</v>
      </c>
      <c r="AB11" s="349">
        <v>74267.532896999983</v>
      </c>
      <c r="AC11" s="349">
        <v>2496.2074309999998</v>
      </c>
      <c r="AD11" s="349">
        <v>4878.2404859999997</v>
      </c>
      <c r="AE11" s="349">
        <v>48.570699999999995</v>
      </c>
      <c r="AF11" s="349">
        <v>1284.6484089999999</v>
      </c>
      <c r="AG11" s="350">
        <f t="shared" si="0"/>
        <v>228851.78894999996</v>
      </c>
    </row>
    <row r="12" spans="1:33" s="208" customFormat="1" ht="20.100000000000001" customHeight="1" x14ac:dyDescent="0.2">
      <c r="A12" s="282" t="s">
        <v>4</v>
      </c>
      <c r="B12" s="347">
        <v>0</v>
      </c>
      <c r="C12" s="347">
        <v>3.88</v>
      </c>
      <c r="D12" s="347">
        <v>0</v>
      </c>
      <c r="E12" s="347">
        <v>0</v>
      </c>
      <c r="F12" s="347">
        <v>0</v>
      </c>
      <c r="G12" s="347">
        <v>0</v>
      </c>
      <c r="H12" s="347">
        <v>0</v>
      </c>
      <c r="I12" s="347">
        <v>0</v>
      </c>
      <c r="J12" s="347">
        <v>19</v>
      </c>
      <c r="K12" s="347">
        <v>14.4</v>
      </c>
      <c r="L12" s="347">
        <v>0</v>
      </c>
      <c r="M12" s="347">
        <v>1394.25</v>
      </c>
      <c r="N12" s="347">
        <v>19634.570356</v>
      </c>
      <c r="O12" s="347">
        <v>0</v>
      </c>
      <c r="P12" s="347">
        <v>0</v>
      </c>
      <c r="Q12" s="347">
        <v>0.63</v>
      </c>
      <c r="R12" s="347">
        <v>1.04</v>
      </c>
      <c r="S12" s="347">
        <v>177.82</v>
      </c>
      <c r="T12" s="347">
        <v>0</v>
      </c>
      <c r="U12" s="347">
        <v>329.64344</v>
      </c>
      <c r="V12" s="347">
        <v>662.81652200000008</v>
      </c>
      <c r="W12" s="347">
        <v>0</v>
      </c>
      <c r="X12" s="347">
        <v>0</v>
      </c>
      <c r="Y12" s="347">
        <v>0</v>
      </c>
      <c r="Z12" s="347">
        <v>2.2799999999999998</v>
      </c>
      <c r="AA12" s="347">
        <v>3384.2919999999999</v>
      </c>
      <c r="AB12" s="347">
        <v>88446.381362</v>
      </c>
      <c r="AC12" s="347">
        <v>0</v>
      </c>
      <c r="AD12" s="347">
        <v>37.49</v>
      </c>
      <c r="AE12" s="347">
        <v>239.34764000000001</v>
      </c>
      <c r="AF12" s="347">
        <v>3.3</v>
      </c>
      <c r="AG12" s="348">
        <f t="shared" si="0"/>
        <v>114351.14132000001</v>
      </c>
    </row>
    <row r="13" spans="1:33" s="208" customFormat="1" ht="20.100000000000001" customHeight="1" x14ac:dyDescent="0.2">
      <c r="A13" s="21" t="s">
        <v>9</v>
      </c>
      <c r="B13" s="349">
        <v>0</v>
      </c>
      <c r="C13" s="349">
        <v>2191.0561039999998</v>
      </c>
      <c r="D13" s="349">
        <v>0</v>
      </c>
      <c r="E13" s="349">
        <v>0</v>
      </c>
      <c r="F13" s="349">
        <v>34.65</v>
      </c>
      <c r="G13" s="349">
        <v>192.11922799999999</v>
      </c>
      <c r="H13" s="349">
        <v>196.453328</v>
      </c>
      <c r="I13" s="349">
        <v>0</v>
      </c>
      <c r="J13" s="349">
        <v>21.84</v>
      </c>
      <c r="K13" s="349">
        <v>566.625</v>
      </c>
      <c r="L13" s="349">
        <v>0</v>
      </c>
      <c r="M13" s="349">
        <v>166.75</v>
      </c>
      <c r="N13" s="349">
        <v>6781.7237699999996</v>
      </c>
      <c r="O13" s="349">
        <v>0</v>
      </c>
      <c r="P13" s="349">
        <v>23.5</v>
      </c>
      <c r="Q13" s="349">
        <v>354.65934000000004</v>
      </c>
      <c r="R13" s="349">
        <v>0</v>
      </c>
      <c r="S13" s="349">
        <v>1400.5112329999999</v>
      </c>
      <c r="T13" s="349">
        <v>0</v>
      </c>
      <c r="U13" s="349">
        <v>509.85193000000004</v>
      </c>
      <c r="V13" s="349">
        <v>82.5</v>
      </c>
      <c r="W13" s="349">
        <v>0</v>
      </c>
      <c r="X13" s="349">
        <v>0</v>
      </c>
      <c r="Y13" s="349">
        <v>0</v>
      </c>
      <c r="Z13" s="349">
        <v>0</v>
      </c>
      <c r="AA13" s="349">
        <v>43.26</v>
      </c>
      <c r="AB13" s="349">
        <v>27249.721629999996</v>
      </c>
      <c r="AC13" s="349">
        <v>0</v>
      </c>
      <c r="AD13" s="349">
        <v>3524.8385230000017</v>
      </c>
      <c r="AE13" s="349">
        <v>0</v>
      </c>
      <c r="AF13" s="349">
        <v>8</v>
      </c>
      <c r="AG13" s="350">
        <f t="shared" si="0"/>
        <v>43348.060085999998</v>
      </c>
    </row>
    <row r="14" spans="1:33" s="208" customFormat="1" ht="20.100000000000001" customHeight="1" x14ac:dyDescent="0.2">
      <c r="A14" s="282" t="s">
        <v>14</v>
      </c>
      <c r="B14" s="347">
        <v>0</v>
      </c>
      <c r="C14" s="347">
        <v>0</v>
      </c>
      <c r="D14" s="347">
        <v>0</v>
      </c>
      <c r="E14" s="347">
        <v>0</v>
      </c>
      <c r="F14" s="347">
        <v>263.5</v>
      </c>
      <c r="G14" s="347">
        <v>0</v>
      </c>
      <c r="H14" s="347">
        <v>0</v>
      </c>
      <c r="I14" s="347">
        <v>0</v>
      </c>
      <c r="J14" s="347">
        <v>0</v>
      </c>
      <c r="K14" s="347">
        <v>0</v>
      </c>
      <c r="L14" s="347">
        <v>0</v>
      </c>
      <c r="M14" s="347">
        <v>0</v>
      </c>
      <c r="N14" s="347">
        <v>13835.516894999999</v>
      </c>
      <c r="O14" s="347">
        <v>0</v>
      </c>
      <c r="P14" s="347">
        <v>98.7</v>
      </c>
      <c r="Q14" s="347">
        <v>0</v>
      </c>
      <c r="R14" s="347">
        <v>0</v>
      </c>
      <c r="S14" s="347">
        <v>0</v>
      </c>
      <c r="T14" s="347">
        <v>0</v>
      </c>
      <c r="U14" s="347">
        <v>1798.4336000000001</v>
      </c>
      <c r="V14" s="347">
        <v>78.329599999999999</v>
      </c>
      <c r="W14" s="347">
        <v>0</v>
      </c>
      <c r="X14" s="347">
        <v>0</v>
      </c>
      <c r="Y14" s="347">
        <v>0</v>
      </c>
      <c r="Z14" s="347">
        <v>0</v>
      </c>
      <c r="AA14" s="347">
        <v>0</v>
      </c>
      <c r="AB14" s="347">
        <v>2647.7730799999999</v>
      </c>
      <c r="AC14" s="347">
        <v>0</v>
      </c>
      <c r="AD14" s="347">
        <v>0</v>
      </c>
      <c r="AE14" s="347">
        <v>8.6029999999999998</v>
      </c>
      <c r="AF14" s="347">
        <v>0</v>
      </c>
      <c r="AG14" s="348">
        <f t="shared" si="0"/>
        <v>18730.856174999997</v>
      </c>
    </row>
    <row r="15" spans="1:33" s="208" customFormat="1" ht="20.100000000000001" customHeight="1" x14ac:dyDescent="0.2">
      <c r="A15" s="21" t="s">
        <v>15</v>
      </c>
      <c r="B15" s="349">
        <v>0</v>
      </c>
      <c r="C15" s="349">
        <v>713.27</v>
      </c>
      <c r="D15" s="349">
        <v>0</v>
      </c>
      <c r="E15" s="349">
        <v>0</v>
      </c>
      <c r="F15" s="349">
        <v>211.5</v>
      </c>
      <c r="G15" s="349">
        <v>620.70000000000005</v>
      </c>
      <c r="H15" s="349">
        <v>0</v>
      </c>
      <c r="I15" s="349">
        <v>0</v>
      </c>
      <c r="J15" s="349">
        <v>80.94</v>
      </c>
      <c r="K15" s="349">
        <v>36.61</v>
      </c>
      <c r="L15" s="349">
        <v>0</v>
      </c>
      <c r="M15" s="349">
        <v>0</v>
      </c>
      <c r="N15" s="349">
        <v>12219.185490999998</v>
      </c>
      <c r="O15" s="349">
        <v>0</v>
      </c>
      <c r="P15" s="349">
        <v>877.5</v>
      </c>
      <c r="Q15" s="349">
        <v>7.2848000000000006</v>
      </c>
      <c r="R15" s="349">
        <v>0</v>
      </c>
      <c r="S15" s="349">
        <v>0</v>
      </c>
      <c r="T15" s="349">
        <v>0</v>
      </c>
      <c r="U15" s="349">
        <v>2604.9379160000003</v>
      </c>
      <c r="V15" s="349">
        <v>147.21600000000001</v>
      </c>
      <c r="W15" s="349">
        <v>0</v>
      </c>
      <c r="X15" s="349">
        <v>0</v>
      </c>
      <c r="Y15" s="349">
        <v>0</v>
      </c>
      <c r="Z15" s="349">
        <v>0</v>
      </c>
      <c r="AA15" s="349">
        <v>0</v>
      </c>
      <c r="AB15" s="349">
        <v>4662.0787899999987</v>
      </c>
      <c r="AC15" s="349">
        <v>874.7</v>
      </c>
      <c r="AD15" s="349">
        <v>56.24</v>
      </c>
      <c r="AE15" s="349">
        <v>2197.9815750000002</v>
      </c>
      <c r="AF15" s="349">
        <v>0</v>
      </c>
      <c r="AG15" s="350">
        <f t="shared" si="0"/>
        <v>25310.144572000001</v>
      </c>
    </row>
    <row r="16" spans="1:33" s="208" customFormat="1" ht="20.100000000000001" customHeight="1" x14ac:dyDescent="0.2">
      <c r="A16" s="282" t="s">
        <v>5</v>
      </c>
      <c r="B16" s="347">
        <v>0</v>
      </c>
      <c r="C16" s="347">
        <v>5071.8117380000012</v>
      </c>
      <c r="D16" s="347">
        <v>0</v>
      </c>
      <c r="E16" s="347">
        <v>0</v>
      </c>
      <c r="F16" s="351">
        <v>0</v>
      </c>
      <c r="G16" s="347">
        <v>0</v>
      </c>
      <c r="H16" s="347">
        <v>4727.3666249999987</v>
      </c>
      <c r="I16" s="347">
        <v>0</v>
      </c>
      <c r="J16" s="347">
        <v>42.636000000000003</v>
      </c>
      <c r="K16" s="347">
        <v>103.342</v>
      </c>
      <c r="L16" s="347">
        <v>0</v>
      </c>
      <c r="M16" s="347">
        <v>1499.8768000000002</v>
      </c>
      <c r="N16" s="347">
        <v>2611.6957580000008</v>
      </c>
      <c r="O16" s="347">
        <v>2784.7797</v>
      </c>
      <c r="P16" s="347">
        <v>0</v>
      </c>
      <c r="Q16" s="347">
        <v>641.21370999999976</v>
      </c>
      <c r="R16" s="347">
        <v>120.02509999999998</v>
      </c>
      <c r="S16" s="347">
        <v>11.727069999999999</v>
      </c>
      <c r="T16" s="347">
        <v>0</v>
      </c>
      <c r="U16" s="347">
        <v>91564.975917000003</v>
      </c>
      <c r="V16" s="351">
        <v>197.64099999999999</v>
      </c>
      <c r="W16" s="351">
        <v>0.14399999999999999</v>
      </c>
      <c r="X16" s="351">
        <v>0</v>
      </c>
      <c r="Y16" s="351">
        <v>4.7839999999999998</v>
      </c>
      <c r="Z16" s="351">
        <v>136.87003199999998</v>
      </c>
      <c r="AA16" s="351">
        <v>957.66018999999994</v>
      </c>
      <c r="AB16" s="347">
        <v>46066.02840599999</v>
      </c>
      <c r="AC16" s="347">
        <v>384.7</v>
      </c>
      <c r="AD16" s="347">
        <v>47.890920000000001</v>
      </c>
      <c r="AE16" s="347">
        <v>0</v>
      </c>
      <c r="AF16" s="347">
        <v>136.78177499999998</v>
      </c>
      <c r="AG16" s="348">
        <f t="shared" si="0"/>
        <v>157111.95074100004</v>
      </c>
    </row>
    <row r="17" spans="1:35" s="208" customFormat="1" ht="20.100000000000001" customHeight="1" x14ac:dyDescent="0.2">
      <c r="A17" s="21" t="s">
        <v>6</v>
      </c>
      <c r="B17" s="349">
        <v>0</v>
      </c>
      <c r="C17" s="349">
        <v>6290.739791</v>
      </c>
      <c r="D17" s="349">
        <v>14.916</v>
      </c>
      <c r="E17" s="349">
        <v>0</v>
      </c>
      <c r="F17" s="349">
        <v>0</v>
      </c>
      <c r="G17" s="349">
        <v>0</v>
      </c>
      <c r="H17" s="349">
        <v>99.623229999999978</v>
      </c>
      <c r="I17" s="349">
        <v>0</v>
      </c>
      <c r="J17" s="349">
        <v>0</v>
      </c>
      <c r="K17" s="349">
        <v>0</v>
      </c>
      <c r="L17" s="349">
        <v>0</v>
      </c>
      <c r="M17" s="349">
        <v>107.50201999999999</v>
      </c>
      <c r="N17" s="349">
        <v>2211.4447300000002</v>
      </c>
      <c r="O17" s="349">
        <v>16.094249999999999</v>
      </c>
      <c r="P17" s="349">
        <v>0</v>
      </c>
      <c r="Q17" s="349">
        <v>0</v>
      </c>
      <c r="R17" s="349">
        <v>53.339058000000001</v>
      </c>
      <c r="S17" s="349">
        <v>0</v>
      </c>
      <c r="T17" s="349">
        <v>0</v>
      </c>
      <c r="U17" s="349">
        <v>5651.056012</v>
      </c>
      <c r="V17" s="349">
        <v>6.7915240000000008</v>
      </c>
      <c r="W17" s="349">
        <v>0</v>
      </c>
      <c r="X17" s="349">
        <v>0</v>
      </c>
      <c r="Y17" s="349">
        <v>0</v>
      </c>
      <c r="Z17" s="349">
        <v>0</v>
      </c>
      <c r="AA17" s="349">
        <v>0.9</v>
      </c>
      <c r="AB17" s="349">
        <v>9168.6505200000029</v>
      </c>
      <c r="AC17" s="349">
        <v>0</v>
      </c>
      <c r="AD17" s="349">
        <v>8.1</v>
      </c>
      <c r="AE17" s="349">
        <v>9.0112000000000005</v>
      </c>
      <c r="AF17" s="349">
        <v>2.754</v>
      </c>
      <c r="AG17" s="350">
        <f t="shared" si="0"/>
        <v>23640.922335000003</v>
      </c>
      <c r="AH17" s="462"/>
    </row>
    <row r="18" spans="1:35" s="208" customFormat="1" ht="20.100000000000001" customHeight="1" x14ac:dyDescent="0.2">
      <c r="A18" s="282" t="s">
        <v>10</v>
      </c>
      <c r="B18" s="347">
        <v>0</v>
      </c>
      <c r="C18" s="347">
        <v>370.38498199999998</v>
      </c>
      <c r="D18" s="347">
        <v>0</v>
      </c>
      <c r="E18" s="347">
        <v>0</v>
      </c>
      <c r="F18" s="347">
        <v>0</v>
      </c>
      <c r="G18" s="347">
        <v>0</v>
      </c>
      <c r="H18" s="347">
        <v>0</v>
      </c>
      <c r="I18" s="347">
        <v>0</v>
      </c>
      <c r="J18" s="347">
        <v>0</v>
      </c>
      <c r="K18" s="347">
        <v>4.008</v>
      </c>
      <c r="L18" s="347">
        <v>0</v>
      </c>
      <c r="M18" s="347">
        <v>134.28259999999997</v>
      </c>
      <c r="N18" s="347">
        <v>11270.790764999996</v>
      </c>
      <c r="O18" s="347">
        <v>0</v>
      </c>
      <c r="P18" s="347">
        <v>0</v>
      </c>
      <c r="Q18" s="347">
        <v>69.523523999999995</v>
      </c>
      <c r="R18" s="347">
        <v>19.256970000000003</v>
      </c>
      <c r="S18" s="347">
        <v>5.34</v>
      </c>
      <c r="T18" s="347">
        <v>113.29056999999996</v>
      </c>
      <c r="U18" s="347">
        <v>11325.674974000012</v>
      </c>
      <c r="V18" s="347">
        <v>714.6307119999999</v>
      </c>
      <c r="W18" s="347">
        <v>0</v>
      </c>
      <c r="X18" s="347">
        <v>0</v>
      </c>
      <c r="Y18" s="347">
        <v>0</v>
      </c>
      <c r="Z18" s="347">
        <v>0</v>
      </c>
      <c r="AA18" s="347">
        <v>193.66368399999996</v>
      </c>
      <c r="AB18" s="347">
        <v>1954.5026140000002</v>
      </c>
      <c r="AC18" s="347">
        <v>0</v>
      </c>
      <c r="AD18" s="347">
        <v>0</v>
      </c>
      <c r="AE18" s="347">
        <v>366.39454499999999</v>
      </c>
      <c r="AF18" s="347">
        <v>0</v>
      </c>
      <c r="AG18" s="348">
        <f t="shared" si="0"/>
        <v>26541.743940000008</v>
      </c>
    </row>
    <row r="19" spans="1:35" s="208" customFormat="1" ht="20.100000000000001" customHeight="1" x14ac:dyDescent="0.2">
      <c r="A19" s="21" t="s">
        <v>7</v>
      </c>
      <c r="B19" s="349">
        <v>0</v>
      </c>
      <c r="C19" s="349">
        <v>53.945903999999985</v>
      </c>
      <c r="D19" s="349">
        <v>0</v>
      </c>
      <c r="E19" s="349">
        <v>0</v>
      </c>
      <c r="F19" s="349">
        <v>0.98138400000000015</v>
      </c>
      <c r="G19" s="349">
        <v>0</v>
      </c>
      <c r="H19" s="349">
        <v>36461.140427999999</v>
      </c>
      <c r="I19" s="349">
        <v>0.91623599999999972</v>
      </c>
      <c r="J19" s="349">
        <v>2.3038799999999999</v>
      </c>
      <c r="K19" s="349">
        <v>0</v>
      </c>
      <c r="L19" s="349">
        <v>0</v>
      </c>
      <c r="M19" s="349">
        <v>0</v>
      </c>
      <c r="N19" s="349">
        <v>33907.632504000001</v>
      </c>
      <c r="O19" s="349">
        <v>0</v>
      </c>
      <c r="P19" s="349">
        <v>40.157640000000008</v>
      </c>
      <c r="Q19" s="349">
        <v>518.96462400000007</v>
      </c>
      <c r="R19" s="349">
        <v>0</v>
      </c>
      <c r="S19" s="349">
        <v>197.26814399999995</v>
      </c>
      <c r="T19" s="349">
        <v>133.99656000000002</v>
      </c>
      <c r="U19" s="349">
        <v>14832.216732000001</v>
      </c>
      <c r="V19" s="349">
        <v>0</v>
      </c>
      <c r="W19" s="349">
        <v>71.361851999999985</v>
      </c>
      <c r="X19" s="349">
        <v>0</v>
      </c>
      <c r="Y19" s="349">
        <v>0</v>
      </c>
      <c r="Z19" s="349">
        <v>0</v>
      </c>
      <c r="AA19" s="349">
        <v>297.05129999999997</v>
      </c>
      <c r="AB19" s="349">
        <v>53107.849847999998</v>
      </c>
      <c r="AC19" s="349">
        <v>0</v>
      </c>
      <c r="AD19" s="349">
        <v>0</v>
      </c>
      <c r="AE19" s="349">
        <v>0</v>
      </c>
      <c r="AF19" s="349">
        <v>223.199772</v>
      </c>
      <c r="AG19" s="350">
        <f t="shared" si="0"/>
        <v>139848.98680799999</v>
      </c>
      <c r="AH19" s="697"/>
      <c r="AI19" s="462"/>
    </row>
    <row r="20" spans="1:35" s="208" customFormat="1" ht="20.100000000000001" customHeight="1" x14ac:dyDescent="0.2">
      <c r="A20" s="282" t="s">
        <v>8</v>
      </c>
      <c r="B20" s="347">
        <v>0</v>
      </c>
      <c r="C20" s="347">
        <v>0</v>
      </c>
      <c r="D20" s="347">
        <v>0</v>
      </c>
      <c r="E20" s="347">
        <v>0</v>
      </c>
      <c r="F20" s="347">
        <v>0</v>
      </c>
      <c r="G20" s="347">
        <v>0</v>
      </c>
      <c r="H20" s="347">
        <v>411</v>
      </c>
      <c r="I20" s="347">
        <v>10.770000000000001</v>
      </c>
      <c r="J20" s="347">
        <v>0</v>
      </c>
      <c r="K20" s="347">
        <v>0</v>
      </c>
      <c r="L20" s="347">
        <v>0</v>
      </c>
      <c r="M20" s="347">
        <v>0</v>
      </c>
      <c r="N20" s="347">
        <v>1271.8199999999997</v>
      </c>
      <c r="O20" s="347">
        <v>0</v>
      </c>
      <c r="P20" s="347">
        <v>0</v>
      </c>
      <c r="Q20" s="347">
        <v>0.35718</v>
      </c>
      <c r="R20" s="347">
        <v>0</v>
      </c>
      <c r="S20" s="347">
        <v>317.58</v>
      </c>
      <c r="T20" s="347">
        <v>0</v>
      </c>
      <c r="U20" s="347">
        <v>670.30499999999995</v>
      </c>
      <c r="V20" s="347">
        <v>0</v>
      </c>
      <c r="W20" s="347">
        <v>0</v>
      </c>
      <c r="X20" s="347">
        <v>0</v>
      </c>
      <c r="Y20" s="347">
        <v>0</v>
      </c>
      <c r="Z20" s="347">
        <v>0</v>
      </c>
      <c r="AA20" s="347">
        <v>12285.760050000001</v>
      </c>
      <c r="AB20" s="347">
        <v>8374.3885499999997</v>
      </c>
      <c r="AC20" s="347">
        <v>0</v>
      </c>
      <c r="AD20" s="347">
        <v>0</v>
      </c>
      <c r="AE20" s="347">
        <v>0</v>
      </c>
      <c r="AF20" s="347">
        <v>584.45000000000016</v>
      </c>
      <c r="AG20" s="348">
        <f t="shared" si="0"/>
        <v>23926.430779999999</v>
      </c>
    </row>
    <row r="21" spans="1:35" s="208" customFormat="1" ht="20.100000000000001" customHeight="1" x14ac:dyDescent="0.2">
      <c r="A21" s="21" t="s">
        <v>16</v>
      </c>
      <c r="B21" s="349">
        <v>0</v>
      </c>
      <c r="C21" s="349">
        <v>0</v>
      </c>
      <c r="D21" s="349">
        <v>0</v>
      </c>
      <c r="E21" s="349">
        <v>0</v>
      </c>
      <c r="F21" s="349">
        <v>0</v>
      </c>
      <c r="G21" s="349">
        <v>0</v>
      </c>
      <c r="H21" s="349">
        <v>0</v>
      </c>
      <c r="I21" s="349">
        <v>0</v>
      </c>
      <c r="J21" s="349">
        <v>0</v>
      </c>
      <c r="K21" s="349">
        <v>0</v>
      </c>
      <c r="L21" s="349">
        <v>0</v>
      </c>
      <c r="M21" s="349">
        <v>0</v>
      </c>
      <c r="N21" s="349">
        <v>3.3149999999999999</v>
      </c>
      <c r="O21" s="349">
        <v>0</v>
      </c>
      <c r="P21" s="349">
        <v>0</v>
      </c>
      <c r="Q21" s="349">
        <v>0</v>
      </c>
      <c r="R21" s="349">
        <v>0</v>
      </c>
      <c r="S21" s="349">
        <v>0</v>
      </c>
      <c r="T21" s="349">
        <v>0</v>
      </c>
      <c r="U21" s="349">
        <v>0</v>
      </c>
      <c r="V21" s="349">
        <v>0</v>
      </c>
      <c r="W21" s="349">
        <v>0</v>
      </c>
      <c r="X21" s="349">
        <v>0</v>
      </c>
      <c r="Y21" s="349">
        <v>0</v>
      </c>
      <c r="Z21" s="349">
        <v>0</v>
      </c>
      <c r="AA21" s="349">
        <v>0</v>
      </c>
      <c r="AB21" s="349">
        <v>8.0969999999999995</v>
      </c>
      <c r="AC21" s="349">
        <v>0</v>
      </c>
      <c r="AD21" s="349">
        <v>0</v>
      </c>
      <c r="AE21" s="349">
        <v>0</v>
      </c>
      <c r="AF21" s="349">
        <v>0</v>
      </c>
      <c r="AG21" s="350">
        <f t="shared" si="0"/>
        <v>11.411999999999999</v>
      </c>
    </row>
    <row r="22" spans="1:35" s="208" customFormat="1" ht="20.100000000000001" customHeight="1" x14ac:dyDescent="0.2">
      <c r="A22" s="609" t="s">
        <v>545</v>
      </c>
      <c r="B22" s="347">
        <v>0</v>
      </c>
      <c r="C22" s="347">
        <v>0</v>
      </c>
      <c r="D22" s="347">
        <v>0</v>
      </c>
      <c r="E22" s="347">
        <v>0</v>
      </c>
      <c r="F22" s="347">
        <v>0</v>
      </c>
      <c r="G22" s="347">
        <v>0</v>
      </c>
      <c r="H22" s="347">
        <v>0</v>
      </c>
      <c r="I22" s="347">
        <v>0</v>
      </c>
      <c r="J22" s="347">
        <v>0</v>
      </c>
      <c r="K22" s="347">
        <v>0</v>
      </c>
      <c r="L22" s="347">
        <v>0</v>
      </c>
      <c r="M22" s="347">
        <v>0</v>
      </c>
      <c r="N22" s="347">
        <v>0</v>
      </c>
      <c r="O22" s="347">
        <v>0</v>
      </c>
      <c r="P22" s="347">
        <v>0</v>
      </c>
      <c r="Q22" s="347">
        <v>0</v>
      </c>
      <c r="R22" s="347">
        <v>0</v>
      </c>
      <c r="S22" s="347">
        <v>0</v>
      </c>
      <c r="T22" s="347">
        <v>0</v>
      </c>
      <c r="U22" s="347">
        <v>0</v>
      </c>
      <c r="V22" s="347">
        <v>0</v>
      </c>
      <c r="W22" s="347">
        <v>0</v>
      </c>
      <c r="X22" s="347">
        <v>0</v>
      </c>
      <c r="Y22" s="347">
        <v>0</v>
      </c>
      <c r="Z22" s="347">
        <v>0</v>
      </c>
      <c r="AA22" s="347">
        <v>0</v>
      </c>
      <c r="AB22" s="347">
        <v>0</v>
      </c>
      <c r="AC22" s="347">
        <v>0</v>
      </c>
      <c r="AD22" s="347">
        <v>0</v>
      </c>
      <c r="AE22" s="347">
        <v>0</v>
      </c>
      <c r="AF22" s="347">
        <v>0</v>
      </c>
      <c r="AG22" s="348">
        <f t="shared" si="0"/>
        <v>0</v>
      </c>
      <c r="AH22" s="221"/>
    </row>
    <row r="23" spans="1:35" ht="27.75" customHeight="1" x14ac:dyDescent="0.2">
      <c r="A23" s="325" t="s">
        <v>363</v>
      </c>
      <c r="B23" s="352">
        <f>SUM(B8:B22)</f>
        <v>0.35</v>
      </c>
      <c r="C23" s="352">
        <f t="shared" ref="C23:AF23" si="1">SUM(C8:C22)</f>
        <v>20445.857390000001</v>
      </c>
      <c r="D23" s="352">
        <f t="shared" si="1"/>
        <v>14.916</v>
      </c>
      <c r="E23" s="352">
        <f t="shared" si="1"/>
        <v>325.48091099999999</v>
      </c>
      <c r="F23" s="352">
        <f t="shared" si="1"/>
        <v>1428.574854</v>
      </c>
      <c r="G23" s="352">
        <f t="shared" si="1"/>
        <v>1296.0018140000002</v>
      </c>
      <c r="H23" s="352">
        <f t="shared" si="1"/>
        <v>48428.824739999996</v>
      </c>
      <c r="I23" s="352">
        <f t="shared" si="1"/>
        <v>22.886236</v>
      </c>
      <c r="J23" s="352">
        <f t="shared" si="1"/>
        <v>10507.771818999998</v>
      </c>
      <c r="K23" s="352">
        <f t="shared" si="1"/>
        <v>4953.7819579999987</v>
      </c>
      <c r="L23" s="352">
        <f t="shared" si="1"/>
        <v>1464.753766</v>
      </c>
      <c r="M23" s="352">
        <f t="shared" si="1"/>
        <v>3302.6614199999999</v>
      </c>
      <c r="N23" s="352">
        <f t="shared" si="1"/>
        <v>161695.92085300002</v>
      </c>
      <c r="O23" s="352">
        <f t="shared" si="1"/>
        <v>2800.8739500000001</v>
      </c>
      <c r="P23" s="352">
        <f t="shared" si="1"/>
        <v>1100.7349999999999</v>
      </c>
      <c r="Q23" s="352">
        <f t="shared" si="1"/>
        <v>4478.4945020000005</v>
      </c>
      <c r="R23" s="352">
        <f t="shared" si="1"/>
        <v>198.99445799999998</v>
      </c>
      <c r="S23" s="352">
        <f t="shared" si="1"/>
        <v>6713.7868319999989</v>
      </c>
      <c r="T23" s="352">
        <f t="shared" si="1"/>
        <v>2800.1142960000002</v>
      </c>
      <c r="U23" s="352">
        <f t="shared" si="1"/>
        <v>156239.904885</v>
      </c>
      <c r="V23" s="352">
        <f t="shared" si="1"/>
        <v>6416.2502790000017</v>
      </c>
      <c r="W23" s="352">
        <f t="shared" si="1"/>
        <v>18116.650013999995</v>
      </c>
      <c r="X23" s="352">
        <f t="shared" si="1"/>
        <v>65.114697000000007</v>
      </c>
      <c r="Y23" s="352">
        <f t="shared" si="1"/>
        <v>4.7839999999999998</v>
      </c>
      <c r="Z23" s="352">
        <f t="shared" si="1"/>
        <v>25689.975544000001</v>
      </c>
      <c r="AA23" s="352">
        <f t="shared" si="1"/>
        <v>33012.456561999992</v>
      </c>
      <c r="AB23" s="352">
        <f t="shared" si="1"/>
        <v>322193.19375299994</v>
      </c>
      <c r="AC23" s="352">
        <f t="shared" si="1"/>
        <v>3755.6074309999995</v>
      </c>
      <c r="AD23" s="352">
        <f t="shared" si="1"/>
        <v>12842.892599000003</v>
      </c>
      <c r="AE23" s="352">
        <f t="shared" si="1"/>
        <v>3791.2098800000003</v>
      </c>
      <c r="AF23" s="352">
        <f t="shared" si="1"/>
        <v>2246.023956</v>
      </c>
      <c r="AG23" s="352">
        <f>SUM(AG8:AG22)</f>
        <v>856354.84439900005</v>
      </c>
    </row>
    <row r="24" spans="1:35" x14ac:dyDescent="0.2">
      <c r="A24" s="208"/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</row>
    <row r="25" spans="1:35" x14ac:dyDescent="0.2">
      <c r="A25" s="316"/>
      <c r="B25" s="316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353"/>
    </row>
    <row r="26" spans="1:35" x14ac:dyDescent="0.2">
      <c r="A26" s="119" t="s">
        <v>81</v>
      </c>
      <c r="B26" s="119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AG26" s="353"/>
    </row>
    <row r="27" spans="1:35" ht="12.75" customHeight="1" x14ac:dyDescent="0.2">
      <c r="A27" s="345" t="s">
        <v>82</v>
      </c>
      <c r="B27" s="345"/>
      <c r="F27" s="344"/>
      <c r="G27" s="344"/>
      <c r="H27" s="344"/>
      <c r="I27" s="344"/>
      <c r="J27" s="344"/>
      <c r="K27" s="344"/>
      <c r="L27" s="344"/>
      <c r="M27" s="344"/>
      <c r="N27" s="344"/>
      <c r="O27" s="344"/>
    </row>
    <row r="28" spans="1:35" ht="12.75" customHeight="1" x14ac:dyDescent="0.2"/>
    <row r="29" spans="1:35" ht="12.75" customHeight="1" x14ac:dyDescent="0.2">
      <c r="A29" s="476"/>
      <c r="B29" s="354"/>
      <c r="C29" s="208"/>
      <c r="D29" s="208"/>
      <c r="E29" s="208"/>
    </row>
    <row r="30" spans="1:35" ht="12.75" customHeight="1" x14ac:dyDescent="0.2"/>
  </sheetData>
  <mergeCells count="5">
    <mergeCell ref="AF1:AG1"/>
    <mergeCell ref="A2:AG2"/>
    <mergeCell ref="A3:AG3"/>
    <mergeCell ref="A4:AG4"/>
    <mergeCell ref="A5:AG5"/>
  </mergeCells>
  <pageMargins left="0.7" right="0.7" top="0.75" bottom="0.75" header="0.3" footer="0.3"/>
  <pageSetup paperSize="9" scale="3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H28"/>
  <sheetViews>
    <sheetView view="pageBreakPreview" zoomScale="70" zoomScaleNormal="80" zoomScaleSheetLayoutView="70" workbookViewId="0">
      <pane xSplit="1" ySplit="7" topLeftCell="M8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ColWidth="11.140625" defaultRowHeight="12.75" x14ac:dyDescent="0.2"/>
  <cols>
    <col min="1" max="1" width="14.140625" style="526" customWidth="1"/>
    <col min="2" max="3" width="11.140625" style="526"/>
    <col min="4" max="4" width="11.140625" style="651"/>
    <col min="5" max="5" width="11.140625" style="734"/>
    <col min="6" max="6" width="11.140625" style="526"/>
    <col min="7" max="7" width="12.140625" style="526" bestFit="1" customWidth="1"/>
    <col min="8" max="11" width="11.140625" style="526"/>
    <col min="12" max="12" width="11.140625" style="734"/>
    <col min="13" max="13" width="11.140625" style="526"/>
    <col min="14" max="14" width="12.28515625" style="526" bestFit="1" customWidth="1"/>
    <col min="15" max="19" width="11.140625" style="526"/>
    <col min="20" max="20" width="15.140625" style="526" customWidth="1"/>
    <col min="21" max="21" width="12.28515625" style="526" bestFit="1" customWidth="1"/>
    <col min="22" max="24" width="11.140625" style="526"/>
    <col min="25" max="25" width="13.140625" style="734" customWidth="1"/>
    <col min="26" max="27" width="11.140625" style="526"/>
    <col min="28" max="28" width="12.28515625" style="526" bestFit="1" customWidth="1"/>
    <col min="29" max="31" width="11.140625" style="526"/>
    <col min="32" max="32" width="14.5703125" style="526" bestFit="1" customWidth="1"/>
    <col min="33" max="33" width="13.85546875" style="526" bestFit="1" customWidth="1"/>
    <col min="34" max="16384" width="11.140625" style="526"/>
  </cols>
  <sheetData>
    <row r="1" spans="1:34" x14ac:dyDescent="0.2">
      <c r="F1" s="208"/>
      <c r="G1" s="515"/>
      <c r="AE1" s="119"/>
      <c r="AF1" s="767" t="s">
        <v>454</v>
      </c>
      <c r="AG1" s="767"/>
    </row>
    <row r="2" spans="1:34" x14ac:dyDescent="0.2">
      <c r="A2" s="770" t="s">
        <v>0</v>
      </c>
      <c r="B2" s="770"/>
      <c r="C2" s="770"/>
      <c r="D2" s="770"/>
      <c r="E2" s="770"/>
      <c r="F2" s="770"/>
      <c r="G2" s="770"/>
      <c r="H2" s="770"/>
      <c r="I2" s="770"/>
      <c r="J2" s="770"/>
      <c r="K2" s="770"/>
      <c r="L2" s="770"/>
      <c r="M2" s="770"/>
      <c r="N2" s="770"/>
      <c r="O2" s="770"/>
      <c r="P2" s="770"/>
      <c r="Q2" s="770"/>
      <c r="R2" s="770"/>
      <c r="S2" s="770"/>
      <c r="T2" s="770"/>
      <c r="U2" s="770"/>
      <c r="V2" s="770"/>
      <c r="W2" s="770"/>
      <c r="X2" s="770"/>
      <c r="Y2" s="770"/>
      <c r="Z2" s="770"/>
      <c r="AA2" s="770"/>
      <c r="AB2" s="770"/>
      <c r="AC2" s="770"/>
      <c r="AD2" s="770"/>
      <c r="AE2" s="770"/>
      <c r="AF2" s="770"/>
      <c r="AG2" s="770"/>
    </row>
    <row r="3" spans="1:34" x14ac:dyDescent="0.2">
      <c r="A3" s="770" t="s">
        <v>612</v>
      </c>
      <c r="B3" s="770"/>
      <c r="C3" s="770"/>
      <c r="D3" s="770"/>
      <c r="E3" s="770"/>
      <c r="F3" s="770"/>
      <c r="G3" s="770"/>
      <c r="H3" s="770"/>
      <c r="I3" s="770"/>
      <c r="J3" s="770"/>
      <c r="K3" s="770"/>
      <c r="L3" s="770"/>
      <c r="M3" s="770"/>
      <c r="N3" s="770"/>
      <c r="O3" s="770"/>
      <c r="P3" s="770"/>
      <c r="Q3" s="770"/>
      <c r="R3" s="770"/>
      <c r="S3" s="770"/>
      <c r="T3" s="770"/>
      <c r="U3" s="770"/>
      <c r="V3" s="770"/>
      <c r="W3" s="770"/>
      <c r="X3" s="770"/>
      <c r="Y3" s="770"/>
      <c r="Z3" s="770"/>
      <c r="AA3" s="770"/>
      <c r="AB3" s="770"/>
      <c r="AC3" s="770"/>
      <c r="AD3" s="770"/>
      <c r="AE3" s="770"/>
      <c r="AF3" s="770"/>
      <c r="AG3" s="770"/>
    </row>
    <row r="4" spans="1:34" x14ac:dyDescent="0.2">
      <c r="A4" s="771" t="s">
        <v>613</v>
      </c>
      <c r="B4" s="771"/>
      <c r="C4" s="771"/>
      <c r="D4" s="771"/>
      <c r="E4" s="771"/>
      <c r="F4" s="771"/>
      <c r="G4" s="771"/>
      <c r="H4" s="771"/>
      <c r="I4" s="771"/>
      <c r="J4" s="771"/>
      <c r="K4" s="771"/>
      <c r="L4" s="771"/>
      <c r="M4" s="771"/>
      <c r="N4" s="771"/>
      <c r="O4" s="771"/>
      <c r="P4" s="771"/>
      <c r="Q4" s="771"/>
      <c r="R4" s="771"/>
      <c r="S4" s="771"/>
      <c r="T4" s="771"/>
      <c r="U4" s="771"/>
      <c r="V4" s="771"/>
      <c r="W4" s="771"/>
      <c r="X4" s="771"/>
      <c r="Y4" s="771"/>
      <c r="Z4" s="771"/>
      <c r="AA4" s="771"/>
      <c r="AB4" s="771"/>
      <c r="AC4" s="771"/>
      <c r="AD4" s="771"/>
      <c r="AE4" s="771"/>
      <c r="AF4" s="771"/>
      <c r="AG4" s="771"/>
    </row>
    <row r="5" spans="1:34" x14ac:dyDescent="0.2">
      <c r="A5" s="748" t="s">
        <v>362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748"/>
      <c r="Z5" s="748"/>
      <c r="AA5" s="748"/>
      <c r="AB5" s="748"/>
      <c r="AC5" s="748"/>
      <c r="AD5" s="748"/>
      <c r="AE5" s="748"/>
      <c r="AF5" s="748"/>
      <c r="AG5" s="748"/>
    </row>
    <row r="6" spans="1:34" x14ac:dyDescent="0.2">
      <c r="A6" s="524"/>
      <c r="B6" s="524"/>
      <c r="C6" s="524"/>
      <c r="D6" s="664"/>
      <c r="E6" s="664"/>
      <c r="F6" s="524"/>
      <c r="G6" s="524"/>
      <c r="H6" s="524"/>
      <c r="I6" s="524"/>
      <c r="J6" s="524"/>
      <c r="K6" s="524"/>
      <c r="L6" s="732"/>
      <c r="M6" s="524"/>
      <c r="N6" s="524"/>
      <c r="O6" s="524"/>
      <c r="P6" s="524"/>
      <c r="Q6" s="524"/>
      <c r="R6" s="524"/>
      <c r="S6" s="524"/>
      <c r="T6" s="524"/>
      <c r="U6" s="524"/>
      <c r="V6" s="524"/>
      <c r="W6" s="524"/>
      <c r="X6" s="524"/>
      <c r="Y6" s="732"/>
      <c r="Z6" s="524"/>
      <c r="AA6" s="524"/>
      <c r="AB6" s="524"/>
      <c r="AC6" s="524"/>
      <c r="AD6" s="524"/>
      <c r="AE6" s="524"/>
      <c r="AF6" s="524"/>
      <c r="AG6" s="524"/>
    </row>
    <row r="7" spans="1:34" ht="63.75" x14ac:dyDescent="0.2">
      <c r="A7" s="323" t="s">
        <v>338</v>
      </c>
      <c r="B7" s="323" t="s">
        <v>484</v>
      </c>
      <c r="C7" s="323" t="s">
        <v>485</v>
      </c>
      <c r="D7" s="323" t="s">
        <v>580</v>
      </c>
      <c r="E7" s="516" t="s">
        <v>751</v>
      </c>
      <c r="F7" s="323" t="s">
        <v>339</v>
      </c>
      <c r="G7" s="324" t="s">
        <v>76</v>
      </c>
      <c r="H7" s="323" t="s">
        <v>340</v>
      </c>
      <c r="I7" s="323" t="s">
        <v>341</v>
      </c>
      <c r="J7" s="323" t="s">
        <v>342</v>
      </c>
      <c r="K7" s="323" t="s">
        <v>343</v>
      </c>
      <c r="L7" s="323" t="s">
        <v>750</v>
      </c>
      <c r="M7" s="323" t="s">
        <v>344</v>
      </c>
      <c r="N7" s="323" t="s">
        <v>345</v>
      </c>
      <c r="O7" s="323" t="s">
        <v>451</v>
      </c>
      <c r="P7" s="323" t="s">
        <v>347</v>
      </c>
      <c r="Q7" s="323" t="s">
        <v>348</v>
      </c>
      <c r="R7" s="323" t="s">
        <v>349</v>
      </c>
      <c r="S7" s="323" t="s">
        <v>350</v>
      </c>
      <c r="T7" s="323" t="s">
        <v>486</v>
      </c>
      <c r="U7" s="323" t="s">
        <v>351</v>
      </c>
      <c r="V7" s="323" t="s">
        <v>352</v>
      </c>
      <c r="W7" s="323" t="s">
        <v>353</v>
      </c>
      <c r="X7" s="323" t="s">
        <v>354</v>
      </c>
      <c r="Y7" s="323" t="s">
        <v>753</v>
      </c>
      <c r="Z7" s="323" t="s">
        <v>429</v>
      </c>
      <c r="AA7" s="323" t="s">
        <v>355</v>
      </c>
      <c r="AB7" s="323" t="s">
        <v>356</v>
      </c>
      <c r="AC7" s="323" t="s">
        <v>357</v>
      </c>
      <c r="AD7" s="323" t="s">
        <v>358</v>
      </c>
      <c r="AE7" s="323" t="s">
        <v>487</v>
      </c>
      <c r="AF7" s="326" t="s">
        <v>359</v>
      </c>
      <c r="AG7" s="323" t="s">
        <v>360</v>
      </c>
    </row>
    <row r="8" spans="1:34" s="208" customFormat="1" ht="20.100000000000001" customHeight="1" x14ac:dyDescent="0.2">
      <c r="A8" s="282" t="s">
        <v>1</v>
      </c>
      <c r="B8" s="347">
        <v>0</v>
      </c>
      <c r="C8" s="347">
        <v>0</v>
      </c>
      <c r="D8" s="347">
        <v>0</v>
      </c>
      <c r="E8" s="347">
        <v>0</v>
      </c>
      <c r="F8" s="347">
        <v>0</v>
      </c>
      <c r="G8" s="347">
        <v>0</v>
      </c>
      <c r="H8" s="347">
        <v>0</v>
      </c>
      <c r="I8" s="347">
        <v>0</v>
      </c>
      <c r="J8" s="347">
        <v>0</v>
      </c>
      <c r="K8" s="347">
        <v>0</v>
      </c>
      <c r="L8" s="347"/>
      <c r="M8" s="347">
        <v>0</v>
      </c>
      <c r="N8" s="347">
        <v>466.36636000000004</v>
      </c>
      <c r="O8" s="347">
        <v>0</v>
      </c>
      <c r="P8" s="347">
        <v>0</v>
      </c>
      <c r="Q8" s="347">
        <v>0</v>
      </c>
      <c r="R8" s="347">
        <v>0</v>
      </c>
      <c r="S8" s="347">
        <v>0</v>
      </c>
      <c r="T8" s="347">
        <v>0</v>
      </c>
      <c r="U8" s="347">
        <v>0</v>
      </c>
      <c r="V8" s="347">
        <v>494.88277600000004</v>
      </c>
      <c r="W8" s="347">
        <v>0</v>
      </c>
      <c r="X8" s="347">
        <v>45.341999999999999</v>
      </c>
      <c r="Y8" s="347">
        <v>0</v>
      </c>
      <c r="Z8" s="347">
        <v>0</v>
      </c>
      <c r="AA8" s="347">
        <v>43.5</v>
      </c>
      <c r="AB8" s="347">
        <v>464.04349300000001</v>
      </c>
      <c r="AC8" s="347">
        <v>0</v>
      </c>
      <c r="AD8" s="347">
        <v>0</v>
      </c>
      <c r="AE8" s="347">
        <v>0</v>
      </c>
      <c r="AF8" s="347">
        <v>0</v>
      </c>
      <c r="AG8" s="348">
        <f t="shared" ref="AG8:AG22" si="0">SUM(B8:AF8)</f>
        <v>1514.1346290000001</v>
      </c>
      <c r="AH8" s="122"/>
    </row>
    <row r="9" spans="1:34" s="208" customFormat="1" ht="20.100000000000001" customHeight="1" x14ac:dyDescent="0.2">
      <c r="A9" s="21" t="s">
        <v>2</v>
      </c>
      <c r="B9" s="349">
        <v>0</v>
      </c>
      <c r="C9" s="349">
        <v>1151.30178</v>
      </c>
      <c r="D9" s="349">
        <v>0</v>
      </c>
      <c r="E9" s="349">
        <v>0</v>
      </c>
      <c r="F9" s="349">
        <v>0</v>
      </c>
      <c r="G9" s="349">
        <v>0</v>
      </c>
      <c r="H9" s="349">
        <v>0</v>
      </c>
      <c r="I9" s="349">
        <v>0</v>
      </c>
      <c r="J9" s="349">
        <v>0</v>
      </c>
      <c r="K9" s="349">
        <v>0</v>
      </c>
      <c r="L9" s="349">
        <v>0</v>
      </c>
      <c r="M9" s="349">
        <v>0</v>
      </c>
      <c r="N9" s="349">
        <v>45083.945023999986</v>
      </c>
      <c r="O9" s="349">
        <v>0</v>
      </c>
      <c r="P9" s="349">
        <v>67.77</v>
      </c>
      <c r="Q9" s="349">
        <v>206.54416500000002</v>
      </c>
      <c r="R9" s="349">
        <v>7.9999950000000002</v>
      </c>
      <c r="S9" s="349">
        <v>0</v>
      </c>
      <c r="T9" s="349">
        <v>0</v>
      </c>
      <c r="U9" s="349">
        <v>400.58408599999979</v>
      </c>
      <c r="V9" s="349">
        <v>1041.0773499999998</v>
      </c>
      <c r="W9" s="349">
        <v>0</v>
      </c>
      <c r="X9" s="349">
        <v>0</v>
      </c>
      <c r="Y9" s="349">
        <v>0</v>
      </c>
      <c r="Z9" s="349">
        <v>142.73745000000002</v>
      </c>
      <c r="AA9" s="349">
        <v>0</v>
      </c>
      <c r="AB9" s="349">
        <v>6891.9070499999989</v>
      </c>
      <c r="AC9" s="349">
        <v>0</v>
      </c>
      <c r="AD9" s="349">
        <v>5720.1235600000009</v>
      </c>
      <c r="AE9" s="349">
        <v>819.34487999999976</v>
      </c>
      <c r="AF9" s="349">
        <v>4.335</v>
      </c>
      <c r="AG9" s="350">
        <f t="shared" si="0"/>
        <v>61537.670339999982</v>
      </c>
      <c r="AH9"/>
    </row>
    <row r="10" spans="1:34" s="208" customFormat="1" ht="18" customHeight="1" x14ac:dyDescent="0.2">
      <c r="A10" s="284" t="s">
        <v>13</v>
      </c>
      <c r="B10" s="347">
        <v>0</v>
      </c>
      <c r="C10" s="347">
        <v>0</v>
      </c>
      <c r="D10" s="347">
        <v>0</v>
      </c>
      <c r="E10" s="347">
        <v>0</v>
      </c>
      <c r="F10" s="347">
        <v>0</v>
      </c>
      <c r="G10" s="347">
        <v>0</v>
      </c>
      <c r="H10" s="347">
        <v>0</v>
      </c>
      <c r="I10" s="347">
        <v>0</v>
      </c>
      <c r="J10" s="347">
        <v>0</v>
      </c>
      <c r="K10" s="347">
        <v>0</v>
      </c>
      <c r="L10" s="347">
        <v>0</v>
      </c>
      <c r="M10" s="347">
        <v>0</v>
      </c>
      <c r="N10" s="347">
        <v>13414.725824000001</v>
      </c>
      <c r="O10" s="347">
        <v>0</v>
      </c>
      <c r="P10" s="347">
        <v>2.15</v>
      </c>
      <c r="Q10" s="347">
        <v>0</v>
      </c>
      <c r="R10" s="347">
        <v>0</v>
      </c>
      <c r="S10" s="347">
        <v>0</v>
      </c>
      <c r="T10" s="347">
        <v>0</v>
      </c>
      <c r="U10" s="347">
        <v>169.358</v>
      </c>
      <c r="V10" s="347">
        <v>1548.741</v>
      </c>
      <c r="W10" s="347">
        <v>0</v>
      </c>
      <c r="X10" s="347">
        <v>0</v>
      </c>
      <c r="Y10" s="347">
        <v>0</v>
      </c>
      <c r="Z10" s="347">
        <v>0</v>
      </c>
      <c r="AA10" s="347">
        <v>0</v>
      </c>
      <c r="AB10" s="347">
        <v>1247.056</v>
      </c>
      <c r="AC10" s="347">
        <v>0</v>
      </c>
      <c r="AD10" s="347">
        <v>0</v>
      </c>
      <c r="AE10" s="347">
        <v>707.56500000000005</v>
      </c>
      <c r="AF10" s="347">
        <v>0</v>
      </c>
      <c r="AG10" s="348">
        <f t="shared" si="0"/>
        <v>17089.595824</v>
      </c>
      <c r="AH10"/>
    </row>
    <row r="11" spans="1:34" s="208" customFormat="1" ht="20.100000000000001" customHeight="1" x14ac:dyDescent="0.2">
      <c r="A11" s="21" t="s">
        <v>3</v>
      </c>
      <c r="B11" s="349">
        <v>0.5</v>
      </c>
      <c r="C11" s="349">
        <v>6850.2375909999992</v>
      </c>
      <c r="D11" s="349">
        <v>0</v>
      </c>
      <c r="E11" s="349">
        <v>499.36364000000003</v>
      </c>
      <c r="F11" s="349">
        <v>1310.0638899999999</v>
      </c>
      <c r="G11" s="349">
        <v>644.24344800000006</v>
      </c>
      <c r="H11" s="349">
        <v>9524.961081999998</v>
      </c>
      <c r="I11" s="349">
        <v>14</v>
      </c>
      <c r="J11" s="349">
        <v>17045.732871999997</v>
      </c>
      <c r="K11" s="349">
        <v>6499.7931989999988</v>
      </c>
      <c r="L11" s="349">
        <v>2511.0064559999996</v>
      </c>
      <c r="M11" s="349">
        <v>0</v>
      </c>
      <c r="N11" s="349">
        <v>26350.554354000011</v>
      </c>
      <c r="O11" s="349">
        <v>0</v>
      </c>
      <c r="P11" s="349">
        <v>17.85004</v>
      </c>
      <c r="Q11" s="349">
        <v>5304.3084579999995</v>
      </c>
      <c r="R11" s="349">
        <v>0</v>
      </c>
      <c r="S11" s="349">
        <v>7181.9446449999996</v>
      </c>
      <c r="T11" s="349">
        <v>4211.8943370000006</v>
      </c>
      <c r="U11" s="349">
        <v>60405.847906000039</v>
      </c>
      <c r="V11" s="349">
        <v>3892.0712259999991</v>
      </c>
      <c r="W11" s="349">
        <v>28600.711851</v>
      </c>
      <c r="X11" s="349">
        <v>47.455596</v>
      </c>
      <c r="Y11" s="349">
        <v>0</v>
      </c>
      <c r="Z11" s="349">
        <v>35235.366189000008</v>
      </c>
      <c r="AA11" s="349">
        <v>27008.021293000027</v>
      </c>
      <c r="AB11" s="349">
        <v>115649.09268099997</v>
      </c>
      <c r="AC11" s="349">
        <v>3454.4367499999998</v>
      </c>
      <c r="AD11" s="349">
        <v>5562.7551869999988</v>
      </c>
      <c r="AE11" s="349">
        <v>62.677599999999998</v>
      </c>
      <c r="AF11" s="349">
        <v>2001.3531300000002</v>
      </c>
      <c r="AG11" s="350">
        <f t="shared" si="0"/>
        <v>369886.24342100002</v>
      </c>
      <c r="AH11"/>
    </row>
    <row r="12" spans="1:34" s="208" customFormat="1" ht="20.100000000000001" customHeight="1" x14ac:dyDescent="0.2">
      <c r="A12" s="282" t="s">
        <v>4</v>
      </c>
      <c r="B12" s="347">
        <v>0</v>
      </c>
      <c r="C12" s="347">
        <v>8.73</v>
      </c>
      <c r="D12" s="347">
        <v>0</v>
      </c>
      <c r="E12" s="347">
        <v>0</v>
      </c>
      <c r="F12" s="347">
        <v>0</v>
      </c>
      <c r="G12" s="347">
        <v>0</v>
      </c>
      <c r="H12" s="347">
        <v>0</v>
      </c>
      <c r="I12" s="347">
        <v>0</v>
      </c>
      <c r="J12" s="347">
        <v>22.8</v>
      </c>
      <c r="K12" s="347">
        <v>17.28</v>
      </c>
      <c r="L12" s="347">
        <v>0</v>
      </c>
      <c r="M12" s="347">
        <v>2007.53</v>
      </c>
      <c r="N12" s="347">
        <v>30883.716484</v>
      </c>
      <c r="O12" s="347">
        <v>0</v>
      </c>
      <c r="P12" s="347">
        <v>0</v>
      </c>
      <c r="Q12" s="347">
        <v>1.47</v>
      </c>
      <c r="R12" s="347">
        <v>1.56</v>
      </c>
      <c r="S12" s="347">
        <v>263.27999999999997</v>
      </c>
      <c r="T12" s="347">
        <v>0</v>
      </c>
      <c r="U12" s="347">
        <v>536.07811000000004</v>
      </c>
      <c r="V12" s="347">
        <v>1042.9349030000001</v>
      </c>
      <c r="W12" s="347">
        <v>0</v>
      </c>
      <c r="X12" s="347">
        <v>0</v>
      </c>
      <c r="Y12" s="347">
        <v>0</v>
      </c>
      <c r="Z12" s="347">
        <v>2.85</v>
      </c>
      <c r="AA12" s="347">
        <v>4148.4679999999998</v>
      </c>
      <c r="AB12" s="347">
        <v>120112.225592</v>
      </c>
      <c r="AC12" s="347">
        <v>0</v>
      </c>
      <c r="AD12" s="347">
        <v>49.2</v>
      </c>
      <c r="AE12" s="347">
        <v>295.34692000000001</v>
      </c>
      <c r="AF12" s="347">
        <v>5.5</v>
      </c>
      <c r="AG12" s="348">
        <f t="shared" si="0"/>
        <v>159398.97000900001</v>
      </c>
      <c r="AH12"/>
    </row>
    <row r="13" spans="1:34" s="208" customFormat="1" ht="20.100000000000001" customHeight="1" x14ac:dyDescent="0.2">
      <c r="A13" s="21" t="s">
        <v>9</v>
      </c>
      <c r="B13" s="349">
        <v>0</v>
      </c>
      <c r="C13" s="349">
        <v>3164.4231100000002</v>
      </c>
      <c r="D13" s="349">
        <v>0</v>
      </c>
      <c r="E13" s="349">
        <v>0</v>
      </c>
      <c r="F13" s="349">
        <v>46.2</v>
      </c>
      <c r="G13" s="349">
        <v>240.149035</v>
      </c>
      <c r="H13" s="349">
        <v>273.89166000000006</v>
      </c>
      <c r="I13" s="349">
        <v>0</v>
      </c>
      <c r="J13" s="349">
        <v>29.574999999999999</v>
      </c>
      <c r="K13" s="349">
        <v>658.57500000000005</v>
      </c>
      <c r="L13" s="349">
        <v>0</v>
      </c>
      <c r="M13" s="349">
        <v>233.45</v>
      </c>
      <c r="N13" s="349">
        <v>10202.823410000001</v>
      </c>
      <c r="O13" s="349">
        <v>0</v>
      </c>
      <c r="P13" s="349">
        <v>30.55</v>
      </c>
      <c r="Q13" s="349">
        <v>454.36917499999998</v>
      </c>
      <c r="R13" s="349">
        <v>0</v>
      </c>
      <c r="S13" s="349">
        <v>2182.3209179999999</v>
      </c>
      <c r="T13" s="349">
        <v>0</v>
      </c>
      <c r="U13" s="349">
        <v>792.75739600000009</v>
      </c>
      <c r="V13" s="349">
        <v>99.03</v>
      </c>
      <c r="W13" s="349">
        <v>0</v>
      </c>
      <c r="X13" s="349">
        <v>0</v>
      </c>
      <c r="Y13" s="349">
        <v>0</v>
      </c>
      <c r="Z13" s="349">
        <v>0</v>
      </c>
      <c r="AA13" s="349">
        <v>57.68</v>
      </c>
      <c r="AB13" s="349">
        <v>40671.475894000003</v>
      </c>
      <c r="AC13" s="349">
        <v>0</v>
      </c>
      <c r="AD13" s="349">
        <v>4252.0663519999998</v>
      </c>
      <c r="AE13" s="349">
        <v>0</v>
      </c>
      <c r="AF13" s="349">
        <v>12</v>
      </c>
      <c r="AG13" s="350">
        <f t="shared" si="0"/>
        <v>63401.336950000004</v>
      </c>
      <c r="AH13"/>
    </row>
    <row r="14" spans="1:34" s="208" customFormat="1" ht="20.100000000000001" customHeight="1" x14ac:dyDescent="0.2">
      <c r="A14" s="282" t="s">
        <v>14</v>
      </c>
      <c r="B14" s="347">
        <v>0</v>
      </c>
      <c r="C14" s="347">
        <v>0</v>
      </c>
      <c r="D14" s="347">
        <v>0</v>
      </c>
      <c r="E14" s="347">
        <v>0</v>
      </c>
      <c r="F14" s="347">
        <v>542.5</v>
      </c>
      <c r="G14" s="347">
        <v>0</v>
      </c>
      <c r="H14" s="347">
        <v>0</v>
      </c>
      <c r="I14" s="347">
        <v>0</v>
      </c>
      <c r="J14" s="347">
        <v>0</v>
      </c>
      <c r="K14" s="347">
        <v>0</v>
      </c>
      <c r="L14" s="347">
        <v>0</v>
      </c>
      <c r="M14" s="347">
        <v>0</v>
      </c>
      <c r="N14" s="347">
        <v>18320.352210000008</v>
      </c>
      <c r="O14" s="347">
        <v>0</v>
      </c>
      <c r="P14" s="347">
        <v>117.8</v>
      </c>
      <c r="Q14" s="347">
        <v>0</v>
      </c>
      <c r="R14" s="347">
        <v>0</v>
      </c>
      <c r="S14" s="347">
        <v>0</v>
      </c>
      <c r="T14" s="347">
        <v>0</v>
      </c>
      <c r="U14" s="347">
        <v>2704.9407999999999</v>
      </c>
      <c r="V14" s="347">
        <v>101.7444</v>
      </c>
      <c r="W14" s="347">
        <v>0</v>
      </c>
      <c r="X14" s="347">
        <v>0</v>
      </c>
      <c r="Y14" s="347">
        <v>0</v>
      </c>
      <c r="Z14" s="347">
        <v>0</v>
      </c>
      <c r="AA14" s="347">
        <v>0</v>
      </c>
      <c r="AB14" s="347">
        <v>3565.09085</v>
      </c>
      <c r="AC14" s="347">
        <v>0</v>
      </c>
      <c r="AD14" s="347">
        <v>0</v>
      </c>
      <c r="AE14" s="347">
        <v>13.954000000000001</v>
      </c>
      <c r="AF14" s="347">
        <v>0</v>
      </c>
      <c r="AG14" s="348">
        <f t="shared" si="0"/>
        <v>25366.382260000009</v>
      </c>
      <c r="AH14"/>
    </row>
    <row r="15" spans="1:34" s="208" customFormat="1" ht="20.100000000000001" customHeight="1" x14ac:dyDescent="0.2">
      <c r="A15" s="21" t="s">
        <v>15</v>
      </c>
      <c r="B15" s="349">
        <v>0</v>
      </c>
      <c r="C15" s="349">
        <v>1036.7950000000001</v>
      </c>
      <c r="D15" s="349">
        <v>0</v>
      </c>
      <c r="E15" s="349">
        <v>0</v>
      </c>
      <c r="F15" s="349">
        <v>235</v>
      </c>
      <c r="G15" s="349">
        <v>827.6</v>
      </c>
      <c r="H15" s="349">
        <v>0</v>
      </c>
      <c r="I15" s="349">
        <v>0</v>
      </c>
      <c r="J15" s="349">
        <v>139.929</v>
      </c>
      <c r="K15" s="349">
        <v>62.515000000000001</v>
      </c>
      <c r="L15" s="349">
        <v>0</v>
      </c>
      <c r="M15" s="349">
        <v>0</v>
      </c>
      <c r="N15" s="349">
        <v>17953.456567999998</v>
      </c>
      <c r="O15" s="349">
        <v>0</v>
      </c>
      <c r="P15" s="349">
        <v>950.625</v>
      </c>
      <c r="Q15" s="349">
        <v>12.7484</v>
      </c>
      <c r="R15" s="349">
        <v>0</v>
      </c>
      <c r="S15" s="349">
        <v>0</v>
      </c>
      <c r="T15" s="349">
        <v>0</v>
      </c>
      <c r="U15" s="349">
        <v>3940.445397</v>
      </c>
      <c r="V15" s="349">
        <v>209.41399999999999</v>
      </c>
      <c r="W15" s="349">
        <v>0</v>
      </c>
      <c r="X15" s="349">
        <v>0</v>
      </c>
      <c r="Y15" s="349">
        <v>0</v>
      </c>
      <c r="Z15" s="349">
        <v>0</v>
      </c>
      <c r="AA15" s="349">
        <v>0</v>
      </c>
      <c r="AB15" s="349">
        <v>6345.1964480000006</v>
      </c>
      <c r="AC15" s="349">
        <v>1152.45</v>
      </c>
      <c r="AD15" s="349">
        <v>71.13</v>
      </c>
      <c r="AE15" s="349">
        <v>2599.1368429999998</v>
      </c>
      <c r="AF15" s="349">
        <v>0</v>
      </c>
      <c r="AG15" s="350">
        <f t="shared" si="0"/>
        <v>35536.441655999995</v>
      </c>
      <c r="AH15"/>
    </row>
    <row r="16" spans="1:34" s="208" customFormat="1" ht="20.100000000000001" customHeight="1" x14ac:dyDescent="0.2">
      <c r="A16" s="282" t="s">
        <v>5</v>
      </c>
      <c r="B16" s="347">
        <v>0</v>
      </c>
      <c r="C16" s="347">
        <v>7073.9529579999989</v>
      </c>
      <c r="D16" s="347">
        <v>0</v>
      </c>
      <c r="E16" s="347">
        <v>0</v>
      </c>
      <c r="F16" s="347">
        <v>0</v>
      </c>
      <c r="G16" s="347">
        <v>0</v>
      </c>
      <c r="H16" s="347">
        <v>5745.7508750000006</v>
      </c>
      <c r="I16" s="347">
        <v>0</v>
      </c>
      <c r="J16" s="347">
        <v>53.295000000000002</v>
      </c>
      <c r="K16" s="347">
        <v>139.53800000000001</v>
      </c>
      <c r="L16" s="347">
        <v>0</v>
      </c>
      <c r="M16" s="347">
        <v>1874.846</v>
      </c>
      <c r="N16" s="347">
        <v>3840.7431749999996</v>
      </c>
      <c r="O16" s="347">
        <v>3086.5306700000001</v>
      </c>
      <c r="P16" s="347">
        <v>0</v>
      </c>
      <c r="Q16" s="347">
        <v>772.90896499999997</v>
      </c>
      <c r="R16" s="347">
        <v>148.38292000000001</v>
      </c>
      <c r="S16" s="347">
        <v>15.245191</v>
      </c>
      <c r="T16" s="347">
        <v>0</v>
      </c>
      <c r="U16" s="347">
        <v>129651.36031599999</v>
      </c>
      <c r="V16" s="347">
        <v>243.393</v>
      </c>
      <c r="W16" s="347">
        <v>0.24</v>
      </c>
      <c r="X16" s="347">
        <v>0</v>
      </c>
      <c r="Y16" s="347">
        <v>5.52</v>
      </c>
      <c r="Z16" s="347">
        <v>189.51235200000002</v>
      </c>
      <c r="AA16" s="347">
        <v>1408.032285</v>
      </c>
      <c r="AB16" s="347">
        <v>101380.00743299999</v>
      </c>
      <c r="AC16" s="347">
        <v>577.04999999999995</v>
      </c>
      <c r="AD16" s="347">
        <v>63.854559999999999</v>
      </c>
      <c r="AE16" s="347">
        <v>0</v>
      </c>
      <c r="AF16" s="347">
        <v>189.70913000000002</v>
      </c>
      <c r="AG16" s="348">
        <f t="shared" si="0"/>
        <v>256459.87282999995</v>
      </c>
      <c r="AH16"/>
    </row>
    <row r="17" spans="1:34" s="208" customFormat="1" ht="20.100000000000001" customHeight="1" x14ac:dyDescent="0.2">
      <c r="A17" s="21" t="s">
        <v>6</v>
      </c>
      <c r="B17" s="349">
        <v>0</v>
      </c>
      <c r="C17" s="349">
        <v>8173.7991380000003</v>
      </c>
      <c r="D17" s="349">
        <v>19.510999999999999</v>
      </c>
      <c r="E17" s="349">
        <v>0</v>
      </c>
      <c r="F17" s="349">
        <v>0</v>
      </c>
      <c r="G17" s="349">
        <v>0</v>
      </c>
      <c r="H17" s="349">
        <v>128.08700999999999</v>
      </c>
      <c r="I17" s="349">
        <v>0</v>
      </c>
      <c r="J17" s="349">
        <v>0</v>
      </c>
      <c r="K17" s="349">
        <v>0</v>
      </c>
      <c r="L17" s="349">
        <v>0</v>
      </c>
      <c r="M17" s="349">
        <v>193.52520000000001</v>
      </c>
      <c r="N17" s="349">
        <v>2677.7883840000004</v>
      </c>
      <c r="O17" s="349">
        <v>20.89575</v>
      </c>
      <c r="P17" s="349">
        <v>0</v>
      </c>
      <c r="Q17" s="349">
        <v>0</v>
      </c>
      <c r="R17" s="349">
        <v>74.837499999999977</v>
      </c>
      <c r="S17" s="349">
        <v>0</v>
      </c>
      <c r="T17" s="349">
        <v>0</v>
      </c>
      <c r="U17" s="349">
        <v>6977.6030510000028</v>
      </c>
      <c r="V17" s="349">
        <v>8.2819049999999983</v>
      </c>
      <c r="W17" s="349">
        <v>0</v>
      </c>
      <c r="X17" s="349">
        <v>0</v>
      </c>
      <c r="Y17" s="349">
        <v>0</v>
      </c>
      <c r="Z17" s="349">
        <v>0</v>
      </c>
      <c r="AA17" s="349">
        <v>1.08</v>
      </c>
      <c r="AB17" s="349">
        <v>12467.981085999998</v>
      </c>
      <c r="AC17" s="349">
        <v>0</v>
      </c>
      <c r="AD17" s="349">
        <v>9.1999999999999993</v>
      </c>
      <c r="AE17" s="349">
        <v>11.41775</v>
      </c>
      <c r="AF17" s="349">
        <v>3.06</v>
      </c>
      <c r="AG17" s="350">
        <f t="shared" si="0"/>
        <v>30767.067774000003</v>
      </c>
      <c r="AH17"/>
    </row>
    <row r="18" spans="1:34" s="208" customFormat="1" ht="20.100000000000001" customHeight="1" x14ac:dyDescent="0.2">
      <c r="A18" s="282" t="s">
        <v>10</v>
      </c>
      <c r="B18" s="347">
        <v>0</v>
      </c>
      <c r="C18" s="347">
        <v>459.42252100000007</v>
      </c>
      <c r="D18" s="347">
        <v>0</v>
      </c>
      <c r="E18" s="347">
        <v>0</v>
      </c>
      <c r="F18" s="347">
        <v>0</v>
      </c>
      <c r="G18" s="347">
        <v>0</v>
      </c>
      <c r="H18" s="347">
        <v>0</v>
      </c>
      <c r="I18" s="347">
        <v>0</v>
      </c>
      <c r="J18" s="347">
        <v>0</v>
      </c>
      <c r="K18" s="347">
        <v>6.0119999999999996</v>
      </c>
      <c r="L18" s="347">
        <v>0</v>
      </c>
      <c r="M18" s="347">
        <v>167.85325</v>
      </c>
      <c r="N18" s="347">
        <v>15616.259389999988</v>
      </c>
      <c r="O18" s="347">
        <v>0</v>
      </c>
      <c r="P18" s="347">
        <v>0</v>
      </c>
      <c r="Q18" s="347">
        <v>104.28528600000001</v>
      </c>
      <c r="R18" s="347">
        <v>23.108364000000005</v>
      </c>
      <c r="S18" s="347">
        <v>8.01</v>
      </c>
      <c r="T18" s="347">
        <v>173.490285</v>
      </c>
      <c r="U18" s="347">
        <v>16518.837071000002</v>
      </c>
      <c r="V18" s="347">
        <v>908.68330999999989</v>
      </c>
      <c r="W18" s="347">
        <v>0</v>
      </c>
      <c r="X18" s="347">
        <v>0</v>
      </c>
      <c r="Y18" s="347">
        <v>0</v>
      </c>
      <c r="Z18" s="347">
        <v>0</v>
      </c>
      <c r="AA18" s="347">
        <v>288.98886499999998</v>
      </c>
      <c r="AB18" s="347">
        <v>2656.9703489999988</v>
      </c>
      <c r="AC18" s="347">
        <v>0</v>
      </c>
      <c r="AD18" s="347">
        <v>0</v>
      </c>
      <c r="AE18" s="347">
        <v>457.66820000000013</v>
      </c>
      <c r="AF18" s="347">
        <v>0</v>
      </c>
      <c r="AG18" s="348">
        <f t="shared" si="0"/>
        <v>37389.588890999985</v>
      </c>
      <c r="AH18"/>
    </row>
    <row r="19" spans="1:34" s="208" customFormat="1" ht="20.100000000000001" customHeight="1" x14ac:dyDescent="0.2">
      <c r="A19" s="21" t="s">
        <v>7</v>
      </c>
      <c r="B19" s="349">
        <v>0</v>
      </c>
      <c r="C19" s="349">
        <v>66.165107999999989</v>
      </c>
      <c r="D19" s="349">
        <v>0</v>
      </c>
      <c r="E19" s="349">
        <v>0</v>
      </c>
      <c r="F19" s="349">
        <v>1.4111999999999998</v>
      </c>
      <c r="G19" s="349">
        <v>0</v>
      </c>
      <c r="H19" s="349">
        <v>47999.476007999991</v>
      </c>
      <c r="I19" s="349">
        <v>1.1430360000000002</v>
      </c>
      <c r="J19" s="349">
        <v>2.7646559999999996</v>
      </c>
      <c r="K19" s="349">
        <v>0</v>
      </c>
      <c r="L19" s="349">
        <v>0</v>
      </c>
      <c r="M19" s="349">
        <v>0</v>
      </c>
      <c r="N19" s="349">
        <v>42883.182275999992</v>
      </c>
      <c r="O19" s="349">
        <v>0</v>
      </c>
      <c r="P19" s="349">
        <v>50.866344000000005</v>
      </c>
      <c r="Q19" s="349">
        <v>557.31034799999986</v>
      </c>
      <c r="R19" s="349">
        <v>0</v>
      </c>
      <c r="S19" s="349">
        <v>340.11750000000001</v>
      </c>
      <c r="T19" s="349">
        <v>160.79587199999997</v>
      </c>
      <c r="U19" s="349">
        <v>19847.336508</v>
      </c>
      <c r="V19" s="349">
        <v>0</v>
      </c>
      <c r="W19" s="349">
        <v>104.94389999999999</v>
      </c>
      <c r="X19" s="349">
        <v>0</v>
      </c>
      <c r="Y19" s="349">
        <v>0</v>
      </c>
      <c r="Z19" s="349">
        <v>0</v>
      </c>
      <c r="AA19" s="349">
        <v>367.23375600000003</v>
      </c>
      <c r="AB19" s="349">
        <v>73773.247499999998</v>
      </c>
      <c r="AC19" s="349">
        <v>0</v>
      </c>
      <c r="AD19" s="349">
        <v>0</v>
      </c>
      <c r="AE19" s="349">
        <v>0</v>
      </c>
      <c r="AF19" s="349">
        <v>281.41061999999988</v>
      </c>
      <c r="AG19" s="350">
        <f t="shared" si="0"/>
        <v>186437.40463199999</v>
      </c>
      <c r="AH19"/>
    </row>
    <row r="20" spans="1:34" s="208" customFormat="1" ht="20.100000000000001" customHeight="1" x14ac:dyDescent="0.2">
      <c r="A20" s="282" t="s">
        <v>8</v>
      </c>
      <c r="B20" s="347">
        <v>0</v>
      </c>
      <c r="C20" s="347">
        <v>0</v>
      </c>
      <c r="D20" s="347">
        <v>0</v>
      </c>
      <c r="E20" s="347">
        <v>0</v>
      </c>
      <c r="F20" s="347">
        <v>0</v>
      </c>
      <c r="G20" s="347">
        <v>0</v>
      </c>
      <c r="H20" s="347">
        <v>411</v>
      </c>
      <c r="I20" s="347">
        <v>10.770000000000001</v>
      </c>
      <c r="J20" s="347">
        <v>0</v>
      </c>
      <c r="K20" s="347">
        <v>0</v>
      </c>
      <c r="L20" s="347">
        <v>0</v>
      </c>
      <c r="M20" s="347">
        <v>0</v>
      </c>
      <c r="N20" s="347">
        <v>1271.8199999999997</v>
      </c>
      <c r="O20" s="347">
        <v>0</v>
      </c>
      <c r="P20" s="347">
        <v>0</v>
      </c>
      <c r="Q20" s="347">
        <v>0.35718</v>
      </c>
      <c r="R20" s="347">
        <v>0</v>
      </c>
      <c r="S20" s="347">
        <v>317.58</v>
      </c>
      <c r="T20" s="347">
        <v>0</v>
      </c>
      <c r="U20" s="347">
        <v>670.30499999999995</v>
      </c>
      <c r="V20" s="347">
        <v>0</v>
      </c>
      <c r="W20" s="347">
        <v>0</v>
      </c>
      <c r="X20" s="347">
        <v>0</v>
      </c>
      <c r="Y20" s="347">
        <v>0</v>
      </c>
      <c r="Z20" s="347">
        <v>0</v>
      </c>
      <c r="AA20" s="347">
        <v>12285.760050000001</v>
      </c>
      <c r="AB20" s="347">
        <v>8374.3885499999997</v>
      </c>
      <c r="AC20" s="347">
        <v>0</v>
      </c>
      <c r="AD20" s="347">
        <v>0</v>
      </c>
      <c r="AE20" s="347">
        <v>0</v>
      </c>
      <c r="AF20" s="347">
        <v>584.45000000000016</v>
      </c>
      <c r="AG20" s="348">
        <f t="shared" si="0"/>
        <v>23926.430779999999</v>
      </c>
      <c r="AH20" s="431"/>
    </row>
    <row r="21" spans="1:34" s="208" customFormat="1" ht="20.100000000000001" customHeight="1" x14ac:dyDescent="0.2">
      <c r="A21" s="21" t="s">
        <v>16</v>
      </c>
      <c r="B21" s="349">
        <v>0</v>
      </c>
      <c r="C21" s="349">
        <v>0</v>
      </c>
      <c r="D21" s="349">
        <v>0</v>
      </c>
      <c r="E21" s="349">
        <v>0</v>
      </c>
      <c r="F21" s="349">
        <v>0</v>
      </c>
      <c r="G21" s="349">
        <v>0</v>
      </c>
      <c r="H21" s="349">
        <v>0</v>
      </c>
      <c r="I21" s="349">
        <v>0</v>
      </c>
      <c r="J21" s="349">
        <v>0</v>
      </c>
      <c r="K21" s="349">
        <v>0</v>
      </c>
      <c r="L21" s="349">
        <v>0</v>
      </c>
      <c r="M21" s="349">
        <v>0</v>
      </c>
      <c r="N21" s="349">
        <v>3.8250000000000002</v>
      </c>
      <c r="O21" s="349">
        <v>0</v>
      </c>
      <c r="P21" s="349">
        <v>0</v>
      </c>
      <c r="Q21" s="349">
        <v>0</v>
      </c>
      <c r="R21" s="349">
        <v>0</v>
      </c>
      <c r="S21" s="349">
        <v>0</v>
      </c>
      <c r="T21" s="349">
        <v>0</v>
      </c>
      <c r="U21" s="349">
        <v>0</v>
      </c>
      <c r="V21" s="349">
        <v>0</v>
      </c>
      <c r="W21" s="349">
        <v>0</v>
      </c>
      <c r="X21" s="349">
        <v>0</v>
      </c>
      <c r="Y21" s="349">
        <v>0</v>
      </c>
      <c r="Z21" s="349">
        <v>0</v>
      </c>
      <c r="AA21" s="349">
        <v>0</v>
      </c>
      <c r="AB21" s="349">
        <v>10.726000000000001</v>
      </c>
      <c r="AC21" s="349">
        <v>0</v>
      </c>
      <c r="AD21" s="349">
        <v>0</v>
      </c>
      <c r="AE21" s="349">
        <v>0</v>
      </c>
      <c r="AF21" s="349">
        <v>0</v>
      </c>
      <c r="AG21" s="350">
        <f t="shared" si="0"/>
        <v>14.551000000000002</v>
      </c>
      <c r="AH21"/>
    </row>
    <row r="22" spans="1:34" s="208" customFormat="1" ht="20.100000000000001" customHeight="1" x14ac:dyDescent="0.2">
      <c r="A22" s="609" t="s">
        <v>545</v>
      </c>
      <c r="B22" s="347">
        <v>0</v>
      </c>
      <c r="C22" s="347">
        <v>0</v>
      </c>
      <c r="D22" s="347">
        <v>0</v>
      </c>
      <c r="E22" s="347"/>
      <c r="F22" s="347">
        <v>0</v>
      </c>
      <c r="G22" s="347">
        <v>0</v>
      </c>
      <c r="H22" s="347">
        <v>0</v>
      </c>
      <c r="I22" s="347">
        <v>0</v>
      </c>
      <c r="J22" s="347">
        <v>0</v>
      </c>
      <c r="K22" s="347">
        <v>0</v>
      </c>
      <c r="L22" s="347"/>
      <c r="M22" s="347">
        <v>0</v>
      </c>
      <c r="N22" s="347">
        <v>0</v>
      </c>
      <c r="O22" s="347">
        <v>0</v>
      </c>
      <c r="P22" s="347">
        <v>0</v>
      </c>
      <c r="Q22" s="347">
        <v>0</v>
      </c>
      <c r="R22" s="347">
        <v>0</v>
      </c>
      <c r="S22" s="347">
        <v>0</v>
      </c>
      <c r="T22" s="347">
        <v>0</v>
      </c>
      <c r="U22" s="347">
        <v>0</v>
      </c>
      <c r="V22" s="347">
        <v>0</v>
      </c>
      <c r="W22" s="347">
        <v>0</v>
      </c>
      <c r="X22" s="347">
        <v>0</v>
      </c>
      <c r="Y22" s="347">
        <v>0</v>
      </c>
      <c r="Z22" s="347">
        <v>0</v>
      </c>
      <c r="AA22" s="347">
        <v>0</v>
      </c>
      <c r="AB22" s="347">
        <v>0</v>
      </c>
      <c r="AC22" s="347">
        <v>0</v>
      </c>
      <c r="AD22" s="347">
        <v>0</v>
      </c>
      <c r="AE22" s="347">
        <v>0</v>
      </c>
      <c r="AF22" s="347">
        <v>0</v>
      </c>
      <c r="AG22" s="348">
        <f t="shared" si="0"/>
        <v>0</v>
      </c>
      <c r="AH22"/>
    </row>
    <row r="23" spans="1:34" ht="27.75" customHeight="1" x14ac:dyDescent="0.2">
      <c r="A23" s="341" t="s">
        <v>361</v>
      </c>
      <c r="B23" s="342">
        <f>SUM(B8:B22)</f>
        <v>0.5</v>
      </c>
      <c r="C23" s="342">
        <f t="shared" ref="C23:AG23" si="1">SUM(C8:C22)</f>
        <v>27984.827206000002</v>
      </c>
      <c r="D23" s="342">
        <f t="shared" si="1"/>
        <v>19.510999999999999</v>
      </c>
      <c r="E23" s="342">
        <f t="shared" si="1"/>
        <v>499.36364000000003</v>
      </c>
      <c r="F23" s="342">
        <f t="shared" si="1"/>
        <v>2135.1750900000002</v>
      </c>
      <c r="G23" s="342">
        <f t="shared" si="1"/>
        <v>1711.992483</v>
      </c>
      <c r="H23" s="342">
        <f t="shared" si="1"/>
        <v>64083.166634999987</v>
      </c>
      <c r="I23" s="342">
        <f t="shared" si="1"/>
        <v>25.913036000000002</v>
      </c>
      <c r="J23" s="342">
        <f t="shared" si="1"/>
        <v>17294.096527999995</v>
      </c>
      <c r="K23" s="342">
        <f t="shared" si="1"/>
        <v>7383.7131989999989</v>
      </c>
      <c r="L23" s="342">
        <f t="shared" si="1"/>
        <v>2511.0064559999996</v>
      </c>
      <c r="M23" s="342">
        <f t="shared" si="1"/>
        <v>4477.2044500000002</v>
      </c>
      <c r="N23" s="342">
        <f t="shared" si="1"/>
        <v>228969.55845900002</v>
      </c>
      <c r="O23" s="342">
        <f t="shared" si="1"/>
        <v>3107.4264200000002</v>
      </c>
      <c r="P23" s="342">
        <f t="shared" si="1"/>
        <v>1237.611384</v>
      </c>
      <c r="Q23" s="342">
        <f t="shared" si="1"/>
        <v>7414.3019770000001</v>
      </c>
      <c r="R23" s="342">
        <f t="shared" si="1"/>
        <v>255.888779</v>
      </c>
      <c r="S23" s="342">
        <f t="shared" si="1"/>
        <v>10308.498254</v>
      </c>
      <c r="T23" s="342">
        <f t="shared" si="1"/>
        <v>4546.1804940000002</v>
      </c>
      <c r="U23" s="342">
        <f t="shared" si="1"/>
        <v>242615.45364100006</v>
      </c>
      <c r="V23" s="342">
        <f t="shared" si="1"/>
        <v>9590.2538700000005</v>
      </c>
      <c r="W23" s="342">
        <f t="shared" si="1"/>
        <v>28705.895751</v>
      </c>
      <c r="X23" s="342">
        <f t="shared" si="1"/>
        <v>92.797595999999999</v>
      </c>
      <c r="Y23" s="342">
        <f t="shared" si="1"/>
        <v>5.52</v>
      </c>
      <c r="Z23" s="342">
        <f t="shared" si="1"/>
        <v>35570.465991000005</v>
      </c>
      <c r="AA23" s="342">
        <f t="shared" si="1"/>
        <v>45608.764249000029</v>
      </c>
      <c r="AB23" s="342">
        <f t="shared" si="1"/>
        <v>493609.40892599995</v>
      </c>
      <c r="AC23" s="342">
        <f t="shared" si="1"/>
        <v>5183.9367499999998</v>
      </c>
      <c r="AD23" s="342">
        <f t="shared" si="1"/>
        <v>15728.329658999999</v>
      </c>
      <c r="AE23" s="342">
        <f t="shared" si="1"/>
        <v>4967.1111929999988</v>
      </c>
      <c r="AF23" s="342">
        <f t="shared" si="1"/>
        <v>3081.8178800000001</v>
      </c>
      <c r="AG23" s="342">
        <f t="shared" si="1"/>
        <v>1268725.6909959998</v>
      </c>
      <c r="AH23"/>
    </row>
    <row r="24" spans="1:34" x14ac:dyDescent="0.2">
      <c r="A24" s="208"/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</row>
    <row r="25" spans="1:34" x14ac:dyDescent="0.2">
      <c r="A25" s="119" t="s">
        <v>81</v>
      </c>
      <c r="B25" s="119"/>
      <c r="F25" s="344"/>
      <c r="G25" s="344"/>
      <c r="H25" s="344"/>
      <c r="I25" s="344"/>
      <c r="J25" s="344"/>
      <c r="K25" s="344"/>
      <c r="L25" s="344"/>
      <c r="M25" s="344"/>
    </row>
    <row r="26" spans="1:34" x14ac:dyDescent="0.2">
      <c r="A26" s="345" t="s">
        <v>82</v>
      </c>
      <c r="B26" s="345"/>
      <c r="F26" s="344"/>
      <c r="G26" s="344"/>
      <c r="H26" s="344"/>
      <c r="I26" s="344"/>
      <c r="J26" s="344"/>
      <c r="K26" s="344"/>
      <c r="L26" s="344"/>
      <c r="M26" s="344"/>
    </row>
    <row r="27" spans="1:34" x14ac:dyDescent="0.2">
      <c r="A27" s="119"/>
      <c r="B27" s="119"/>
      <c r="F27" s="344"/>
      <c r="G27" s="344"/>
      <c r="H27" s="344"/>
      <c r="I27" s="344"/>
      <c r="J27" s="344"/>
      <c r="K27" s="344"/>
      <c r="L27" s="344"/>
      <c r="M27" s="344"/>
    </row>
    <row r="28" spans="1:34" x14ac:dyDescent="0.2">
      <c r="A28" s="476"/>
      <c r="B28" s="354"/>
      <c r="C28" s="208"/>
      <c r="D28" s="208"/>
      <c r="E28" s="208"/>
    </row>
  </sheetData>
  <mergeCells count="5">
    <mergeCell ref="AF1:AG1"/>
    <mergeCell ref="A2:AG2"/>
    <mergeCell ref="A3:AG3"/>
    <mergeCell ref="A4:AG4"/>
    <mergeCell ref="A5:AG5"/>
  </mergeCells>
  <pageMargins left="0.7" right="0.7" top="0.75" bottom="0.75" header="0.3" footer="0.3"/>
  <pageSetup paperSize="9" scale="33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A41"/>
  <sheetViews>
    <sheetView view="pageBreakPreview" zoomScale="70" zoomScaleNormal="80" zoomScaleSheetLayoutView="70" workbookViewId="0">
      <pane xSplit="1" ySplit="8" topLeftCell="N9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4.42578125" style="528" customWidth="1"/>
    <col min="2" max="2" width="11.85546875" style="628" customWidth="1"/>
    <col min="3" max="3" width="9.85546875" style="528" customWidth="1"/>
    <col min="4" max="5" width="12.140625" style="528" customWidth="1"/>
    <col min="6" max="6" width="9.7109375" style="528" customWidth="1"/>
    <col min="7" max="7" width="11" style="528" customWidth="1"/>
    <col min="8" max="8" width="9.140625" style="528" customWidth="1"/>
    <col min="9" max="10" width="9.140625" style="638" customWidth="1"/>
    <col min="11" max="11" width="10.85546875" style="528" customWidth="1"/>
    <col min="12" max="12" width="14.7109375" style="530" customWidth="1"/>
    <col min="13" max="13" width="9.85546875" style="528" customWidth="1"/>
    <col min="14" max="14" width="9.140625" style="554" customWidth="1"/>
    <col min="15" max="15" width="13.140625" style="528" customWidth="1"/>
    <col min="16" max="16" width="10.42578125" style="528" customWidth="1"/>
    <col min="17" max="17" width="10.140625" style="528" customWidth="1"/>
    <col min="18" max="18" width="10.28515625" style="528" customWidth="1"/>
    <col min="19" max="19" width="10.85546875" style="528" customWidth="1"/>
    <col min="20" max="20" width="8.28515625" style="528" customWidth="1"/>
    <col min="21" max="21" width="8.28515625" style="628" customWidth="1"/>
    <col min="22" max="22" width="11.140625" style="528" customWidth="1"/>
    <col min="23" max="23" width="11.28515625" style="528" customWidth="1"/>
    <col min="24" max="24" width="11.42578125" style="528" customWidth="1"/>
    <col min="25" max="25" width="12.28515625" style="528" customWidth="1"/>
    <col min="26" max="26" width="11.85546875" style="528" customWidth="1"/>
    <col min="27" max="27" width="8.140625" style="528" customWidth="1"/>
    <col min="28" max="28" width="13.28515625" style="528" customWidth="1"/>
    <col min="29" max="29" width="11.42578125" style="528" customWidth="1"/>
    <col min="30" max="30" width="8.85546875" style="528" customWidth="1"/>
    <col min="31" max="31" width="8.140625" style="552" customWidth="1"/>
    <col min="32" max="32" width="13.5703125" style="528" customWidth="1"/>
    <col min="33" max="33" width="9.140625" style="528" customWidth="1"/>
    <col min="34" max="34" width="13.28515625" style="528" customWidth="1"/>
    <col min="35" max="35" width="14.7109375" style="528" customWidth="1"/>
    <col min="36" max="36" width="14.42578125" style="528" customWidth="1"/>
    <col min="37" max="37" width="11.28515625" style="528" bestFit="1" customWidth="1"/>
    <col min="38" max="263" width="9.140625" style="528"/>
    <col min="264" max="264" width="17.140625" style="528" customWidth="1"/>
    <col min="265" max="265" width="10.42578125" style="528" customWidth="1"/>
    <col min="266" max="270" width="11.28515625" style="528" customWidth="1"/>
    <col min="271" max="275" width="10.7109375" style="528" customWidth="1"/>
    <col min="276" max="276" width="12.85546875" style="528" customWidth="1"/>
    <col min="277" max="286" width="10.7109375" style="528" customWidth="1"/>
    <col min="287" max="287" width="12.5703125" style="528" customWidth="1"/>
    <col min="288" max="288" width="12.85546875" style="528" customWidth="1"/>
    <col min="289" max="289" width="10.28515625" style="528" bestFit="1" customWidth="1"/>
    <col min="290" max="519" width="9.140625" style="528"/>
    <col min="520" max="520" width="17.140625" style="528" customWidth="1"/>
    <col min="521" max="521" width="10.42578125" style="528" customWidth="1"/>
    <col min="522" max="526" width="11.28515625" style="528" customWidth="1"/>
    <col min="527" max="531" width="10.7109375" style="528" customWidth="1"/>
    <col min="532" max="532" width="12.85546875" style="528" customWidth="1"/>
    <col min="533" max="542" width="10.7109375" style="528" customWidth="1"/>
    <col min="543" max="543" width="12.5703125" style="528" customWidth="1"/>
    <col min="544" max="544" width="12.85546875" style="528" customWidth="1"/>
    <col min="545" max="545" width="10.28515625" style="528" bestFit="1" customWidth="1"/>
    <col min="546" max="775" width="9.140625" style="528"/>
    <col min="776" max="776" width="17.140625" style="528" customWidth="1"/>
    <col min="777" max="777" width="10.42578125" style="528" customWidth="1"/>
    <col min="778" max="782" width="11.28515625" style="528" customWidth="1"/>
    <col min="783" max="787" width="10.7109375" style="528" customWidth="1"/>
    <col min="788" max="788" width="12.85546875" style="528" customWidth="1"/>
    <col min="789" max="798" width="10.7109375" style="528" customWidth="1"/>
    <col min="799" max="799" width="12.5703125" style="528" customWidth="1"/>
    <col min="800" max="800" width="12.85546875" style="528" customWidth="1"/>
    <col min="801" max="801" width="10.28515625" style="528" bestFit="1" customWidth="1"/>
    <col min="802" max="1031" width="9.140625" style="528"/>
    <col min="1032" max="1032" width="17.140625" style="528" customWidth="1"/>
    <col min="1033" max="1033" width="10.42578125" style="528" customWidth="1"/>
    <col min="1034" max="1038" width="11.28515625" style="528" customWidth="1"/>
    <col min="1039" max="1043" width="10.7109375" style="528" customWidth="1"/>
    <col min="1044" max="1044" width="12.85546875" style="528" customWidth="1"/>
    <col min="1045" max="1054" width="10.7109375" style="528" customWidth="1"/>
    <col min="1055" max="1055" width="12.5703125" style="528" customWidth="1"/>
    <col min="1056" max="1056" width="12.85546875" style="528" customWidth="1"/>
    <col min="1057" max="1057" width="10.28515625" style="528" bestFit="1" customWidth="1"/>
    <col min="1058" max="1287" width="9.140625" style="528"/>
    <col min="1288" max="1288" width="17.140625" style="528" customWidth="1"/>
    <col min="1289" max="1289" width="10.42578125" style="528" customWidth="1"/>
    <col min="1290" max="1294" width="11.28515625" style="528" customWidth="1"/>
    <col min="1295" max="1299" width="10.7109375" style="528" customWidth="1"/>
    <col min="1300" max="1300" width="12.85546875" style="528" customWidth="1"/>
    <col min="1301" max="1310" width="10.7109375" style="528" customWidth="1"/>
    <col min="1311" max="1311" width="12.5703125" style="528" customWidth="1"/>
    <col min="1312" max="1312" width="12.85546875" style="528" customWidth="1"/>
    <col min="1313" max="1313" width="10.28515625" style="528" bestFit="1" customWidth="1"/>
    <col min="1314" max="1543" width="9.140625" style="528"/>
    <col min="1544" max="1544" width="17.140625" style="528" customWidth="1"/>
    <col min="1545" max="1545" width="10.42578125" style="528" customWidth="1"/>
    <col min="1546" max="1550" width="11.28515625" style="528" customWidth="1"/>
    <col min="1551" max="1555" width="10.7109375" style="528" customWidth="1"/>
    <col min="1556" max="1556" width="12.85546875" style="528" customWidth="1"/>
    <col min="1557" max="1566" width="10.7109375" style="528" customWidth="1"/>
    <col min="1567" max="1567" width="12.5703125" style="528" customWidth="1"/>
    <col min="1568" max="1568" width="12.85546875" style="528" customWidth="1"/>
    <col min="1569" max="1569" width="10.28515625" style="528" bestFit="1" customWidth="1"/>
    <col min="1570" max="1799" width="9.140625" style="528"/>
    <col min="1800" max="1800" width="17.140625" style="528" customWidth="1"/>
    <col min="1801" max="1801" width="10.42578125" style="528" customWidth="1"/>
    <col min="1802" max="1806" width="11.28515625" style="528" customWidth="1"/>
    <col min="1807" max="1811" width="10.7109375" style="528" customWidth="1"/>
    <col min="1812" max="1812" width="12.85546875" style="528" customWidth="1"/>
    <col min="1813" max="1822" width="10.7109375" style="528" customWidth="1"/>
    <col min="1823" max="1823" width="12.5703125" style="528" customWidth="1"/>
    <col min="1824" max="1824" width="12.85546875" style="528" customWidth="1"/>
    <col min="1825" max="1825" width="10.28515625" style="528" bestFit="1" customWidth="1"/>
    <col min="1826" max="2055" width="9.140625" style="528"/>
    <col min="2056" max="2056" width="17.140625" style="528" customWidth="1"/>
    <col min="2057" max="2057" width="10.42578125" style="528" customWidth="1"/>
    <col min="2058" max="2062" width="11.28515625" style="528" customWidth="1"/>
    <col min="2063" max="2067" width="10.7109375" style="528" customWidth="1"/>
    <col min="2068" max="2068" width="12.85546875" style="528" customWidth="1"/>
    <col min="2069" max="2078" width="10.7109375" style="528" customWidth="1"/>
    <col min="2079" max="2079" width="12.5703125" style="528" customWidth="1"/>
    <col min="2080" max="2080" width="12.85546875" style="528" customWidth="1"/>
    <col min="2081" max="2081" width="10.28515625" style="528" bestFit="1" customWidth="1"/>
    <col min="2082" max="2311" width="9.140625" style="528"/>
    <col min="2312" max="2312" width="17.140625" style="528" customWidth="1"/>
    <col min="2313" max="2313" width="10.42578125" style="528" customWidth="1"/>
    <col min="2314" max="2318" width="11.28515625" style="528" customWidth="1"/>
    <col min="2319" max="2323" width="10.7109375" style="528" customWidth="1"/>
    <col min="2324" max="2324" width="12.85546875" style="528" customWidth="1"/>
    <col min="2325" max="2334" width="10.7109375" style="528" customWidth="1"/>
    <col min="2335" max="2335" width="12.5703125" style="528" customWidth="1"/>
    <col min="2336" max="2336" width="12.85546875" style="528" customWidth="1"/>
    <col min="2337" max="2337" width="10.28515625" style="528" bestFit="1" customWidth="1"/>
    <col min="2338" max="2567" width="9.140625" style="528"/>
    <col min="2568" max="2568" width="17.140625" style="528" customWidth="1"/>
    <col min="2569" max="2569" width="10.42578125" style="528" customWidth="1"/>
    <col min="2570" max="2574" width="11.28515625" style="528" customWidth="1"/>
    <col min="2575" max="2579" width="10.7109375" style="528" customWidth="1"/>
    <col min="2580" max="2580" width="12.85546875" style="528" customWidth="1"/>
    <col min="2581" max="2590" width="10.7109375" style="528" customWidth="1"/>
    <col min="2591" max="2591" width="12.5703125" style="528" customWidth="1"/>
    <col min="2592" max="2592" width="12.85546875" style="528" customWidth="1"/>
    <col min="2593" max="2593" width="10.28515625" style="528" bestFit="1" customWidth="1"/>
    <col min="2594" max="2823" width="9.140625" style="528"/>
    <col min="2824" max="2824" width="17.140625" style="528" customWidth="1"/>
    <col min="2825" max="2825" width="10.42578125" style="528" customWidth="1"/>
    <col min="2826" max="2830" width="11.28515625" style="528" customWidth="1"/>
    <col min="2831" max="2835" width="10.7109375" style="528" customWidth="1"/>
    <col min="2836" max="2836" width="12.85546875" style="528" customWidth="1"/>
    <col min="2837" max="2846" width="10.7109375" style="528" customWidth="1"/>
    <col min="2847" max="2847" width="12.5703125" style="528" customWidth="1"/>
    <col min="2848" max="2848" width="12.85546875" style="528" customWidth="1"/>
    <col min="2849" max="2849" width="10.28515625" style="528" bestFit="1" customWidth="1"/>
    <col min="2850" max="3079" width="9.140625" style="528"/>
    <col min="3080" max="3080" width="17.140625" style="528" customWidth="1"/>
    <col min="3081" max="3081" width="10.42578125" style="528" customWidth="1"/>
    <col min="3082" max="3086" width="11.28515625" style="528" customWidth="1"/>
    <col min="3087" max="3091" width="10.7109375" style="528" customWidth="1"/>
    <col min="3092" max="3092" width="12.85546875" style="528" customWidth="1"/>
    <col min="3093" max="3102" width="10.7109375" style="528" customWidth="1"/>
    <col min="3103" max="3103" width="12.5703125" style="528" customWidth="1"/>
    <col min="3104" max="3104" width="12.85546875" style="528" customWidth="1"/>
    <col min="3105" max="3105" width="10.28515625" style="528" bestFit="1" customWidth="1"/>
    <col min="3106" max="3335" width="9.140625" style="528"/>
    <col min="3336" max="3336" width="17.140625" style="528" customWidth="1"/>
    <col min="3337" max="3337" width="10.42578125" style="528" customWidth="1"/>
    <col min="3338" max="3342" width="11.28515625" style="528" customWidth="1"/>
    <col min="3343" max="3347" width="10.7109375" style="528" customWidth="1"/>
    <col min="3348" max="3348" width="12.85546875" style="528" customWidth="1"/>
    <col min="3349" max="3358" width="10.7109375" style="528" customWidth="1"/>
    <col min="3359" max="3359" width="12.5703125" style="528" customWidth="1"/>
    <col min="3360" max="3360" width="12.85546875" style="528" customWidth="1"/>
    <col min="3361" max="3361" width="10.28515625" style="528" bestFit="1" customWidth="1"/>
    <col min="3362" max="3591" width="9.140625" style="528"/>
    <col min="3592" max="3592" width="17.140625" style="528" customWidth="1"/>
    <col min="3593" max="3593" width="10.42578125" style="528" customWidth="1"/>
    <col min="3594" max="3598" width="11.28515625" style="528" customWidth="1"/>
    <col min="3599" max="3603" width="10.7109375" style="528" customWidth="1"/>
    <col min="3604" max="3604" width="12.85546875" style="528" customWidth="1"/>
    <col min="3605" max="3614" width="10.7109375" style="528" customWidth="1"/>
    <col min="3615" max="3615" width="12.5703125" style="528" customWidth="1"/>
    <col min="3616" max="3616" width="12.85546875" style="528" customWidth="1"/>
    <col min="3617" max="3617" width="10.28515625" style="528" bestFit="1" customWidth="1"/>
    <col min="3618" max="3847" width="9.140625" style="528"/>
    <col min="3848" max="3848" width="17.140625" style="528" customWidth="1"/>
    <col min="3849" max="3849" width="10.42578125" style="528" customWidth="1"/>
    <col min="3850" max="3854" width="11.28515625" style="528" customWidth="1"/>
    <col min="3855" max="3859" width="10.7109375" style="528" customWidth="1"/>
    <col min="3860" max="3860" width="12.85546875" style="528" customWidth="1"/>
    <col min="3861" max="3870" width="10.7109375" style="528" customWidth="1"/>
    <col min="3871" max="3871" width="12.5703125" style="528" customWidth="1"/>
    <col min="3872" max="3872" width="12.85546875" style="528" customWidth="1"/>
    <col min="3873" max="3873" width="10.28515625" style="528" bestFit="1" customWidth="1"/>
    <col min="3874" max="4103" width="9.140625" style="528"/>
    <col min="4104" max="4104" width="17.140625" style="528" customWidth="1"/>
    <col min="4105" max="4105" width="10.42578125" style="528" customWidth="1"/>
    <col min="4106" max="4110" width="11.28515625" style="528" customWidth="1"/>
    <col min="4111" max="4115" width="10.7109375" style="528" customWidth="1"/>
    <col min="4116" max="4116" width="12.85546875" style="528" customWidth="1"/>
    <col min="4117" max="4126" width="10.7109375" style="528" customWidth="1"/>
    <col min="4127" max="4127" width="12.5703125" style="528" customWidth="1"/>
    <col min="4128" max="4128" width="12.85546875" style="528" customWidth="1"/>
    <col min="4129" max="4129" width="10.28515625" style="528" bestFit="1" customWidth="1"/>
    <col min="4130" max="4359" width="9.140625" style="528"/>
    <col min="4360" max="4360" width="17.140625" style="528" customWidth="1"/>
    <col min="4361" max="4361" width="10.42578125" style="528" customWidth="1"/>
    <col min="4362" max="4366" width="11.28515625" style="528" customWidth="1"/>
    <col min="4367" max="4371" width="10.7109375" style="528" customWidth="1"/>
    <col min="4372" max="4372" width="12.85546875" style="528" customWidth="1"/>
    <col min="4373" max="4382" width="10.7109375" style="528" customWidth="1"/>
    <col min="4383" max="4383" width="12.5703125" style="528" customWidth="1"/>
    <col min="4384" max="4384" width="12.85546875" style="528" customWidth="1"/>
    <col min="4385" max="4385" width="10.28515625" style="528" bestFit="1" customWidth="1"/>
    <col min="4386" max="4615" width="9.140625" style="528"/>
    <col min="4616" max="4616" width="17.140625" style="528" customWidth="1"/>
    <col min="4617" max="4617" width="10.42578125" style="528" customWidth="1"/>
    <col min="4618" max="4622" width="11.28515625" style="528" customWidth="1"/>
    <col min="4623" max="4627" width="10.7109375" style="528" customWidth="1"/>
    <col min="4628" max="4628" width="12.85546875" style="528" customWidth="1"/>
    <col min="4629" max="4638" width="10.7109375" style="528" customWidth="1"/>
    <col min="4639" max="4639" width="12.5703125" style="528" customWidth="1"/>
    <col min="4640" max="4640" width="12.85546875" style="528" customWidth="1"/>
    <col min="4641" max="4641" width="10.28515625" style="528" bestFit="1" customWidth="1"/>
    <col min="4642" max="4871" width="9.140625" style="528"/>
    <col min="4872" max="4872" width="17.140625" style="528" customWidth="1"/>
    <col min="4873" max="4873" width="10.42578125" style="528" customWidth="1"/>
    <col min="4874" max="4878" width="11.28515625" style="528" customWidth="1"/>
    <col min="4879" max="4883" width="10.7109375" style="528" customWidth="1"/>
    <col min="4884" max="4884" width="12.85546875" style="528" customWidth="1"/>
    <col min="4885" max="4894" width="10.7109375" style="528" customWidth="1"/>
    <col min="4895" max="4895" width="12.5703125" style="528" customWidth="1"/>
    <col min="4896" max="4896" width="12.85546875" style="528" customWidth="1"/>
    <col min="4897" max="4897" width="10.28515625" style="528" bestFit="1" customWidth="1"/>
    <col min="4898" max="5127" width="9.140625" style="528"/>
    <col min="5128" max="5128" width="17.140625" style="528" customWidth="1"/>
    <col min="5129" max="5129" width="10.42578125" style="528" customWidth="1"/>
    <col min="5130" max="5134" width="11.28515625" style="528" customWidth="1"/>
    <col min="5135" max="5139" width="10.7109375" style="528" customWidth="1"/>
    <col min="5140" max="5140" width="12.85546875" style="528" customWidth="1"/>
    <col min="5141" max="5150" width="10.7109375" style="528" customWidth="1"/>
    <col min="5151" max="5151" width="12.5703125" style="528" customWidth="1"/>
    <col min="5152" max="5152" width="12.85546875" style="528" customWidth="1"/>
    <col min="5153" max="5153" width="10.28515625" style="528" bestFit="1" customWidth="1"/>
    <col min="5154" max="5383" width="9.140625" style="528"/>
    <col min="5384" max="5384" width="17.140625" style="528" customWidth="1"/>
    <col min="5385" max="5385" width="10.42578125" style="528" customWidth="1"/>
    <col min="5386" max="5390" width="11.28515625" style="528" customWidth="1"/>
    <col min="5391" max="5395" width="10.7109375" style="528" customWidth="1"/>
    <col min="5396" max="5396" width="12.85546875" style="528" customWidth="1"/>
    <col min="5397" max="5406" width="10.7109375" style="528" customWidth="1"/>
    <col min="5407" max="5407" width="12.5703125" style="528" customWidth="1"/>
    <col min="5408" max="5408" width="12.85546875" style="528" customWidth="1"/>
    <col min="5409" max="5409" width="10.28515625" style="528" bestFit="1" customWidth="1"/>
    <col min="5410" max="5639" width="9.140625" style="528"/>
    <col min="5640" max="5640" width="17.140625" style="528" customWidth="1"/>
    <col min="5641" max="5641" width="10.42578125" style="528" customWidth="1"/>
    <col min="5642" max="5646" width="11.28515625" style="528" customWidth="1"/>
    <col min="5647" max="5651" width="10.7109375" style="528" customWidth="1"/>
    <col min="5652" max="5652" width="12.85546875" style="528" customWidth="1"/>
    <col min="5653" max="5662" width="10.7109375" style="528" customWidth="1"/>
    <col min="5663" max="5663" width="12.5703125" style="528" customWidth="1"/>
    <col min="5664" max="5664" width="12.85546875" style="528" customWidth="1"/>
    <col min="5665" max="5665" width="10.28515625" style="528" bestFit="1" customWidth="1"/>
    <col min="5666" max="5895" width="9.140625" style="528"/>
    <col min="5896" max="5896" width="17.140625" style="528" customWidth="1"/>
    <col min="5897" max="5897" width="10.42578125" style="528" customWidth="1"/>
    <col min="5898" max="5902" width="11.28515625" style="528" customWidth="1"/>
    <col min="5903" max="5907" width="10.7109375" style="528" customWidth="1"/>
    <col min="5908" max="5908" width="12.85546875" style="528" customWidth="1"/>
    <col min="5909" max="5918" width="10.7109375" style="528" customWidth="1"/>
    <col min="5919" max="5919" width="12.5703125" style="528" customWidth="1"/>
    <col min="5920" max="5920" width="12.85546875" style="528" customWidth="1"/>
    <col min="5921" max="5921" width="10.28515625" style="528" bestFit="1" customWidth="1"/>
    <col min="5922" max="6151" width="9.140625" style="528"/>
    <col min="6152" max="6152" width="17.140625" style="528" customWidth="1"/>
    <col min="6153" max="6153" width="10.42578125" style="528" customWidth="1"/>
    <col min="6154" max="6158" width="11.28515625" style="528" customWidth="1"/>
    <col min="6159" max="6163" width="10.7109375" style="528" customWidth="1"/>
    <col min="6164" max="6164" width="12.85546875" style="528" customWidth="1"/>
    <col min="6165" max="6174" width="10.7109375" style="528" customWidth="1"/>
    <col min="6175" max="6175" width="12.5703125" style="528" customWidth="1"/>
    <col min="6176" max="6176" width="12.85546875" style="528" customWidth="1"/>
    <col min="6177" max="6177" width="10.28515625" style="528" bestFit="1" customWidth="1"/>
    <col min="6178" max="6407" width="9.140625" style="528"/>
    <col min="6408" max="6408" width="17.140625" style="528" customWidth="1"/>
    <col min="6409" max="6409" width="10.42578125" style="528" customWidth="1"/>
    <col min="6410" max="6414" width="11.28515625" style="528" customWidth="1"/>
    <col min="6415" max="6419" width="10.7109375" style="528" customWidth="1"/>
    <col min="6420" max="6420" width="12.85546875" style="528" customWidth="1"/>
    <col min="6421" max="6430" width="10.7109375" style="528" customWidth="1"/>
    <col min="6431" max="6431" width="12.5703125" style="528" customWidth="1"/>
    <col min="6432" max="6432" width="12.85546875" style="528" customWidth="1"/>
    <col min="6433" max="6433" width="10.28515625" style="528" bestFit="1" customWidth="1"/>
    <col min="6434" max="6663" width="9.140625" style="528"/>
    <col min="6664" max="6664" width="17.140625" style="528" customWidth="1"/>
    <col min="6665" max="6665" width="10.42578125" style="528" customWidth="1"/>
    <col min="6666" max="6670" width="11.28515625" style="528" customWidth="1"/>
    <col min="6671" max="6675" width="10.7109375" style="528" customWidth="1"/>
    <col min="6676" max="6676" width="12.85546875" style="528" customWidth="1"/>
    <col min="6677" max="6686" width="10.7109375" style="528" customWidth="1"/>
    <col min="6687" max="6687" width="12.5703125" style="528" customWidth="1"/>
    <col min="6688" max="6688" width="12.85546875" style="528" customWidth="1"/>
    <col min="6689" max="6689" width="10.28515625" style="528" bestFit="1" customWidth="1"/>
    <col min="6690" max="6919" width="9.140625" style="528"/>
    <col min="6920" max="6920" width="17.140625" style="528" customWidth="1"/>
    <col min="6921" max="6921" width="10.42578125" style="528" customWidth="1"/>
    <col min="6922" max="6926" width="11.28515625" style="528" customWidth="1"/>
    <col min="6927" max="6931" width="10.7109375" style="528" customWidth="1"/>
    <col min="6932" max="6932" width="12.85546875" style="528" customWidth="1"/>
    <col min="6933" max="6942" width="10.7109375" style="528" customWidth="1"/>
    <col min="6943" max="6943" width="12.5703125" style="528" customWidth="1"/>
    <col min="6944" max="6944" width="12.85546875" style="528" customWidth="1"/>
    <col min="6945" max="6945" width="10.28515625" style="528" bestFit="1" customWidth="1"/>
    <col min="6946" max="7175" width="9.140625" style="528"/>
    <col min="7176" max="7176" width="17.140625" style="528" customWidth="1"/>
    <col min="7177" max="7177" width="10.42578125" style="528" customWidth="1"/>
    <col min="7178" max="7182" width="11.28515625" style="528" customWidth="1"/>
    <col min="7183" max="7187" width="10.7109375" style="528" customWidth="1"/>
    <col min="7188" max="7188" width="12.85546875" style="528" customWidth="1"/>
    <col min="7189" max="7198" width="10.7109375" style="528" customWidth="1"/>
    <col min="7199" max="7199" width="12.5703125" style="528" customWidth="1"/>
    <col min="7200" max="7200" width="12.85546875" style="528" customWidth="1"/>
    <col min="7201" max="7201" width="10.28515625" style="528" bestFit="1" customWidth="1"/>
    <col min="7202" max="7431" width="9.140625" style="528"/>
    <col min="7432" max="7432" width="17.140625" style="528" customWidth="1"/>
    <col min="7433" max="7433" width="10.42578125" style="528" customWidth="1"/>
    <col min="7434" max="7438" width="11.28515625" style="528" customWidth="1"/>
    <col min="7439" max="7443" width="10.7109375" style="528" customWidth="1"/>
    <col min="7444" max="7444" width="12.85546875" style="528" customWidth="1"/>
    <col min="7445" max="7454" width="10.7109375" style="528" customWidth="1"/>
    <col min="7455" max="7455" width="12.5703125" style="528" customWidth="1"/>
    <col min="7456" max="7456" width="12.85546875" style="528" customWidth="1"/>
    <col min="7457" max="7457" width="10.28515625" style="528" bestFit="1" customWidth="1"/>
    <col min="7458" max="7687" width="9.140625" style="528"/>
    <col min="7688" max="7688" width="17.140625" style="528" customWidth="1"/>
    <col min="7689" max="7689" width="10.42578125" style="528" customWidth="1"/>
    <col min="7690" max="7694" width="11.28515625" style="528" customWidth="1"/>
    <col min="7695" max="7699" width="10.7109375" style="528" customWidth="1"/>
    <col min="7700" max="7700" width="12.85546875" style="528" customWidth="1"/>
    <col min="7701" max="7710" width="10.7109375" style="528" customWidth="1"/>
    <col min="7711" max="7711" width="12.5703125" style="528" customWidth="1"/>
    <col min="7712" max="7712" width="12.85546875" style="528" customWidth="1"/>
    <col min="7713" max="7713" width="10.28515625" style="528" bestFit="1" customWidth="1"/>
    <col min="7714" max="7943" width="9.140625" style="528"/>
    <col min="7944" max="7944" width="17.140625" style="528" customWidth="1"/>
    <col min="7945" max="7945" width="10.42578125" style="528" customWidth="1"/>
    <col min="7946" max="7950" width="11.28515625" style="528" customWidth="1"/>
    <col min="7951" max="7955" width="10.7109375" style="528" customWidth="1"/>
    <col min="7956" max="7956" width="12.85546875" style="528" customWidth="1"/>
    <col min="7957" max="7966" width="10.7109375" style="528" customWidth="1"/>
    <col min="7967" max="7967" width="12.5703125" style="528" customWidth="1"/>
    <col min="7968" max="7968" width="12.85546875" style="528" customWidth="1"/>
    <col min="7969" max="7969" width="10.28515625" style="528" bestFit="1" customWidth="1"/>
    <col min="7970" max="8199" width="9.140625" style="528"/>
    <col min="8200" max="8200" width="17.140625" style="528" customWidth="1"/>
    <col min="8201" max="8201" width="10.42578125" style="528" customWidth="1"/>
    <col min="8202" max="8206" width="11.28515625" style="528" customWidth="1"/>
    <col min="8207" max="8211" width="10.7109375" style="528" customWidth="1"/>
    <col min="8212" max="8212" width="12.85546875" style="528" customWidth="1"/>
    <col min="8213" max="8222" width="10.7109375" style="528" customWidth="1"/>
    <col min="8223" max="8223" width="12.5703125" style="528" customWidth="1"/>
    <col min="8224" max="8224" width="12.85546875" style="528" customWidth="1"/>
    <col min="8225" max="8225" width="10.28515625" style="528" bestFit="1" customWidth="1"/>
    <col min="8226" max="8455" width="9.140625" style="528"/>
    <col min="8456" max="8456" width="17.140625" style="528" customWidth="1"/>
    <col min="8457" max="8457" width="10.42578125" style="528" customWidth="1"/>
    <col min="8458" max="8462" width="11.28515625" style="528" customWidth="1"/>
    <col min="8463" max="8467" width="10.7109375" style="528" customWidth="1"/>
    <col min="8468" max="8468" width="12.85546875" style="528" customWidth="1"/>
    <col min="8469" max="8478" width="10.7109375" style="528" customWidth="1"/>
    <col min="8479" max="8479" width="12.5703125" style="528" customWidth="1"/>
    <col min="8480" max="8480" width="12.85546875" style="528" customWidth="1"/>
    <col min="8481" max="8481" width="10.28515625" style="528" bestFit="1" customWidth="1"/>
    <col min="8482" max="8711" width="9.140625" style="528"/>
    <col min="8712" max="8712" width="17.140625" style="528" customWidth="1"/>
    <col min="8713" max="8713" width="10.42578125" style="528" customWidth="1"/>
    <col min="8714" max="8718" width="11.28515625" style="528" customWidth="1"/>
    <col min="8719" max="8723" width="10.7109375" style="528" customWidth="1"/>
    <col min="8724" max="8724" width="12.85546875" style="528" customWidth="1"/>
    <col min="8725" max="8734" width="10.7109375" style="528" customWidth="1"/>
    <col min="8735" max="8735" width="12.5703125" style="528" customWidth="1"/>
    <col min="8736" max="8736" width="12.85546875" style="528" customWidth="1"/>
    <col min="8737" max="8737" width="10.28515625" style="528" bestFit="1" customWidth="1"/>
    <col min="8738" max="8967" width="9.140625" style="528"/>
    <col min="8968" max="8968" width="17.140625" style="528" customWidth="1"/>
    <col min="8969" max="8969" width="10.42578125" style="528" customWidth="1"/>
    <col min="8970" max="8974" width="11.28515625" style="528" customWidth="1"/>
    <col min="8975" max="8979" width="10.7109375" style="528" customWidth="1"/>
    <col min="8980" max="8980" width="12.85546875" style="528" customWidth="1"/>
    <col min="8981" max="8990" width="10.7109375" style="528" customWidth="1"/>
    <col min="8991" max="8991" width="12.5703125" style="528" customWidth="1"/>
    <col min="8992" max="8992" width="12.85546875" style="528" customWidth="1"/>
    <col min="8993" max="8993" width="10.28515625" style="528" bestFit="1" customWidth="1"/>
    <col min="8994" max="9223" width="9.140625" style="528"/>
    <col min="9224" max="9224" width="17.140625" style="528" customWidth="1"/>
    <col min="9225" max="9225" width="10.42578125" style="528" customWidth="1"/>
    <col min="9226" max="9230" width="11.28515625" style="528" customWidth="1"/>
    <col min="9231" max="9235" width="10.7109375" style="528" customWidth="1"/>
    <col min="9236" max="9236" width="12.85546875" style="528" customWidth="1"/>
    <col min="9237" max="9246" width="10.7109375" style="528" customWidth="1"/>
    <col min="9247" max="9247" width="12.5703125" style="528" customWidth="1"/>
    <col min="9248" max="9248" width="12.85546875" style="528" customWidth="1"/>
    <col min="9249" max="9249" width="10.28515625" style="528" bestFit="1" customWidth="1"/>
    <col min="9250" max="9479" width="9.140625" style="528"/>
    <col min="9480" max="9480" width="17.140625" style="528" customWidth="1"/>
    <col min="9481" max="9481" width="10.42578125" style="528" customWidth="1"/>
    <col min="9482" max="9486" width="11.28515625" style="528" customWidth="1"/>
    <col min="9487" max="9491" width="10.7109375" style="528" customWidth="1"/>
    <col min="9492" max="9492" width="12.85546875" style="528" customWidth="1"/>
    <col min="9493" max="9502" width="10.7109375" style="528" customWidth="1"/>
    <col min="9503" max="9503" width="12.5703125" style="528" customWidth="1"/>
    <col min="9504" max="9504" width="12.85546875" style="528" customWidth="1"/>
    <col min="9505" max="9505" width="10.28515625" style="528" bestFit="1" customWidth="1"/>
    <col min="9506" max="9735" width="9.140625" style="528"/>
    <col min="9736" max="9736" width="17.140625" style="528" customWidth="1"/>
    <col min="9737" max="9737" width="10.42578125" style="528" customWidth="1"/>
    <col min="9738" max="9742" width="11.28515625" style="528" customWidth="1"/>
    <col min="9743" max="9747" width="10.7109375" style="528" customWidth="1"/>
    <col min="9748" max="9748" width="12.85546875" style="528" customWidth="1"/>
    <col min="9749" max="9758" width="10.7109375" style="528" customWidth="1"/>
    <col min="9759" max="9759" width="12.5703125" style="528" customWidth="1"/>
    <col min="9760" max="9760" width="12.85546875" style="528" customWidth="1"/>
    <col min="9761" max="9761" width="10.28515625" style="528" bestFit="1" customWidth="1"/>
    <col min="9762" max="9991" width="9.140625" style="528"/>
    <col min="9992" max="9992" width="17.140625" style="528" customWidth="1"/>
    <col min="9993" max="9993" width="10.42578125" style="528" customWidth="1"/>
    <col min="9994" max="9998" width="11.28515625" style="528" customWidth="1"/>
    <col min="9999" max="10003" width="10.7109375" style="528" customWidth="1"/>
    <col min="10004" max="10004" width="12.85546875" style="528" customWidth="1"/>
    <col min="10005" max="10014" width="10.7109375" style="528" customWidth="1"/>
    <col min="10015" max="10015" width="12.5703125" style="528" customWidth="1"/>
    <col min="10016" max="10016" width="12.85546875" style="528" customWidth="1"/>
    <col min="10017" max="10017" width="10.28515625" style="528" bestFit="1" customWidth="1"/>
    <col min="10018" max="10247" width="9.140625" style="528"/>
    <col min="10248" max="10248" width="17.140625" style="528" customWidth="1"/>
    <col min="10249" max="10249" width="10.42578125" style="528" customWidth="1"/>
    <col min="10250" max="10254" width="11.28515625" style="528" customWidth="1"/>
    <col min="10255" max="10259" width="10.7109375" style="528" customWidth="1"/>
    <col min="10260" max="10260" width="12.85546875" style="528" customWidth="1"/>
    <col min="10261" max="10270" width="10.7109375" style="528" customWidth="1"/>
    <col min="10271" max="10271" width="12.5703125" style="528" customWidth="1"/>
    <col min="10272" max="10272" width="12.85546875" style="528" customWidth="1"/>
    <col min="10273" max="10273" width="10.28515625" style="528" bestFit="1" customWidth="1"/>
    <col min="10274" max="10503" width="9.140625" style="528"/>
    <col min="10504" max="10504" width="17.140625" style="528" customWidth="1"/>
    <col min="10505" max="10505" width="10.42578125" style="528" customWidth="1"/>
    <col min="10506" max="10510" width="11.28515625" style="528" customWidth="1"/>
    <col min="10511" max="10515" width="10.7109375" style="528" customWidth="1"/>
    <col min="10516" max="10516" width="12.85546875" style="528" customWidth="1"/>
    <col min="10517" max="10526" width="10.7109375" style="528" customWidth="1"/>
    <col min="10527" max="10527" width="12.5703125" style="528" customWidth="1"/>
    <col min="10528" max="10528" width="12.85546875" style="528" customWidth="1"/>
    <col min="10529" max="10529" width="10.28515625" style="528" bestFit="1" customWidth="1"/>
    <col min="10530" max="10759" width="9.140625" style="528"/>
    <col min="10760" max="10760" width="17.140625" style="528" customWidth="1"/>
    <col min="10761" max="10761" width="10.42578125" style="528" customWidth="1"/>
    <col min="10762" max="10766" width="11.28515625" style="528" customWidth="1"/>
    <col min="10767" max="10771" width="10.7109375" style="528" customWidth="1"/>
    <col min="10772" max="10772" width="12.85546875" style="528" customWidth="1"/>
    <col min="10773" max="10782" width="10.7109375" style="528" customWidth="1"/>
    <col min="10783" max="10783" width="12.5703125" style="528" customWidth="1"/>
    <col min="10784" max="10784" width="12.85546875" style="528" customWidth="1"/>
    <col min="10785" max="10785" width="10.28515625" style="528" bestFit="1" customWidth="1"/>
    <col min="10786" max="11015" width="9.140625" style="528"/>
    <col min="11016" max="11016" width="17.140625" style="528" customWidth="1"/>
    <col min="11017" max="11017" width="10.42578125" style="528" customWidth="1"/>
    <col min="11018" max="11022" width="11.28515625" style="528" customWidth="1"/>
    <col min="11023" max="11027" width="10.7109375" style="528" customWidth="1"/>
    <col min="11028" max="11028" width="12.85546875" style="528" customWidth="1"/>
    <col min="11029" max="11038" width="10.7109375" style="528" customWidth="1"/>
    <col min="11039" max="11039" width="12.5703125" style="528" customWidth="1"/>
    <col min="11040" max="11040" width="12.85546875" style="528" customWidth="1"/>
    <col min="11041" max="11041" width="10.28515625" style="528" bestFit="1" customWidth="1"/>
    <col min="11042" max="11271" width="9.140625" style="528"/>
    <col min="11272" max="11272" width="17.140625" style="528" customWidth="1"/>
    <col min="11273" max="11273" width="10.42578125" style="528" customWidth="1"/>
    <col min="11274" max="11278" width="11.28515625" style="528" customWidth="1"/>
    <col min="11279" max="11283" width="10.7109375" style="528" customWidth="1"/>
    <col min="11284" max="11284" width="12.85546875" style="528" customWidth="1"/>
    <col min="11285" max="11294" width="10.7109375" style="528" customWidth="1"/>
    <col min="11295" max="11295" width="12.5703125" style="528" customWidth="1"/>
    <col min="11296" max="11296" width="12.85546875" style="528" customWidth="1"/>
    <col min="11297" max="11297" width="10.28515625" style="528" bestFit="1" customWidth="1"/>
    <col min="11298" max="11527" width="9.140625" style="528"/>
    <col min="11528" max="11528" width="17.140625" style="528" customWidth="1"/>
    <col min="11529" max="11529" width="10.42578125" style="528" customWidth="1"/>
    <col min="11530" max="11534" width="11.28515625" style="528" customWidth="1"/>
    <col min="11535" max="11539" width="10.7109375" style="528" customWidth="1"/>
    <col min="11540" max="11540" width="12.85546875" style="528" customWidth="1"/>
    <col min="11541" max="11550" width="10.7109375" style="528" customWidth="1"/>
    <col min="11551" max="11551" width="12.5703125" style="528" customWidth="1"/>
    <col min="11552" max="11552" width="12.85546875" style="528" customWidth="1"/>
    <col min="11553" max="11553" width="10.28515625" style="528" bestFit="1" customWidth="1"/>
    <col min="11554" max="11783" width="9.140625" style="528"/>
    <col min="11784" max="11784" width="17.140625" style="528" customWidth="1"/>
    <col min="11785" max="11785" width="10.42578125" style="528" customWidth="1"/>
    <col min="11786" max="11790" width="11.28515625" style="528" customWidth="1"/>
    <col min="11791" max="11795" width="10.7109375" style="528" customWidth="1"/>
    <col min="11796" max="11796" width="12.85546875" style="528" customWidth="1"/>
    <col min="11797" max="11806" width="10.7109375" style="528" customWidth="1"/>
    <col min="11807" max="11807" width="12.5703125" style="528" customWidth="1"/>
    <col min="11808" max="11808" width="12.85546875" style="528" customWidth="1"/>
    <col min="11809" max="11809" width="10.28515625" style="528" bestFit="1" customWidth="1"/>
    <col min="11810" max="12039" width="9.140625" style="528"/>
    <col min="12040" max="12040" width="17.140625" style="528" customWidth="1"/>
    <col min="12041" max="12041" width="10.42578125" style="528" customWidth="1"/>
    <col min="12042" max="12046" width="11.28515625" style="528" customWidth="1"/>
    <col min="12047" max="12051" width="10.7109375" style="528" customWidth="1"/>
    <col min="12052" max="12052" width="12.85546875" style="528" customWidth="1"/>
    <col min="12053" max="12062" width="10.7109375" style="528" customWidth="1"/>
    <col min="12063" max="12063" width="12.5703125" style="528" customWidth="1"/>
    <col min="12064" max="12064" width="12.85546875" style="528" customWidth="1"/>
    <col min="12065" max="12065" width="10.28515625" style="528" bestFit="1" customWidth="1"/>
    <col min="12066" max="12295" width="9.140625" style="528"/>
    <col min="12296" max="12296" width="17.140625" style="528" customWidth="1"/>
    <col min="12297" max="12297" width="10.42578125" style="528" customWidth="1"/>
    <col min="12298" max="12302" width="11.28515625" style="528" customWidth="1"/>
    <col min="12303" max="12307" width="10.7109375" style="528" customWidth="1"/>
    <col min="12308" max="12308" width="12.85546875" style="528" customWidth="1"/>
    <col min="12309" max="12318" width="10.7109375" style="528" customWidth="1"/>
    <col min="12319" max="12319" width="12.5703125" style="528" customWidth="1"/>
    <col min="12320" max="12320" width="12.85546875" style="528" customWidth="1"/>
    <col min="12321" max="12321" width="10.28515625" style="528" bestFit="1" customWidth="1"/>
    <col min="12322" max="12551" width="9.140625" style="528"/>
    <col min="12552" max="12552" width="17.140625" style="528" customWidth="1"/>
    <col min="12553" max="12553" width="10.42578125" style="528" customWidth="1"/>
    <col min="12554" max="12558" width="11.28515625" style="528" customWidth="1"/>
    <col min="12559" max="12563" width="10.7109375" style="528" customWidth="1"/>
    <col min="12564" max="12564" width="12.85546875" style="528" customWidth="1"/>
    <col min="12565" max="12574" width="10.7109375" style="528" customWidth="1"/>
    <col min="12575" max="12575" width="12.5703125" style="528" customWidth="1"/>
    <col min="12576" max="12576" width="12.85546875" style="528" customWidth="1"/>
    <col min="12577" max="12577" width="10.28515625" style="528" bestFit="1" customWidth="1"/>
    <col min="12578" max="12807" width="9.140625" style="528"/>
    <col min="12808" max="12808" width="17.140625" style="528" customWidth="1"/>
    <col min="12809" max="12809" width="10.42578125" style="528" customWidth="1"/>
    <col min="12810" max="12814" width="11.28515625" style="528" customWidth="1"/>
    <col min="12815" max="12819" width="10.7109375" style="528" customWidth="1"/>
    <col min="12820" max="12820" width="12.85546875" style="528" customWidth="1"/>
    <col min="12821" max="12830" width="10.7109375" style="528" customWidth="1"/>
    <col min="12831" max="12831" width="12.5703125" style="528" customWidth="1"/>
    <col min="12832" max="12832" width="12.85546875" style="528" customWidth="1"/>
    <col min="12833" max="12833" width="10.28515625" style="528" bestFit="1" customWidth="1"/>
    <col min="12834" max="13063" width="9.140625" style="528"/>
    <col min="13064" max="13064" width="17.140625" style="528" customWidth="1"/>
    <col min="13065" max="13065" width="10.42578125" style="528" customWidth="1"/>
    <col min="13066" max="13070" width="11.28515625" style="528" customWidth="1"/>
    <col min="13071" max="13075" width="10.7109375" style="528" customWidth="1"/>
    <col min="13076" max="13076" width="12.85546875" style="528" customWidth="1"/>
    <col min="13077" max="13086" width="10.7109375" style="528" customWidth="1"/>
    <col min="13087" max="13087" width="12.5703125" style="528" customWidth="1"/>
    <col min="13088" max="13088" width="12.85546875" style="528" customWidth="1"/>
    <col min="13089" max="13089" width="10.28515625" style="528" bestFit="1" customWidth="1"/>
    <col min="13090" max="13319" width="9.140625" style="528"/>
    <col min="13320" max="13320" width="17.140625" style="528" customWidth="1"/>
    <col min="13321" max="13321" width="10.42578125" style="528" customWidth="1"/>
    <col min="13322" max="13326" width="11.28515625" style="528" customWidth="1"/>
    <col min="13327" max="13331" width="10.7109375" style="528" customWidth="1"/>
    <col min="13332" max="13332" width="12.85546875" style="528" customWidth="1"/>
    <col min="13333" max="13342" width="10.7109375" style="528" customWidth="1"/>
    <col min="13343" max="13343" width="12.5703125" style="528" customWidth="1"/>
    <col min="13344" max="13344" width="12.85546875" style="528" customWidth="1"/>
    <col min="13345" max="13345" width="10.28515625" style="528" bestFit="1" customWidth="1"/>
    <col min="13346" max="13575" width="9.140625" style="528"/>
    <col min="13576" max="13576" width="17.140625" style="528" customWidth="1"/>
    <col min="13577" max="13577" width="10.42578125" style="528" customWidth="1"/>
    <col min="13578" max="13582" width="11.28515625" style="528" customWidth="1"/>
    <col min="13583" max="13587" width="10.7109375" style="528" customWidth="1"/>
    <col min="13588" max="13588" width="12.85546875" style="528" customWidth="1"/>
    <col min="13589" max="13598" width="10.7109375" style="528" customWidth="1"/>
    <col min="13599" max="13599" width="12.5703125" style="528" customWidth="1"/>
    <col min="13600" max="13600" width="12.85546875" style="528" customWidth="1"/>
    <col min="13601" max="13601" width="10.28515625" style="528" bestFit="1" customWidth="1"/>
    <col min="13602" max="13831" width="9.140625" style="528"/>
    <col min="13832" max="13832" width="17.140625" style="528" customWidth="1"/>
    <col min="13833" max="13833" width="10.42578125" style="528" customWidth="1"/>
    <col min="13834" max="13838" width="11.28515625" style="528" customWidth="1"/>
    <col min="13839" max="13843" width="10.7109375" style="528" customWidth="1"/>
    <col min="13844" max="13844" width="12.85546875" style="528" customWidth="1"/>
    <col min="13845" max="13854" width="10.7109375" style="528" customWidth="1"/>
    <col min="13855" max="13855" width="12.5703125" style="528" customWidth="1"/>
    <col min="13856" max="13856" width="12.85546875" style="528" customWidth="1"/>
    <col min="13857" max="13857" width="10.28515625" style="528" bestFit="1" customWidth="1"/>
    <col min="13858" max="14087" width="9.140625" style="528"/>
    <col min="14088" max="14088" width="17.140625" style="528" customWidth="1"/>
    <col min="14089" max="14089" width="10.42578125" style="528" customWidth="1"/>
    <col min="14090" max="14094" width="11.28515625" style="528" customWidth="1"/>
    <col min="14095" max="14099" width="10.7109375" style="528" customWidth="1"/>
    <col min="14100" max="14100" width="12.85546875" style="528" customWidth="1"/>
    <col min="14101" max="14110" width="10.7109375" style="528" customWidth="1"/>
    <col min="14111" max="14111" width="12.5703125" style="528" customWidth="1"/>
    <col min="14112" max="14112" width="12.85546875" style="528" customWidth="1"/>
    <col min="14113" max="14113" width="10.28515625" style="528" bestFit="1" customWidth="1"/>
    <col min="14114" max="14343" width="9.140625" style="528"/>
    <col min="14344" max="14344" width="17.140625" style="528" customWidth="1"/>
    <col min="14345" max="14345" width="10.42578125" style="528" customWidth="1"/>
    <col min="14346" max="14350" width="11.28515625" style="528" customWidth="1"/>
    <col min="14351" max="14355" width="10.7109375" style="528" customWidth="1"/>
    <col min="14356" max="14356" width="12.85546875" style="528" customWidth="1"/>
    <col min="14357" max="14366" width="10.7109375" style="528" customWidth="1"/>
    <col min="14367" max="14367" width="12.5703125" style="528" customWidth="1"/>
    <col min="14368" max="14368" width="12.85546875" style="528" customWidth="1"/>
    <col min="14369" max="14369" width="10.28515625" style="528" bestFit="1" customWidth="1"/>
    <col min="14370" max="14599" width="9.140625" style="528"/>
    <col min="14600" max="14600" width="17.140625" style="528" customWidth="1"/>
    <col min="14601" max="14601" width="10.42578125" style="528" customWidth="1"/>
    <col min="14602" max="14606" width="11.28515625" style="528" customWidth="1"/>
    <col min="14607" max="14611" width="10.7109375" style="528" customWidth="1"/>
    <col min="14612" max="14612" width="12.85546875" style="528" customWidth="1"/>
    <col min="14613" max="14622" width="10.7109375" style="528" customWidth="1"/>
    <col min="14623" max="14623" width="12.5703125" style="528" customWidth="1"/>
    <col min="14624" max="14624" width="12.85546875" style="528" customWidth="1"/>
    <col min="14625" max="14625" width="10.28515625" style="528" bestFit="1" customWidth="1"/>
    <col min="14626" max="14855" width="9.140625" style="528"/>
    <col min="14856" max="14856" width="17.140625" style="528" customWidth="1"/>
    <col min="14857" max="14857" width="10.42578125" style="528" customWidth="1"/>
    <col min="14858" max="14862" width="11.28515625" style="528" customWidth="1"/>
    <col min="14863" max="14867" width="10.7109375" style="528" customWidth="1"/>
    <col min="14868" max="14868" width="12.85546875" style="528" customWidth="1"/>
    <col min="14869" max="14878" width="10.7109375" style="528" customWidth="1"/>
    <col min="14879" max="14879" width="12.5703125" style="528" customWidth="1"/>
    <col min="14880" max="14880" width="12.85546875" style="528" customWidth="1"/>
    <col min="14881" max="14881" width="10.28515625" style="528" bestFit="1" customWidth="1"/>
    <col min="14882" max="15111" width="9.140625" style="528"/>
    <col min="15112" max="15112" width="17.140625" style="528" customWidth="1"/>
    <col min="15113" max="15113" width="10.42578125" style="528" customWidth="1"/>
    <col min="15114" max="15118" width="11.28515625" style="528" customWidth="1"/>
    <col min="15119" max="15123" width="10.7109375" style="528" customWidth="1"/>
    <col min="15124" max="15124" width="12.85546875" style="528" customWidth="1"/>
    <col min="15125" max="15134" width="10.7109375" style="528" customWidth="1"/>
    <col min="15135" max="15135" width="12.5703125" style="528" customWidth="1"/>
    <col min="15136" max="15136" width="12.85546875" style="528" customWidth="1"/>
    <col min="15137" max="15137" width="10.28515625" style="528" bestFit="1" customWidth="1"/>
    <col min="15138" max="15367" width="9.140625" style="528"/>
    <col min="15368" max="15368" width="17.140625" style="528" customWidth="1"/>
    <col min="15369" max="15369" width="10.42578125" style="528" customWidth="1"/>
    <col min="15370" max="15374" width="11.28515625" style="528" customWidth="1"/>
    <col min="15375" max="15379" width="10.7109375" style="528" customWidth="1"/>
    <col min="15380" max="15380" width="12.85546875" style="528" customWidth="1"/>
    <col min="15381" max="15390" width="10.7109375" style="528" customWidth="1"/>
    <col min="15391" max="15391" width="12.5703125" style="528" customWidth="1"/>
    <col min="15392" max="15392" width="12.85546875" style="528" customWidth="1"/>
    <col min="15393" max="15393" width="10.28515625" style="528" bestFit="1" customWidth="1"/>
    <col min="15394" max="15623" width="9.140625" style="528"/>
    <col min="15624" max="15624" width="17.140625" style="528" customWidth="1"/>
    <col min="15625" max="15625" width="10.42578125" style="528" customWidth="1"/>
    <col min="15626" max="15630" width="11.28515625" style="528" customWidth="1"/>
    <col min="15631" max="15635" width="10.7109375" style="528" customWidth="1"/>
    <col min="15636" max="15636" width="12.85546875" style="528" customWidth="1"/>
    <col min="15637" max="15646" width="10.7109375" style="528" customWidth="1"/>
    <col min="15647" max="15647" width="12.5703125" style="528" customWidth="1"/>
    <col min="15648" max="15648" width="12.85546875" style="528" customWidth="1"/>
    <col min="15649" max="15649" width="10.28515625" style="528" bestFit="1" customWidth="1"/>
    <col min="15650" max="15879" width="9.140625" style="528"/>
    <col min="15880" max="15880" width="17.140625" style="528" customWidth="1"/>
    <col min="15881" max="15881" width="10.42578125" style="528" customWidth="1"/>
    <col min="15882" max="15886" width="11.28515625" style="528" customWidth="1"/>
    <col min="15887" max="15891" width="10.7109375" style="528" customWidth="1"/>
    <col min="15892" max="15892" width="12.85546875" style="528" customWidth="1"/>
    <col min="15893" max="15902" width="10.7109375" style="528" customWidth="1"/>
    <col min="15903" max="15903" width="12.5703125" style="528" customWidth="1"/>
    <col min="15904" max="15904" width="12.85546875" style="528" customWidth="1"/>
    <col min="15905" max="15905" width="10.28515625" style="528" bestFit="1" customWidth="1"/>
    <col min="15906" max="16135" width="9.140625" style="528"/>
    <col min="16136" max="16136" width="17.140625" style="528" customWidth="1"/>
    <col min="16137" max="16137" width="10.42578125" style="528" customWidth="1"/>
    <col min="16138" max="16142" width="11.28515625" style="528" customWidth="1"/>
    <col min="16143" max="16147" width="10.7109375" style="528" customWidth="1"/>
    <col min="16148" max="16148" width="12.85546875" style="528" customWidth="1"/>
    <col min="16149" max="16158" width="10.7109375" style="528" customWidth="1"/>
    <col min="16159" max="16159" width="12.5703125" style="528" customWidth="1"/>
    <col min="16160" max="16160" width="12.85546875" style="528" customWidth="1"/>
    <col min="16161" max="16161" width="10.28515625" style="528" bestFit="1" customWidth="1"/>
    <col min="16162" max="16384" width="9.140625" style="528"/>
  </cols>
  <sheetData>
    <row r="1" spans="1:53" x14ac:dyDescent="0.2">
      <c r="G1" s="208"/>
      <c r="L1" s="208"/>
      <c r="P1" s="515"/>
      <c r="AG1" s="119"/>
      <c r="AI1" s="748" t="s">
        <v>455</v>
      </c>
      <c r="AJ1" s="748"/>
    </row>
    <row r="2" spans="1:53" x14ac:dyDescent="0.2">
      <c r="E2" s="748" t="s">
        <v>0</v>
      </c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  <c r="W2" s="748"/>
      <c r="X2" s="748"/>
      <c r="Y2" s="748"/>
      <c r="Z2" s="748"/>
      <c r="AA2" s="748"/>
      <c r="AB2" s="748"/>
      <c r="AC2" s="748"/>
      <c r="AD2" s="748"/>
      <c r="AE2" s="748"/>
      <c r="AF2" s="748"/>
      <c r="AG2" s="748"/>
      <c r="AH2" s="748"/>
      <c r="AI2" s="748"/>
      <c r="AJ2" s="748"/>
    </row>
    <row r="3" spans="1:53" x14ac:dyDescent="0.2">
      <c r="E3" s="748" t="s">
        <v>569</v>
      </c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48"/>
      <c r="W3" s="748"/>
      <c r="X3" s="748"/>
      <c r="Y3" s="748"/>
      <c r="Z3" s="748"/>
      <c r="AA3" s="748"/>
      <c r="AB3" s="748"/>
      <c r="AC3" s="748"/>
      <c r="AD3" s="748"/>
      <c r="AE3" s="748"/>
      <c r="AF3" s="748"/>
      <c r="AG3" s="748"/>
      <c r="AH3" s="748"/>
      <c r="AI3" s="748"/>
      <c r="AJ3" s="748"/>
    </row>
    <row r="4" spans="1:53" x14ac:dyDescent="0.2">
      <c r="E4" s="769" t="s">
        <v>570</v>
      </c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69"/>
      <c r="X4" s="769"/>
      <c r="Y4" s="769"/>
      <c r="Z4" s="769"/>
      <c r="AA4" s="769"/>
      <c r="AB4" s="769"/>
      <c r="AC4" s="769"/>
      <c r="AD4" s="769"/>
      <c r="AE4" s="769"/>
      <c r="AF4" s="769"/>
      <c r="AG4" s="769"/>
      <c r="AH4" s="769"/>
      <c r="AI4" s="769"/>
      <c r="AJ4" s="769"/>
    </row>
    <row r="5" spans="1:53" x14ac:dyDescent="0.2">
      <c r="E5" s="748" t="s">
        <v>388</v>
      </c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748"/>
      <c r="Z5" s="748"/>
      <c r="AA5" s="748"/>
      <c r="AB5" s="748"/>
      <c r="AC5" s="748"/>
      <c r="AD5" s="748"/>
      <c r="AE5" s="748"/>
      <c r="AF5" s="748"/>
      <c r="AG5" s="748"/>
      <c r="AH5" s="748"/>
      <c r="AI5" s="748"/>
      <c r="AJ5" s="748"/>
    </row>
    <row r="6" spans="1:53" x14ac:dyDescent="0.2">
      <c r="A6" s="37"/>
      <c r="B6" s="37"/>
      <c r="C6" s="37"/>
      <c r="D6" s="37"/>
      <c r="E6" s="37"/>
      <c r="F6" s="37"/>
      <c r="G6" s="37"/>
      <c r="H6" s="37"/>
      <c r="I6" s="644"/>
      <c r="J6" s="644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</row>
    <row r="7" spans="1:53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</row>
    <row r="8" spans="1:53" ht="76.5" x14ac:dyDescent="0.2">
      <c r="A8" s="323" t="s">
        <v>338</v>
      </c>
      <c r="B8" s="323" t="s">
        <v>549</v>
      </c>
      <c r="C8" s="323" t="s">
        <v>484</v>
      </c>
      <c r="D8" s="325" t="s">
        <v>450</v>
      </c>
      <c r="E8" s="323" t="s">
        <v>389</v>
      </c>
      <c r="F8" s="323" t="s">
        <v>390</v>
      </c>
      <c r="G8" s="323" t="s">
        <v>407</v>
      </c>
      <c r="H8" s="323" t="s">
        <v>408</v>
      </c>
      <c r="I8" s="323" t="s">
        <v>571</v>
      </c>
      <c r="J8" s="325" t="s">
        <v>572</v>
      </c>
      <c r="K8" s="323" t="s">
        <v>380</v>
      </c>
      <c r="L8" s="323" t="s">
        <v>419</v>
      </c>
      <c r="M8" s="323" t="s">
        <v>381</v>
      </c>
      <c r="N8" s="323" t="s">
        <v>540</v>
      </c>
      <c r="O8" s="323" t="s">
        <v>409</v>
      </c>
      <c r="P8" s="323" t="s">
        <v>410</v>
      </c>
      <c r="Q8" s="323" t="s">
        <v>411</v>
      </c>
      <c r="R8" s="323" t="s">
        <v>488</v>
      </c>
      <c r="S8" s="323" t="s">
        <v>449</v>
      </c>
      <c r="T8" s="323" t="s">
        <v>382</v>
      </c>
      <c r="U8" s="323" t="s">
        <v>550</v>
      </c>
      <c r="V8" s="323" t="s">
        <v>383</v>
      </c>
      <c r="W8" s="323" t="s">
        <v>391</v>
      </c>
      <c r="X8" s="323" t="s">
        <v>392</v>
      </c>
      <c r="Y8" s="323" t="s">
        <v>405</v>
      </c>
      <c r="Z8" s="323" t="s">
        <v>393</v>
      </c>
      <c r="AA8" s="323" t="s">
        <v>384</v>
      </c>
      <c r="AB8" s="323" t="s">
        <v>385</v>
      </c>
      <c r="AC8" s="323" t="s">
        <v>489</v>
      </c>
      <c r="AD8" s="323" t="s">
        <v>490</v>
      </c>
      <c r="AE8" s="323" t="s">
        <v>537</v>
      </c>
      <c r="AF8" s="323" t="s">
        <v>420</v>
      </c>
      <c r="AG8" s="323" t="s">
        <v>421</v>
      </c>
      <c r="AH8" s="323" t="s">
        <v>448</v>
      </c>
      <c r="AI8" s="323" t="s">
        <v>359</v>
      </c>
      <c r="AJ8" s="323" t="s">
        <v>360</v>
      </c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</row>
    <row r="9" spans="1:53" s="208" customFormat="1" ht="20.100000000000001" customHeight="1" x14ac:dyDescent="0.2">
      <c r="A9" s="282" t="s">
        <v>1</v>
      </c>
      <c r="B9" s="358">
        <v>0</v>
      </c>
      <c r="C9" s="358">
        <v>0</v>
      </c>
      <c r="D9" s="358">
        <v>0</v>
      </c>
      <c r="E9" s="358">
        <v>0</v>
      </c>
      <c r="F9" s="358">
        <v>0</v>
      </c>
      <c r="G9" s="358">
        <v>0</v>
      </c>
      <c r="H9" s="358">
        <v>0</v>
      </c>
      <c r="I9" s="358">
        <v>0</v>
      </c>
      <c r="J9" s="358">
        <v>0</v>
      </c>
      <c r="K9" s="358">
        <v>0</v>
      </c>
      <c r="L9" s="358">
        <v>0</v>
      </c>
      <c r="M9" s="358">
        <v>0</v>
      </c>
      <c r="N9" s="358">
        <v>0</v>
      </c>
      <c r="O9" s="358">
        <v>0</v>
      </c>
      <c r="P9" s="358">
        <v>0</v>
      </c>
      <c r="Q9" s="358">
        <v>0</v>
      </c>
      <c r="R9" s="358">
        <v>0</v>
      </c>
      <c r="S9" s="358">
        <v>0</v>
      </c>
      <c r="T9" s="358">
        <v>0</v>
      </c>
      <c r="U9" s="358">
        <v>0</v>
      </c>
      <c r="V9" s="358">
        <v>0</v>
      </c>
      <c r="W9" s="358">
        <v>0</v>
      </c>
      <c r="X9" s="358">
        <v>0</v>
      </c>
      <c r="Y9" s="358">
        <v>220.03075500000003</v>
      </c>
      <c r="Z9" s="393">
        <v>0</v>
      </c>
      <c r="AA9" s="358">
        <v>11.090734999999999</v>
      </c>
      <c r="AB9" s="358">
        <v>127.79799999999999</v>
      </c>
      <c r="AC9" s="358">
        <v>128.110163</v>
      </c>
      <c r="AD9" s="358">
        <v>0</v>
      </c>
      <c r="AE9" s="358">
        <v>0</v>
      </c>
      <c r="AF9" s="358">
        <v>0</v>
      </c>
      <c r="AG9" s="358">
        <v>0</v>
      </c>
      <c r="AH9" s="358">
        <v>0</v>
      </c>
      <c r="AI9" s="358">
        <v>3.6160000000000001</v>
      </c>
      <c r="AJ9" s="359">
        <f t="shared" ref="AJ9:AJ20" si="0">SUM(C9:AI9)</f>
        <v>490.64565299999998</v>
      </c>
    </row>
    <row r="10" spans="1:53" s="208" customFormat="1" ht="20.100000000000001" customHeight="1" x14ac:dyDescent="0.2">
      <c r="A10" s="21" t="s">
        <v>2</v>
      </c>
      <c r="B10" s="361">
        <v>0</v>
      </c>
      <c r="C10" s="361">
        <v>1996.8960159999999</v>
      </c>
      <c r="D10" s="361">
        <v>0</v>
      </c>
      <c r="E10" s="361">
        <v>15.5</v>
      </c>
      <c r="F10" s="361">
        <v>0</v>
      </c>
      <c r="G10" s="361">
        <v>0</v>
      </c>
      <c r="H10" s="361">
        <v>0</v>
      </c>
      <c r="I10" s="361">
        <v>0</v>
      </c>
      <c r="J10" s="361">
        <v>0</v>
      </c>
      <c r="K10" s="361">
        <v>34.183828000000005</v>
      </c>
      <c r="L10" s="361">
        <v>5.04</v>
      </c>
      <c r="M10" s="361">
        <v>0</v>
      </c>
      <c r="N10" s="361">
        <v>0</v>
      </c>
      <c r="O10" s="361">
        <v>0</v>
      </c>
      <c r="P10" s="361">
        <v>315.41907800000007</v>
      </c>
      <c r="Q10" s="361">
        <v>0</v>
      </c>
      <c r="R10" s="361">
        <v>0</v>
      </c>
      <c r="S10" s="361">
        <v>0</v>
      </c>
      <c r="T10" s="361">
        <v>1.2379999999999998</v>
      </c>
      <c r="U10" s="361">
        <v>0</v>
      </c>
      <c r="V10" s="361">
        <v>194.54698599999995</v>
      </c>
      <c r="W10" s="361">
        <v>2.508</v>
      </c>
      <c r="X10" s="361">
        <v>0</v>
      </c>
      <c r="Y10" s="361">
        <v>4729.6807070000013</v>
      </c>
      <c r="Z10" s="361">
        <v>0</v>
      </c>
      <c r="AA10" s="361">
        <v>49.951641000000002</v>
      </c>
      <c r="AB10" s="361">
        <v>1152.8931809999997</v>
      </c>
      <c r="AC10" s="361">
        <v>7384.9100300000027</v>
      </c>
      <c r="AD10" s="361">
        <v>0</v>
      </c>
      <c r="AE10" s="361">
        <v>0</v>
      </c>
      <c r="AF10" s="361">
        <v>0</v>
      </c>
      <c r="AG10" s="361">
        <v>2.3859999999999992</v>
      </c>
      <c r="AH10" s="361">
        <v>0</v>
      </c>
      <c r="AI10" s="361">
        <v>0</v>
      </c>
      <c r="AJ10" s="362">
        <f t="shared" si="0"/>
        <v>15885.153467000004</v>
      </c>
    </row>
    <row r="11" spans="1:53" s="208" customFormat="1" ht="19.5" customHeight="1" x14ac:dyDescent="0.2">
      <c r="A11" s="284" t="s">
        <v>13</v>
      </c>
      <c r="B11" s="358">
        <v>0</v>
      </c>
      <c r="C11" s="358">
        <v>0</v>
      </c>
      <c r="D11" s="358">
        <v>0</v>
      </c>
      <c r="E11" s="358">
        <v>1497.7270220000003</v>
      </c>
      <c r="F11" s="358">
        <v>0</v>
      </c>
      <c r="G11" s="358">
        <v>0</v>
      </c>
      <c r="H11" s="358">
        <v>0</v>
      </c>
      <c r="I11" s="358">
        <v>3.5000000000000004</v>
      </c>
      <c r="J11" s="358">
        <v>0</v>
      </c>
      <c r="K11" s="358">
        <v>3421.1132440000015</v>
      </c>
      <c r="L11" s="358">
        <v>490.10551600000014</v>
      </c>
      <c r="M11" s="358">
        <v>0</v>
      </c>
      <c r="N11" s="358">
        <v>0</v>
      </c>
      <c r="O11" s="358">
        <v>0</v>
      </c>
      <c r="P11" s="358">
        <v>388.08507900000006</v>
      </c>
      <c r="Q11" s="358">
        <v>0</v>
      </c>
      <c r="R11" s="358">
        <v>0</v>
      </c>
      <c r="S11" s="358">
        <v>0</v>
      </c>
      <c r="T11" s="358">
        <v>0</v>
      </c>
      <c r="U11" s="358">
        <v>0</v>
      </c>
      <c r="V11" s="358">
        <v>2557.4775170000003</v>
      </c>
      <c r="W11" s="358">
        <v>1665.0233730000011</v>
      </c>
      <c r="X11" s="358">
        <v>122.44235</v>
      </c>
      <c r="Y11" s="358">
        <v>21762.866558999976</v>
      </c>
      <c r="Z11" s="358">
        <v>0</v>
      </c>
      <c r="AA11" s="358">
        <v>391.96999999999997</v>
      </c>
      <c r="AB11" s="358">
        <v>550.47549000000004</v>
      </c>
      <c r="AC11" s="358">
        <v>1244.9244229999999</v>
      </c>
      <c r="AD11" s="358">
        <v>0</v>
      </c>
      <c r="AE11" s="358">
        <v>0</v>
      </c>
      <c r="AF11" s="358">
        <v>0.1</v>
      </c>
      <c r="AG11" s="358">
        <v>0</v>
      </c>
      <c r="AH11" s="358">
        <v>0</v>
      </c>
      <c r="AI11" s="358">
        <v>8.3501999999999992</v>
      </c>
      <c r="AJ11" s="359">
        <f t="shared" si="0"/>
        <v>34104.160772999974</v>
      </c>
    </row>
    <row r="12" spans="1:53" s="208" customFormat="1" ht="20.100000000000001" customHeight="1" x14ac:dyDescent="0.2">
      <c r="A12" s="21" t="s">
        <v>3</v>
      </c>
      <c r="B12" s="361">
        <v>0</v>
      </c>
      <c r="C12" s="361">
        <v>0</v>
      </c>
      <c r="D12" s="361">
        <v>0</v>
      </c>
      <c r="E12" s="361">
        <v>584.2739230000002</v>
      </c>
      <c r="F12" s="361">
        <v>0</v>
      </c>
      <c r="G12" s="361">
        <v>0</v>
      </c>
      <c r="H12" s="361">
        <v>0</v>
      </c>
      <c r="I12" s="361">
        <v>0</v>
      </c>
      <c r="J12" s="361">
        <v>0</v>
      </c>
      <c r="K12" s="361">
        <v>1522.1044080000004</v>
      </c>
      <c r="L12" s="361">
        <v>15167.389301000007</v>
      </c>
      <c r="M12" s="361">
        <v>0</v>
      </c>
      <c r="N12" s="361">
        <v>0</v>
      </c>
      <c r="O12" s="361">
        <v>0</v>
      </c>
      <c r="P12" s="361">
        <v>721.06654299999991</v>
      </c>
      <c r="Q12" s="361">
        <v>0</v>
      </c>
      <c r="R12" s="361">
        <v>0</v>
      </c>
      <c r="S12" s="361">
        <v>0</v>
      </c>
      <c r="T12" s="361">
        <v>39.682999999999993</v>
      </c>
      <c r="U12" s="361">
        <v>0</v>
      </c>
      <c r="V12" s="361">
        <v>1286.3505170000001</v>
      </c>
      <c r="W12" s="361">
        <v>421.15359300000006</v>
      </c>
      <c r="X12" s="361">
        <v>0</v>
      </c>
      <c r="Y12" s="361">
        <v>3831.080977999999</v>
      </c>
      <c r="Z12" s="361">
        <v>0</v>
      </c>
      <c r="AA12" s="361">
        <v>44.568343000000006</v>
      </c>
      <c r="AB12" s="361">
        <v>6177.7748410000004</v>
      </c>
      <c r="AC12" s="361">
        <v>2574.9496629999999</v>
      </c>
      <c r="AD12" s="361">
        <v>0</v>
      </c>
      <c r="AE12" s="361">
        <v>0</v>
      </c>
      <c r="AF12" s="361">
        <v>12.895000000000001</v>
      </c>
      <c r="AG12" s="361">
        <v>0</v>
      </c>
      <c r="AH12" s="361">
        <v>0</v>
      </c>
      <c r="AI12" s="361">
        <v>0</v>
      </c>
      <c r="AJ12" s="362">
        <f t="shared" si="0"/>
        <v>32383.290110000005</v>
      </c>
    </row>
    <row r="13" spans="1:53" s="208" customFormat="1" ht="20.100000000000001" customHeight="1" x14ac:dyDescent="0.2">
      <c r="A13" s="282" t="s">
        <v>4</v>
      </c>
      <c r="B13" s="358">
        <v>0</v>
      </c>
      <c r="C13" s="358">
        <v>7.6312979999999992</v>
      </c>
      <c r="D13" s="358">
        <v>0</v>
      </c>
      <c r="E13" s="358">
        <v>261.03642099999996</v>
      </c>
      <c r="F13" s="358">
        <v>0</v>
      </c>
      <c r="G13" s="358">
        <v>0</v>
      </c>
      <c r="H13" s="358">
        <v>0</v>
      </c>
      <c r="I13" s="358">
        <v>0</v>
      </c>
      <c r="J13" s="358">
        <v>0</v>
      </c>
      <c r="K13" s="358">
        <v>312.93024299999996</v>
      </c>
      <c r="L13" s="358">
        <v>869.40069399999993</v>
      </c>
      <c r="M13" s="358">
        <v>0</v>
      </c>
      <c r="N13" s="358">
        <v>0</v>
      </c>
      <c r="O13" s="358">
        <v>7.792605</v>
      </c>
      <c r="P13" s="358">
        <v>209.73455800000002</v>
      </c>
      <c r="Q13" s="358">
        <v>31.787896999999997</v>
      </c>
      <c r="R13" s="358">
        <v>0</v>
      </c>
      <c r="S13" s="358">
        <v>0</v>
      </c>
      <c r="T13" s="358">
        <v>1.2804630000000001</v>
      </c>
      <c r="U13" s="358">
        <v>0</v>
      </c>
      <c r="V13" s="358">
        <v>290.94349199999994</v>
      </c>
      <c r="W13" s="358">
        <v>0</v>
      </c>
      <c r="X13" s="358">
        <v>0</v>
      </c>
      <c r="Y13" s="358">
        <v>530.57533600000022</v>
      </c>
      <c r="Z13" s="358">
        <v>9.8448210000000014</v>
      </c>
      <c r="AA13" s="358">
        <v>155.45450700000001</v>
      </c>
      <c r="AB13" s="358">
        <v>5015.5013579999986</v>
      </c>
      <c r="AC13" s="358">
        <v>1654.7304589999999</v>
      </c>
      <c r="AD13" s="358">
        <v>0</v>
      </c>
      <c r="AE13" s="358">
        <v>0</v>
      </c>
      <c r="AF13" s="358">
        <v>2.7150000000000003</v>
      </c>
      <c r="AG13" s="358">
        <v>1.36</v>
      </c>
      <c r="AH13" s="358">
        <v>0</v>
      </c>
      <c r="AI13" s="358">
        <v>127.63195599999999</v>
      </c>
      <c r="AJ13" s="359">
        <f t="shared" si="0"/>
        <v>9490.3511079999989</v>
      </c>
    </row>
    <row r="14" spans="1:53" s="208" customFormat="1" ht="20.100000000000001" customHeight="1" x14ac:dyDescent="0.2">
      <c r="A14" s="21" t="s">
        <v>9</v>
      </c>
      <c r="B14" s="361">
        <v>0</v>
      </c>
      <c r="C14" s="361">
        <v>0</v>
      </c>
      <c r="D14" s="361">
        <v>0</v>
      </c>
      <c r="E14" s="361">
        <v>0</v>
      </c>
      <c r="F14" s="361">
        <v>0</v>
      </c>
      <c r="G14" s="361">
        <v>0</v>
      </c>
      <c r="H14" s="361">
        <v>0</v>
      </c>
      <c r="I14" s="361">
        <v>0</v>
      </c>
      <c r="J14" s="361">
        <v>12.5</v>
      </c>
      <c r="K14" s="361">
        <v>0</v>
      </c>
      <c r="L14" s="361">
        <v>0</v>
      </c>
      <c r="M14" s="361">
        <v>0</v>
      </c>
      <c r="N14" s="361">
        <v>0</v>
      </c>
      <c r="O14" s="361">
        <v>0</v>
      </c>
      <c r="P14" s="361">
        <v>1.7979999999999998</v>
      </c>
      <c r="Q14" s="361">
        <v>0</v>
      </c>
      <c r="R14" s="361">
        <v>0</v>
      </c>
      <c r="S14" s="361">
        <v>0</v>
      </c>
      <c r="T14" s="361">
        <v>0</v>
      </c>
      <c r="U14" s="361">
        <v>0</v>
      </c>
      <c r="V14" s="361">
        <v>0</v>
      </c>
      <c r="W14" s="361">
        <v>0</v>
      </c>
      <c r="X14" s="361">
        <v>0</v>
      </c>
      <c r="Y14" s="361">
        <v>64.133250000000018</v>
      </c>
      <c r="Z14" s="361">
        <v>0</v>
      </c>
      <c r="AA14" s="361">
        <v>1.98</v>
      </c>
      <c r="AB14" s="361">
        <v>296.01679999999999</v>
      </c>
      <c r="AC14" s="361">
        <v>654.89278999999999</v>
      </c>
      <c r="AD14" s="361">
        <v>0</v>
      </c>
      <c r="AE14" s="361">
        <v>0</v>
      </c>
      <c r="AF14" s="361">
        <v>0.16900000000000001</v>
      </c>
      <c r="AG14" s="361">
        <v>0</v>
      </c>
      <c r="AH14" s="361">
        <v>8.5250000000000004</v>
      </c>
      <c r="AI14" s="361">
        <v>0</v>
      </c>
      <c r="AJ14" s="362">
        <f t="shared" si="0"/>
        <v>1040.01484</v>
      </c>
    </row>
    <row r="15" spans="1:53" s="208" customFormat="1" ht="20.100000000000001" customHeight="1" x14ac:dyDescent="0.2">
      <c r="A15" s="282" t="s">
        <v>14</v>
      </c>
      <c r="B15" s="358">
        <v>0</v>
      </c>
      <c r="C15" s="358">
        <v>0</v>
      </c>
      <c r="D15" s="358">
        <v>0</v>
      </c>
      <c r="E15" s="358">
        <v>0</v>
      </c>
      <c r="F15" s="358">
        <v>0</v>
      </c>
      <c r="G15" s="358">
        <v>0</v>
      </c>
      <c r="H15" s="358">
        <v>0</v>
      </c>
      <c r="I15" s="358">
        <v>0</v>
      </c>
      <c r="J15" s="358">
        <v>0</v>
      </c>
      <c r="K15" s="358">
        <v>0</v>
      </c>
      <c r="L15" s="358">
        <v>0</v>
      </c>
      <c r="M15" s="358">
        <v>0</v>
      </c>
      <c r="N15" s="358">
        <v>0</v>
      </c>
      <c r="O15" s="358">
        <v>0</v>
      </c>
      <c r="P15" s="358">
        <v>0.43790000000000001</v>
      </c>
      <c r="Q15" s="358">
        <v>0</v>
      </c>
      <c r="R15" s="358">
        <v>0</v>
      </c>
      <c r="S15" s="358">
        <v>0</v>
      </c>
      <c r="T15" s="358">
        <v>0</v>
      </c>
      <c r="U15" s="358">
        <v>0</v>
      </c>
      <c r="V15" s="358">
        <v>0</v>
      </c>
      <c r="W15" s="358">
        <v>0</v>
      </c>
      <c r="X15" s="358">
        <v>0</v>
      </c>
      <c r="Y15" s="358">
        <v>0</v>
      </c>
      <c r="Z15" s="358">
        <v>0</v>
      </c>
      <c r="AA15" s="358">
        <v>0.22617999999999999</v>
      </c>
      <c r="AB15" s="358">
        <v>273.88150000000002</v>
      </c>
      <c r="AC15" s="358">
        <v>88.651200000000003</v>
      </c>
      <c r="AD15" s="358">
        <v>0</v>
      </c>
      <c r="AE15" s="358">
        <v>0</v>
      </c>
      <c r="AF15" s="358">
        <v>82.626500000000007</v>
      </c>
      <c r="AG15" s="358">
        <v>0</v>
      </c>
      <c r="AH15" s="358">
        <v>0</v>
      </c>
      <c r="AI15" s="358">
        <v>0.13255</v>
      </c>
      <c r="AJ15" s="359">
        <f t="shared" si="0"/>
        <v>445.95583000000005</v>
      </c>
    </row>
    <row r="16" spans="1:53" s="208" customFormat="1" ht="20.100000000000001" customHeight="1" x14ac:dyDescent="0.2">
      <c r="A16" s="21" t="s">
        <v>15</v>
      </c>
      <c r="B16" s="361">
        <v>0</v>
      </c>
      <c r="C16" s="361">
        <v>695.09163300000012</v>
      </c>
      <c r="D16" s="361">
        <v>0</v>
      </c>
      <c r="E16" s="559">
        <v>258.02092999999996</v>
      </c>
      <c r="F16" s="361">
        <v>0</v>
      </c>
      <c r="G16" s="361">
        <v>0</v>
      </c>
      <c r="H16" s="559">
        <v>24.13</v>
      </c>
      <c r="I16" s="361">
        <v>0</v>
      </c>
      <c r="J16" s="361">
        <v>0</v>
      </c>
      <c r="K16" s="361">
        <v>496.36016799999999</v>
      </c>
      <c r="L16" s="361">
        <v>456.678</v>
      </c>
      <c r="M16" s="361">
        <v>0</v>
      </c>
      <c r="N16" s="361">
        <v>0.74809000000000014</v>
      </c>
      <c r="O16" s="361">
        <v>21.725515000000001</v>
      </c>
      <c r="P16" s="361">
        <v>339.95449500000001</v>
      </c>
      <c r="Q16" s="361">
        <v>2.1629299999999998</v>
      </c>
      <c r="R16" s="361">
        <v>0</v>
      </c>
      <c r="S16" s="361">
        <v>0</v>
      </c>
      <c r="T16" s="361">
        <v>6.1891899999999991</v>
      </c>
      <c r="U16" s="361">
        <v>0</v>
      </c>
      <c r="V16" s="361">
        <v>1023.6054350000002</v>
      </c>
      <c r="W16" s="361">
        <v>3.7371799999999999</v>
      </c>
      <c r="X16" s="361">
        <v>170.63471100000004</v>
      </c>
      <c r="Y16" s="361">
        <v>1441.472731999999</v>
      </c>
      <c r="Z16" s="361">
        <v>0.05</v>
      </c>
      <c r="AA16" s="361">
        <v>124.72999999999999</v>
      </c>
      <c r="AB16" s="361">
        <v>2312.4385440000005</v>
      </c>
      <c r="AC16" s="361">
        <v>7599.9898280000034</v>
      </c>
      <c r="AD16" s="361">
        <v>0</v>
      </c>
      <c r="AE16" s="361">
        <v>0</v>
      </c>
      <c r="AF16" s="361">
        <v>1363.3511909999997</v>
      </c>
      <c r="AG16" s="361">
        <v>2.2669999999999995</v>
      </c>
      <c r="AH16" s="361">
        <v>14.820000000000002</v>
      </c>
      <c r="AI16" s="361">
        <v>0.40071100000000004</v>
      </c>
      <c r="AJ16" s="362">
        <f t="shared" si="0"/>
        <v>16358.558283000002</v>
      </c>
    </row>
    <row r="17" spans="1:40" s="208" customFormat="1" ht="20.100000000000001" customHeight="1" x14ac:dyDescent="0.2">
      <c r="A17" s="282" t="s">
        <v>5</v>
      </c>
      <c r="B17" s="358">
        <v>0</v>
      </c>
      <c r="C17" s="358">
        <v>0</v>
      </c>
      <c r="D17" s="358">
        <v>0</v>
      </c>
      <c r="E17" s="358">
        <v>0</v>
      </c>
      <c r="F17" s="358">
        <v>0</v>
      </c>
      <c r="G17" s="358">
        <v>0</v>
      </c>
      <c r="H17" s="358">
        <v>0</v>
      </c>
      <c r="I17" s="358">
        <v>0</v>
      </c>
      <c r="J17" s="358">
        <v>0</v>
      </c>
      <c r="K17" s="358">
        <v>0</v>
      </c>
      <c r="L17" s="358">
        <v>0</v>
      </c>
      <c r="M17" s="358">
        <v>0</v>
      </c>
      <c r="N17" s="358">
        <v>0</v>
      </c>
      <c r="O17" s="358">
        <v>0</v>
      </c>
      <c r="P17" s="358">
        <v>15.067159999999999</v>
      </c>
      <c r="Q17" s="358">
        <v>0</v>
      </c>
      <c r="R17" s="358">
        <v>0</v>
      </c>
      <c r="S17" s="358">
        <v>0</v>
      </c>
      <c r="T17" s="358">
        <v>0.255</v>
      </c>
      <c r="U17" s="358">
        <v>0</v>
      </c>
      <c r="V17" s="358">
        <v>0</v>
      </c>
      <c r="W17" s="358">
        <v>0</v>
      </c>
      <c r="X17" s="358">
        <v>0</v>
      </c>
      <c r="Y17" s="358">
        <v>3.0426500000000001</v>
      </c>
      <c r="Z17" s="358">
        <v>0</v>
      </c>
      <c r="AA17" s="358">
        <v>67.156749999999988</v>
      </c>
      <c r="AB17" s="358">
        <v>793.15149999999994</v>
      </c>
      <c r="AC17" s="358">
        <v>3211.2506000000003</v>
      </c>
      <c r="AD17" s="358">
        <v>0</v>
      </c>
      <c r="AE17" s="358">
        <v>0</v>
      </c>
      <c r="AF17" s="358">
        <v>0</v>
      </c>
      <c r="AG17" s="358">
        <v>0</v>
      </c>
      <c r="AH17" s="358">
        <v>0</v>
      </c>
      <c r="AI17" s="358">
        <v>4.3220999999999998</v>
      </c>
      <c r="AJ17" s="359">
        <f t="shared" si="0"/>
        <v>4094.2457600000002</v>
      </c>
    </row>
    <row r="18" spans="1:40" s="208" customFormat="1" ht="20.100000000000001" customHeight="1" x14ac:dyDescent="0.2">
      <c r="A18" s="21" t="s">
        <v>6</v>
      </c>
      <c r="B18" s="361">
        <v>0</v>
      </c>
      <c r="C18" s="361">
        <v>0</v>
      </c>
      <c r="D18" s="361">
        <v>0</v>
      </c>
      <c r="E18" s="361">
        <v>0</v>
      </c>
      <c r="F18" s="361">
        <v>0</v>
      </c>
      <c r="G18" s="361">
        <v>0</v>
      </c>
      <c r="H18" s="361">
        <v>0</v>
      </c>
      <c r="I18" s="361">
        <v>0</v>
      </c>
      <c r="J18" s="361">
        <v>0</v>
      </c>
      <c r="K18" s="361">
        <v>0.53200000000000003</v>
      </c>
      <c r="L18" s="361">
        <v>0</v>
      </c>
      <c r="M18" s="361">
        <v>0</v>
      </c>
      <c r="N18" s="361">
        <v>0</v>
      </c>
      <c r="O18" s="361">
        <v>0</v>
      </c>
      <c r="P18" s="361">
        <v>63.596099999999986</v>
      </c>
      <c r="Q18" s="361">
        <v>0</v>
      </c>
      <c r="R18" s="361">
        <v>0</v>
      </c>
      <c r="S18" s="361">
        <v>0</v>
      </c>
      <c r="T18" s="361">
        <v>1.7602000000000002</v>
      </c>
      <c r="U18" s="361">
        <v>0</v>
      </c>
      <c r="V18" s="361">
        <v>0</v>
      </c>
      <c r="W18" s="361">
        <v>0</v>
      </c>
      <c r="X18" s="361">
        <v>0</v>
      </c>
      <c r="Y18" s="361">
        <v>352.61176600000016</v>
      </c>
      <c r="Z18" s="361">
        <v>16.302879999999998</v>
      </c>
      <c r="AA18" s="361">
        <v>47.431911999999983</v>
      </c>
      <c r="AB18" s="361">
        <v>429.22066000000001</v>
      </c>
      <c r="AC18" s="361">
        <v>1648.7517499999997</v>
      </c>
      <c r="AD18" s="361">
        <v>0</v>
      </c>
      <c r="AE18" s="361">
        <v>0</v>
      </c>
      <c r="AF18" s="361">
        <v>0</v>
      </c>
      <c r="AG18" s="361">
        <v>7.745000000000001</v>
      </c>
      <c r="AH18" s="361">
        <v>0</v>
      </c>
      <c r="AI18" s="361">
        <v>5.6399999999999999E-2</v>
      </c>
      <c r="AJ18" s="362">
        <f t="shared" si="0"/>
        <v>2568.0086679999999</v>
      </c>
    </row>
    <row r="19" spans="1:40" s="208" customFormat="1" ht="20.100000000000001" customHeight="1" x14ac:dyDescent="0.2">
      <c r="A19" s="282" t="s">
        <v>10</v>
      </c>
      <c r="B19" s="358">
        <v>0</v>
      </c>
      <c r="C19" s="358">
        <v>0</v>
      </c>
      <c r="D19" s="358">
        <v>0</v>
      </c>
      <c r="E19" s="358">
        <v>0</v>
      </c>
      <c r="F19" s="358">
        <v>0</v>
      </c>
      <c r="G19" s="358">
        <v>0</v>
      </c>
      <c r="H19" s="358">
        <v>0</v>
      </c>
      <c r="I19" s="358">
        <v>0</v>
      </c>
      <c r="J19" s="358">
        <v>0</v>
      </c>
      <c r="K19" s="358">
        <v>0</v>
      </c>
      <c r="L19" s="358">
        <v>0</v>
      </c>
      <c r="M19" s="358">
        <v>0</v>
      </c>
      <c r="N19" s="358">
        <v>0</v>
      </c>
      <c r="O19" s="358">
        <v>0</v>
      </c>
      <c r="P19" s="358">
        <v>186.82394500000001</v>
      </c>
      <c r="Q19" s="358">
        <v>0</v>
      </c>
      <c r="R19" s="358">
        <v>0</v>
      </c>
      <c r="S19" s="358">
        <v>0</v>
      </c>
      <c r="T19" s="358">
        <v>0</v>
      </c>
      <c r="U19" s="358">
        <v>0</v>
      </c>
      <c r="V19" s="358">
        <v>0</v>
      </c>
      <c r="W19" s="358">
        <v>0</v>
      </c>
      <c r="X19" s="358">
        <v>0</v>
      </c>
      <c r="Y19" s="358">
        <v>1089.7678659999988</v>
      </c>
      <c r="Z19" s="358">
        <v>20.835751000000002</v>
      </c>
      <c r="AA19" s="358">
        <v>37.199452999999998</v>
      </c>
      <c r="AB19" s="358">
        <v>0</v>
      </c>
      <c r="AC19" s="358">
        <v>2.6217000000000001</v>
      </c>
      <c r="AD19" s="358">
        <v>0</v>
      </c>
      <c r="AE19" s="358">
        <v>0</v>
      </c>
      <c r="AF19" s="358">
        <v>0</v>
      </c>
      <c r="AG19" s="358">
        <v>4.4000000000000004</v>
      </c>
      <c r="AH19" s="358">
        <v>0</v>
      </c>
      <c r="AI19" s="358">
        <v>0</v>
      </c>
      <c r="AJ19" s="359">
        <f t="shared" si="0"/>
        <v>1341.6487149999989</v>
      </c>
    </row>
    <row r="20" spans="1:40" s="208" customFormat="1" ht="20.100000000000001" customHeight="1" x14ac:dyDescent="0.2">
      <c r="A20" s="21" t="s">
        <v>7</v>
      </c>
      <c r="B20" s="361">
        <v>0</v>
      </c>
      <c r="C20" s="361">
        <v>0</v>
      </c>
      <c r="D20" s="361">
        <v>0</v>
      </c>
      <c r="E20" s="361">
        <v>0</v>
      </c>
      <c r="F20" s="361">
        <v>0</v>
      </c>
      <c r="G20" s="361">
        <v>0</v>
      </c>
      <c r="H20" s="361">
        <v>0</v>
      </c>
      <c r="I20" s="361">
        <v>0</v>
      </c>
      <c r="J20" s="361">
        <v>0</v>
      </c>
      <c r="K20" s="361">
        <v>5.3821729999999999</v>
      </c>
      <c r="L20" s="361">
        <v>0</v>
      </c>
      <c r="M20" s="361">
        <v>0</v>
      </c>
      <c r="N20" s="361">
        <v>0.73354100000000011</v>
      </c>
      <c r="O20" s="361">
        <v>0.47282799999999997</v>
      </c>
      <c r="P20" s="361">
        <v>19.786438999999998</v>
      </c>
      <c r="Q20" s="361">
        <v>5.7394660000000011</v>
      </c>
      <c r="R20" s="361">
        <v>0</v>
      </c>
      <c r="S20" s="361">
        <v>7.3889999999999997E-2</v>
      </c>
      <c r="T20" s="361">
        <v>5.3665950000000002</v>
      </c>
      <c r="U20" s="361">
        <v>0</v>
      </c>
      <c r="V20" s="361">
        <v>2.8381919999999998</v>
      </c>
      <c r="W20" s="361">
        <v>0</v>
      </c>
      <c r="X20" s="361">
        <v>0</v>
      </c>
      <c r="Y20" s="361">
        <v>87.505932999999985</v>
      </c>
      <c r="Z20" s="361">
        <v>0</v>
      </c>
      <c r="AA20" s="361">
        <v>2.6701989999999998</v>
      </c>
      <c r="AB20" s="361">
        <v>975.10468999999989</v>
      </c>
      <c r="AC20" s="361">
        <v>4344.0127889999976</v>
      </c>
      <c r="AD20" s="361">
        <v>9.20899</v>
      </c>
      <c r="AE20" s="361">
        <v>0</v>
      </c>
      <c r="AF20" s="361">
        <v>0</v>
      </c>
      <c r="AG20" s="361">
        <v>0</v>
      </c>
      <c r="AH20" s="361">
        <v>0</v>
      </c>
      <c r="AI20" s="361">
        <v>1.4255030000000002</v>
      </c>
      <c r="AJ20" s="362">
        <f t="shared" si="0"/>
        <v>5460.321227999998</v>
      </c>
    </row>
    <row r="21" spans="1:40" s="208" customFormat="1" ht="20.100000000000001" customHeight="1" x14ac:dyDescent="0.2">
      <c r="A21" s="282" t="s">
        <v>8</v>
      </c>
      <c r="B21" s="358">
        <v>24.740000000000002</v>
      </c>
      <c r="C21" s="358">
        <v>120.26</v>
      </c>
      <c r="D21" s="358">
        <v>41.56</v>
      </c>
      <c r="E21" s="358">
        <v>0</v>
      </c>
      <c r="F21" s="358">
        <v>0</v>
      </c>
      <c r="G21" s="358">
        <v>0</v>
      </c>
      <c r="H21" s="358">
        <v>0</v>
      </c>
      <c r="I21" s="358">
        <v>0</v>
      </c>
      <c r="J21" s="358">
        <v>0</v>
      </c>
      <c r="K21" s="358">
        <v>0</v>
      </c>
      <c r="L21" s="358">
        <v>0</v>
      </c>
      <c r="M21" s="358">
        <v>40.43</v>
      </c>
      <c r="N21" s="358">
        <v>0</v>
      </c>
      <c r="O21" s="358">
        <v>4.3100000000000005</v>
      </c>
      <c r="P21" s="358">
        <v>214.01999999999998</v>
      </c>
      <c r="Q21" s="358">
        <v>0.53</v>
      </c>
      <c r="R21" s="358">
        <v>23.84</v>
      </c>
      <c r="S21" s="358">
        <v>7.64</v>
      </c>
      <c r="T21" s="358">
        <v>150.07</v>
      </c>
      <c r="U21" s="358">
        <v>11</v>
      </c>
      <c r="V21" s="358">
        <v>14.74</v>
      </c>
      <c r="W21" s="358">
        <v>0</v>
      </c>
      <c r="X21" s="358">
        <v>0</v>
      </c>
      <c r="Y21" s="358">
        <v>71.66</v>
      </c>
      <c r="Z21" s="358">
        <v>0</v>
      </c>
      <c r="AA21" s="358">
        <v>0.03</v>
      </c>
      <c r="AB21" s="358">
        <v>15.35</v>
      </c>
      <c r="AC21" s="358">
        <v>7837.53</v>
      </c>
      <c r="AD21" s="358">
        <v>28.23</v>
      </c>
      <c r="AE21" s="358">
        <v>0</v>
      </c>
      <c r="AF21" s="358">
        <v>10.650000000000002</v>
      </c>
      <c r="AG21" s="358">
        <v>99.759999999999991</v>
      </c>
      <c r="AH21" s="358">
        <v>178873.3</v>
      </c>
      <c r="AI21" s="358">
        <v>25.35</v>
      </c>
      <c r="AJ21" s="359">
        <f>SUM(B21:AI21)</f>
        <v>187615</v>
      </c>
      <c r="AK21" s="462"/>
    </row>
    <row r="22" spans="1:40" s="208" customFormat="1" ht="20.100000000000001" customHeight="1" x14ac:dyDescent="0.2">
      <c r="A22" s="21" t="s">
        <v>16</v>
      </c>
      <c r="B22" s="361">
        <v>0</v>
      </c>
      <c r="C22" s="361">
        <v>0</v>
      </c>
      <c r="D22" s="361">
        <v>0</v>
      </c>
      <c r="E22" s="361">
        <v>0</v>
      </c>
      <c r="F22" s="361">
        <v>0</v>
      </c>
      <c r="G22" s="361">
        <v>0</v>
      </c>
      <c r="H22" s="361">
        <v>0</v>
      </c>
      <c r="I22" s="361">
        <v>0</v>
      </c>
      <c r="J22" s="361">
        <v>0</v>
      </c>
      <c r="K22" s="361">
        <v>0</v>
      </c>
      <c r="L22" s="361">
        <v>0</v>
      </c>
      <c r="M22" s="361">
        <v>0</v>
      </c>
      <c r="N22" s="361">
        <v>0</v>
      </c>
      <c r="O22" s="361">
        <v>0</v>
      </c>
      <c r="P22" s="361">
        <v>1.3747639999999997</v>
      </c>
      <c r="Q22" s="361">
        <v>0</v>
      </c>
      <c r="R22" s="361">
        <v>0</v>
      </c>
      <c r="S22" s="361">
        <v>0</v>
      </c>
      <c r="T22" s="361">
        <v>0</v>
      </c>
      <c r="U22" s="361">
        <v>0</v>
      </c>
      <c r="V22" s="361">
        <v>0.18214300000000003</v>
      </c>
      <c r="W22" s="361">
        <v>0</v>
      </c>
      <c r="X22" s="361">
        <v>0</v>
      </c>
      <c r="Y22" s="361">
        <v>2.2978579999999997</v>
      </c>
      <c r="Z22" s="361">
        <v>0</v>
      </c>
      <c r="AA22" s="361">
        <v>0</v>
      </c>
      <c r="AB22" s="361">
        <v>0</v>
      </c>
      <c r="AC22" s="361">
        <v>0</v>
      </c>
      <c r="AD22" s="361">
        <v>0</v>
      </c>
      <c r="AE22" s="361">
        <v>0</v>
      </c>
      <c r="AF22" s="361">
        <v>0</v>
      </c>
      <c r="AG22" s="361">
        <v>0.96300000000000008</v>
      </c>
      <c r="AH22" s="361">
        <v>0</v>
      </c>
      <c r="AI22" s="361">
        <v>0</v>
      </c>
      <c r="AJ22" s="362">
        <f>SUM(C22:AI22)</f>
        <v>4.8177649999999996</v>
      </c>
    </row>
    <row r="23" spans="1:40" s="208" customFormat="1" ht="20.100000000000001" customHeight="1" x14ac:dyDescent="0.2">
      <c r="A23" s="609" t="s">
        <v>545</v>
      </c>
      <c r="B23" s="358">
        <v>0</v>
      </c>
      <c r="C23" s="358">
        <v>0</v>
      </c>
      <c r="D23" s="358">
        <v>0</v>
      </c>
      <c r="E23" s="358">
        <v>0</v>
      </c>
      <c r="F23" s="358">
        <v>0</v>
      </c>
      <c r="G23" s="358">
        <v>0</v>
      </c>
      <c r="H23" s="358">
        <v>0</v>
      </c>
      <c r="I23" s="358">
        <v>0</v>
      </c>
      <c r="J23" s="358">
        <v>0</v>
      </c>
      <c r="K23" s="358">
        <v>0</v>
      </c>
      <c r="L23" s="358">
        <v>0</v>
      </c>
      <c r="M23" s="358">
        <v>0</v>
      </c>
      <c r="N23" s="358">
        <v>0</v>
      </c>
      <c r="O23" s="358">
        <v>0</v>
      </c>
      <c r="P23" s="358">
        <v>0</v>
      </c>
      <c r="Q23" s="358">
        <v>0</v>
      </c>
      <c r="R23" s="358">
        <v>0</v>
      </c>
      <c r="S23" s="358">
        <v>0</v>
      </c>
      <c r="T23" s="358">
        <v>0</v>
      </c>
      <c r="U23" s="358">
        <v>0</v>
      </c>
      <c r="V23" s="358">
        <v>0</v>
      </c>
      <c r="W23" s="358">
        <v>0</v>
      </c>
      <c r="X23" s="358">
        <v>0</v>
      </c>
      <c r="Y23" s="358">
        <v>0</v>
      </c>
      <c r="Z23" s="358">
        <v>0</v>
      </c>
      <c r="AA23" s="358">
        <v>0</v>
      </c>
      <c r="AB23" s="358">
        <v>0</v>
      </c>
      <c r="AC23" s="358">
        <v>1.5</v>
      </c>
      <c r="AD23" s="358">
        <v>0</v>
      </c>
      <c r="AE23" s="358">
        <v>0</v>
      </c>
      <c r="AF23" s="358">
        <v>0</v>
      </c>
      <c r="AG23" s="358">
        <v>0</v>
      </c>
      <c r="AH23" s="358">
        <v>0</v>
      </c>
      <c r="AI23" s="358">
        <v>0</v>
      </c>
      <c r="AJ23" s="359">
        <f>SUM(C23:AI23)</f>
        <v>1.5</v>
      </c>
    </row>
    <row r="24" spans="1:40" ht="27" customHeight="1" x14ac:dyDescent="0.2">
      <c r="A24" s="341" t="s">
        <v>394</v>
      </c>
      <c r="B24" s="688">
        <f>SUM(B9:B23)</f>
        <v>24.740000000000002</v>
      </c>
      <c r="C24" s="688">
        <f t="shared" ref="C24:AI24" si="1">SUM(C9:C23)</f>
        <v>2819.8789470000002</v>
      </c>
      <c r="D24" s="688">
        <f t="shared" si="1"/>
        <v>41.56</v>
      </c>
      <c r="E24" s="688">
        <f t="shared" si="1"/>
        <v>2616.5582960000006</v>
      </c>
      <c r="F24" s="688">
        <f t="shared" si="1"/>
        <v>0</v>
      </c>
      <c r="G24" s="688">
        <f t="shared" si="1"/>
        <v>0</v>
      </c>
      <c r="H24" s="688">
        <f t="shared" si="1"/>
        <v>24.13</v>
      </c>
      <c r="I24" s="688">
        <f t="shared" si="1"/>
        <v>3.5000000000000004</v>
      </c>
      <c r="J24" s="688">
        <f t="shared" si="1"/>
        <v>12.5</v>
      </c>
      <c r="K24" s="688">
        <f t="shared" si="1"/>
        <v>5792.6060640000023</v>
      </c>
      <c r="L24" s="688">
        <f t="shared" si="1"/>
        <v>16988.613511000007</v>
      </c>
      <c r="M24" s="688">
        <f t="shared" si="1"/>
        <v>40.43</v>
      </c>
      <c r="N24" s="688">
        <f t="shared" si="1"/>
        <v>1.4816310000000001</v>
      </c>
      <c r="O24" s="688">
        <f t="shared" si="1"/>
        <v>34.300948000000005</v>
      </c>
      <c r="P24" s="688">
        <f t="shared" si="1"/>
        <v>2477.1640610000004</v>
      </c>
      <c r="Q24" s="688">
        <f t="shared" si="1"/>
        <v>40.220292999999998</v>
      </c>
      <c r="R24" s="688">
        <f t="shared" si="1"/>
        <v>23.84</v>
      </c>
      <c r="S24" s="688">
        <f t="shared" si="1"/>
        <v>7.7138899999999992</v>
      </c>
      <c r="T24" s="688">
        <f t="shared" si="1"/>
        <v>205.84244799999999</v>
      </c>
      <c r="U24" s="688">
        <f t="shared" si="1"/>
        <v>11</v>
      </c>
      <c r="V24" s="688">
        <f t="shared" si="1"/>
        <v>5370.6842820000011</v>
      </c>
      <c r="W24" s="688">
        <f t="shared" si="1"/>
        <v>2092.4221460000012</v>
      </c>
      <c r="X24" s="688">
        <f t="shared" si="1"/>
        <v>293.07706100000007</v>
      </c>
      <c r="Y24" s="688">
        <f t="shared" si="1"/>
        <v>34186.726389999982</v>
      </c>
      <c r="Z24" s="688">
        <f t="shared" si="1"/>
        <v>47.033452000000004</v>
      </c>
      <c r="AA24" s="688">
        <f t="shared" si="1"/>
        <v>934.45971999999995</v>
      </c>
      <c r="AB24" s="688">
        <f t="shared" si="1"/>
        <v>18119.606563999994</v>
      </c>
      <c r="AC24" s="688">
        <f t="shared" si="1"/>
        <v>38376.825395</v>
      </c>
      <c r="AD24" s="688">
        <f t="shared" si="1"/>
        <v>37.438990000000004</v>
      </c>
      <c r="AE24" s="688">
        <f t="shared" si="1"/>
        <v>0</v>
      </c>
      <c r="AF24" s="688">
        <f t="shared" si="1"/>
        <v>1472.5066909999998</v>
      </c>
      <c r="AG24" s="688">
        <f t="shared" si="1"/>
        <v>118.88099999999999</v>
      </c>
      <c r="AH24" s="688">
        <f t="shared" si="1"/>
        <v>178896.64499999999</v>
      </c>
      <c r="AI24" s="688">
        <f t="shared" si="1"/>
        <v>171.28541999999999</v>
      </c>
      <c r="AJ24" s="395">
        <f>SUM(AJ9:AJ23)</f>
        <v>311283.67219999997</v>
      </c>
      <c r="AN24" s="208"/>
    </row>
    <row r="25" spans="1:40" x14ac:dyDescent="0.2">
      <c r="C25" s="276"/>
      <c r="D25" s="276"/>
      <c r="E25" s="276"/>
      <c r="F25" s="276"/>
      <c r="G25" s="276"/>
      <c r="H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  <c r="AA25" s="276"/>
      <c r="AB25" s="276"/>
      <c r="AC25" s="276"/>
      <c r="AD25" s="276"/>
      <c r="AE25" s="276"/>
      <c r="AF25" s="276"/>
      <c r="AG25" s="276"/>
      <c r="AH25" s="276"/>
      <c r="AI25" s="276"/>
      <c r="AJ25" s="276"/>
      <c r="AK25" s="372"/>
    </row>
    <row r="26" spans="1:40" x14ac:dyDescent="0.2">
      <c r="A26" s="119"/>
      <c r="B26" s="656"/>
      <c r="C26" s="656"/>
      <c r="D26" s="656"/>
      <c r="E26" s="656"/>
      <c r="F26" s="656"/>
      <c r="G26" s="656"/>
      <c r="H26" s="656"/>
      <c r="K26" s="656"/>
      <c r="L26" s="656"/>
      <c r="M26" s="656"/>
      <c r="N26" s="656"/>
      <c r="O26" s="372"/>
      <c r="P26" s="372"/>
      <c r="Q26" s="208"/>
      <c r="R26" s="208"/>
      <c r="S26" s="208"/>
      <c r="T26" s="208"/>
      <c r="U26" s="656"/>
      <c r="V26" s="656"/>
      <c r="W26" s="656"/>
      <c r="X26" s="656"/>
      <c r="Y26" s="656"/>
      <c r="Z26" s="656"/>
      <c r="AA26" s="656"/>
      <c r="AB26" s="656"/>
      <c r="AC26" s="656"/>
      <c r="AD26" s="656"/>
      <c r="AE26" s="656"/>
      <c r="AF26" s="656"/>
      <c r="AG26" s="656"/>
      <c r="AH26" s="656"/>
      <c r="AI26" s="656"/>
      <c r="AJ26" s="360"/>
    </row>
    <row r="27" spans="1:40" x14ac:dyDescent="0.2">
      <c r="A27" s="119" t="s">
        <v>81</v>
      </c>
      <c r="B27" s="119"/>
      <c r="E27" s="343"/>
      <c r="F27" s="344"/>
      <c r="G27" s="162"/>
      <c r="H27" s="162"/>
      <c r="I27" s="162"/>
      <c r="J27" s="162"/>
      <c r="K27" s="162"/>
      <c r="L27" s="162"/>
      <c r="M27" s="374"/>
      <c r="N27" s="374"/>
      <c r="O27" s="344"/>
      <c r="P27" s="344"/>
      <c r="Q27" s="344"/>
      <c r="R27" s="344"/>
      <c r="S27" s="669"/>
      <c r="T27" s="344"/>
      <c r="U27" s="344"/>
      <c r="V27" s="374"/>
      <c r="W27" s="344"/>
      <c r="X27" s="344"/>
      <c r="Y27" s="374"/>
      <c r="Z27" s="344"/>
      <c r="AA27" s="344"/>
      <c r="AB27" s="344"/>
      <c r="AC27" s="344"/>
      <c r="AD27" s="344"/>
      <c r="AE27" s="344"/>
      <c r="AF27" s="344"/>
      <c r="AG27" s="344"/>
      <c r="AH27" s="344"/>
      <c r="AI27" s="374"/>
      <c r="AJ27" s="360"/>
    </row>
    <row r="28" spans="1:40" x14ac:dyDescent="0.2">
      <c r="A28" s="381" t="s">
        <v>82</v>
      </c>
      <c r="B28" s="381"/>
      <c r="E28" s="343"/>
      <c r="F28" s="344"/>
      <c r="G28" s="394"/>
      <c r="H28" s="394"/>
      <c r="I28" s="394"/>
      <c r="J28" s="394"/>
      <c r="K28" s="394"/>
      <c r="L28" s="394"/>
      <c r="M28" s="344"/>
      <c r="N28" s="344"/>
      <c r="O28" s="344"/>
      <c r="P28" s="344"/>
      <c r="Q28" s="344"/>
      <c r="R28" s="344"/>
      <c r="S28" s="344"/>
      <c r="T28" s="344"/>
      <c r="U28" s="344"/>
      <c r="V28" s="344"/>
      <c r="W28" s="344"/>
      <c r="X28" s="344"/>
      <c r="Y28" s="344"/>
      <c r="Z28" s="344"/>
      <c r="AA28" s="344"/>
      <c r="AB28" s="344"/>
      <c r="AC28" s="344"/>
      <c r="AD28" s="344"/>
      <c r="AE28" s="344"/>
      <c r="AF28" s="344"/>
      <c r="AG28" s="344"/>
      <c r="AH28" s="344"/>
      <c r="AI28" s="344"/>
      <c r="AJ28" s="344"/>
    </row>
    <row r="29" spans="1:40" x14ac:dyDescent="0.2">
      <c r="A29" s="119"/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</row>
    <row r="32" spans="1:40" x14ac:dyDescent="0.2">
      <c r="B32" s="276"/>
    </row>
    <row r="33" spans="2:35" x14ac:dyDescent="0.2">
      <c r="B33" s="276"/>
    </row>
    <row r="34" spans="2:35" x14ac:dyDescent="0.2">
      <c r="B34" s="276"/>
    </row>
    <row r="35" spans="2:35" x14ac:dyDescent="0.2">
      <c r="B35" s="276"/>
    </row>
    <row r="36" spans="2:35" x14ac:dyDescent="0.2">
      <c r="B36" s="276"/>
    </row>
    <row r="37" spans="2:35" x14ac:dyDescent="0.2">
      <c r="B37" s="276"/>
    </row>
    <row r="38" spans="2:35" x14ac:dyDescent="0.2">
      <c r="B38" s="276"/>
    </row>
    <row r="39" spans="2:35" x14ac:dyDescent="0.2">
      <c r="B39" s="276"/>
      <c r="C39" s="372">
        <f>B40-B39</f>
        <v>0</v>
      </c>
    </row>
    <row r="41" spans="2:35" x14ac:dyDescent="0.2">
      <c r="AI41" s="372"/>
    </row>
  </sheetData>
  <mergeCells count="5">
    <mergeCell ref="AI1:AJ1"/>
    <mergeCell ref="E2:AJ2"/>
    <mergeCell ref="E3:AJ3"/>
    <mergeCell ref="E4:AJ4"/>
    <mergeCell ref="E5:AJ5"/>
  </mergeCells>
  <pageMargins left="0.7" right="0.7" top="0.75" bottom="0.75" header="0.3" footer="0.3"/>
  <pageSetup paperSize="9" scale="33" orientation="landscape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N38"/>
  <sheetViews>
    <sheetView view="pageBreakPreview" zoomScale="70" zoomScaleNormal="80" zoomScaleSheetLayoutView="70" workbookViewId="0">
      <pane xSplit="1" ySplit="8" topLeftCell="U9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8.5703125" style="528" customWidth="1"/>
    <col min="2" max="2" width="11" style="628" customWidth="1"/>
    <col min="3" max="3" width="11.7109375" style="528" customWidth="1"/>
    <col min="4" max="4" width="11.140625" style="528" customWidth="1"/>
    <col min="5" max="5" width="12.42578125" style="528" customWidth="1"/>
    <col min="6" max="8" width="11.140625" style="528" customWidth="1"/>
    <col min="9" max="10" width="11.140625" style="638" customWidth="1"/>
    <col min="11" max="11" width="12.85546875" style="528" customWidth="1"/>
    <col min="12" max="12" width="12" style="530" bestFit="1" customWidth="1"/>
    <col min="13" max="13" width="11.28515625" style="528" bestFit="1" customWidth="1"/>
    <col min="14" max="14" width="11.28515625" style="554" customWidth="1"/>
    <col min="15" max="18" width="14.5703125" style="528" customWidth="1"/>
    <col min="19" max="19" width="14.28515625" style="528" customWidth="1"/>
    <col min="20" max="20" width="13.5703125" style="528" customWidth="1"/>
    <col min="21" max="21" width="13.5703125" style="628" customWidth="1"/>
    <col min="22" max="22" width="12.5703125" style="528" customWidth="1"/>
    <col min="23" max="23" width="10.7109375" style="528" customWidth="1"/>
    <col min="24" max="24" width="12.7109375" style="528" customWidth="1"/>
    <col min="25" max="25" width="12.85546875" style="528" customWidth="1"/>
    <col min="26" max="26" width="13.28515625" style="528" customWidth="1"/>
    <col min="27" max="27" width="11.5703125" style="528" customWidth="1"/>
    <col min="28" max="28" width="12" style="528" customWidth="1"/>
    <col min="29" max="29" width="12.7109375" style="528" customWidth="1"/>
    <col min="30" max="30" width="11.42578125" style="528" customWidth="1"/>
    <col min="31" max="31" width="11.42578125" style="552" customWidth="1"/>
    <col min="32" max="34" width="11.42578125" style="528" customWidth="1"/>
    <col min="35" max="35" width="14.5703125" style="528" customWidth="1"/>
    <col min="36" max="36" width="14.7109375" style="528" customWidth="1"/>
    <col min="37" max="38" width="12.28515625" style="528" bestFit="1" customWidth="1"/>
    <col min="39" max="39" width="26.5703125" style="528" customWidth="1"/>
    <col min="40" max="40" width="11.85546875" style="528" customWidth="1"/>
    <col min="41" max="252" width="9.140625" style="528"/>
    <col min="253" max="253" width="18.5703125" style="528" customWidth="1"/>
    <col min="254" max="254" width="10.28515625" style="528" customWidth="1"/>
    <col min="255" max="258" width="11.140625" style="528" customWidth="1"/>
    <col min="259" max="259" width="10.85546875" style="528" customWidth="1"/>
    <col min="260" max="264" width="10.7109375" style="528" customWidth="1"/>
    <col min="265" max="265" width="12.7109375" style="528" customWidth="1"/>
    <col min="266" max="276" width="10.7109375" style="528" customWidth="1"/>
    <col min="277" max="277" width="12.140625" style="528" customWidth="1"/>
    <col min="278" max="278" width="11.85546875" style="528" customWidth="1"/>
    <col min="279" max="279" width="13.85546875" style="528" customWidth="1"/>
    <col min="280" max="508" width="9.140625" style="528"/>
    <col min="509" max="509" width="18.5703125" style="528" customWidth="1"/>
    <col min="510" max="510" width="10.28515625" style="528" customWidth="1"/>
    <col min="511" max="514" width="11.140625" style="528" customWidth="1"/>
    <col min="515" max="515" width="10.85546875" style="528" customWidth="1"/>
    <col min="516" max="520" width="10.7109375" style="528" customWidth="1"/>
    <col min="521" max="521" width="12.7109375" style="528" customWidth="1"/>
    <col min="522" max="532" width="10.7109375" style="528" customWidth="1"/>
    <col min="533" max="533" width="12.140625" style="528" customWidth="1"/>
    <col min="534" max="534" width="11.85546875" style="528" customWidth="1"/>
    <col min="535" max="535" width="13.85546875" style="528" customWidth="1"/>
    <col min="536" max="764" width="9.140625" style="528"/>
    <col min="765" max="765" width="18.5703125" style="528" customWidth="1"/>
    <col min="766" max="766" width="10.28515625" style="528" customWidth="1"/>
    <col min="767" max="770" width="11.140625" style="528" customWidth="1"/>
    <col min="771" max="771" width="10.85546875" style="528" customWidth="1"/>
    <col min="772" max="776" width="10.7109375" style="528" customWidth="1"/>
    <col min="777" max="777" width="12.7109375" style="528" customWidth="1"/>
    <col min="778" max="788" width="10.7109375" style="528" customWidth="1"/>
    <col min="789" max="789" width="12.140625" style="528" customWidth="1"/>
    <col min="790" max="790" width="11.85546875" style="528" customWidth="1"/>
    <col min="791" max="791" width="13.85546875" style="528" customWidth="1"/>
    <col min="792" max="1020" width="9.140625" style="528"/>
    <col min="1021" max="1021" width="18.5703125" style="528" customWidth="1"/>
    <col min="1022" max="1022" width="10.28515625" style="528" customWidth="1"/>
    <col min="1023" max="1026" width="11.140625" style="528" customWidth="1"/>
    <col min="1027" max="1027" width="10.85546875" style="528" customWidth="1"/>
    <col min="1028" max="1032" width="10.7109375" style="528" customWidth="1"/>
    <col min="1033" max="1033" width="12.7109375" style="528" customWidth="1"/>
    <col min="1034" max="1044" width="10.7109375" style="528" customWidth="1"/>
    <col min="1045" max="1045" width="12.140625" style="528" customWidth="1"/>
    <col min="1046" max="1046" width="11.85546875" style="528" customWidth="1"/>
    <col min="1047" max="1047" width="13.85546875" style="528" customWidth="1"/>
    <col min="1048" max="1276" width="9.140625" style="528"/>
    <col min="1277" max="1277" width="18.5703125" style="528" customWidth="1"/>
    <col min="1278" max="1278" width="10.28515625" style="528" customWidth="1"/>
    <col min="1279" max="1282" width="11.140625" style="528" customWidth="1"/>
    <col min="1283" max="1283" width="10.85546875" style="528" customWidth="1"/>
    <col min="1284" max="1288" width="10.7109375" style="528" customWidth="1"/>
    <col min="1289" max="1289" width="12.7109375" style="528" customWidth="1"/>
    <col min="1290" max="1300" width="10.7109375" style="528" customWidth="1"/>
    <col min="1301" max="1301" width="12.140625" style="528" customWidth="1"/>
    <col min="1302" max="1302" width="11.85546875" style="528" customWidth="1"/>
    <col min="1303" max="1303" width="13.85546875" style="528" customWidth="1"/>
    <col min="1304" max="1532" width="9.140625" style="528"/>
    <col min="1533" max="1533" width="18.5703125" style="528" customWidth="1"/>
    <col min="1534" max="1534" width="10.28515625" style="528" customWidth="1"/>
    <col min="1535" max="1538" width="11.140625" style="528" customWidth="1"/>
    <col min="1539" max="1539" width="10.85546875" style="528" customWidth="1"/>
    <col min="1540" max="1544" width="10.7109375" style="528" customWidth="1"/>
    <col min="1545" max="1545" width="12.7109375" style="528" customWidth="1"/>
    <col min="1546" max="1556" width="10.7109375" style="528" customWidth="1"/>
    <col min="1557" max="1557" width="12.140625" style="528" customWidth="1"/>
    <col min="1558" max="1558" width="11.85546875" style="528" customWidth="1"/>
    <col min="1559" max="1559" width="13.85546875" style="528" customWidth="1"/>
    <col min="1560" max="1788" width="9.140625" style="528"/>
    <col min="1789" max="1789" width="18.5703125" style="528" customWidth="1"/>
    <col min="1790" max="1790" width="10.28515625" style="528" customWidth="1"/>
    <col min="1791" max="1794" width="11.140625" style="528" customWidth="1"/>
    <col min="1795" max="1795" width="10.85546875" style="528" customWidth="1"/>
    <col min="1796" max="1800" width="10.7109375" style="528" customWidth="1"/>
    <col min="1801" max="1801" width="12.7109375" style="528" customWidth="1"/>
    <col min="1802" max="1812" width="10.7109375" style="528" customWidth="1"/>
    <col min="1813" max="1813" width="12.140625" style="528" customWidth="1"/>
    <col min="1814" max="1814" width="11.85546875" style="528" customWidth="1"/>
    <col min="1815" max="1815" width="13.85546875" style="528" customWidth="1"/>
    <col min="1816" max="2044" width="9.140625" style="528"/>
    <col min="2045" max="2045" width="18.5703125" style="528" customWidth="1"/>
    <col min="2046" max="2046" width="10.28515625" style="528" customWidth="1"/>
    <col min="2047" max="2050" width="11.140625" style="528" customWidth="1"/>
    <col min="2051" max="2051" width="10.85546875" style="528" customWidth="1"/>
    <col min="2052" max="2056" width="10.7109375" style="528" customWidth="1"/>
    <col min="2057" max="2057" width="12.7109375" style="528" customWidth="1"/>
    <col min="2058" max="2068" width="10.7109375" style="528" customWidth="1"/>
    <col min="2069" max="2069" width="12.140625" style="528" customWidth="1"/>
    <col min="2070" max="2070" width="11.85546875" style="528" customWidth="1"/>
    <col min="2071" max="2071" width="13.85546875" style="528" customWidth="1"/>
    <col min="2072" max="2300" width="9.140625" style="528"/>
    <col min="2301" max="2301" width="18.5703125" style="528" customWidth="1"/>
    <col min="2302" max="2302" width="10.28515625" style="528" customWidth="1"/>
    <col min="2303" max="2306" width="11.140625" style="528" customWidth="1"/>
    <col min="2307" max="2307" width="10.85546875" style="528" customWidth="1"/>
    <col min="2308" max="2312" width="10.7109375" style="528" customWidth="1"/>
    <col min="2313" max="2313" width="12.7109375" style="528" customWidth="1"/>
    <col min="2314" max="2324" width="10.7109375" style="528" customWidth="1"/>
    <col min="2325" max="2325" width="12.140625" style="528" customWidth="1"/>
    <col min="2326" max="2326" width="11.85546875" style="528" customWidth="1"/>
    <col min="2327" max="2327" width="13.85546875" style="528" customWidth="1"/>
    <col min="2328" max="2556" width="9.140625" style="528"/>
    <col min="2557" max="2557" width="18.5703125" style="528" customWidth="1"/>
    <col min="2558" max="2558" width="10.28515625" style="528" customWidth="1"/>
    <col min="2559" max="2562" width="11.140625" style="528" customWidth="1"/>
    <col min="2563" max="2563" width="10.85546875" style="528" customWidth="1"/>
    <col min="2564" max="2568" width="10.7109375" style="528" customWidth="1"/>
    <col min="2569" max="2569" width="12.7109375" style="528" customWidth="1"/>
    <col min="2570" max="2580" width="10.7109375" style="528" customWidth="1"/>
    <col min="2581" max="2581" width="12.140625" style="528" customWidth="1"/>
    <col min="2582" max="2582" width="11.85546875" style="528" customWidth="1"/>
    <col min="2583" max="2583" width="13.85546875" style="528" customWidth="1"/>
    <col min="2584" max="2812" width="9.140625" style="528"/>
    <col min="2813" max="2813" width="18.5703125" style="528" customWidth="1"/>
    <col min="2814" max="2814" width="10.28515625" style="528" customWidth="1"/>
    <col min="2815" max="2818" width="11.140625" style="528" customWidth="1"/>
    <col min="2819" max="2819" width="10.85546875" style="528" customWidth="1"/>
    <col min="2820" max="2824" width="10.7109375" style="528" customWidth="1"/>
    <col min="2825" max="2825" width="12.7109375" style="528" customWidth="1"/>
    <col min="2826" max="2836" width="10.7109375" style="528" customWidth="1"/>
    <col min="2837" max="2837" width="12.140625" style="528" customWidth="1"/>
    <col min="2838" max="2838" width="11.85546875" style="528" customWidth="1"/>
    <col min="2839" max="2839" width="13.85546875" style="528" customWidth="1"/>
    <col min="2840" max="3068" width="9.140625" style="528"/>
    <col min="3069" max="3069" width="18.5703125" style="528" customWidth="1"/>
    <col min="3070" max="3070" width="10.28515625" style="528" customWidth="1"/>
    <col min="3071" max="3074" width="11.140625" style="528" customWidth="1"/>
    <col min="3075" max="3075" width="10.85546875" style="528" customWidth="1"/>
    <col min="3076" max="3080" width="10.7109375" style="528" customWidth="1"/>
    <col min="3081" max="3081" width="12.7109375" style="528" customWidth="1"/>
    <col min="3082" max="3092" width="10.7109375" style="528" customWidth="1"/>
    <col min="3093" max="3093" width="12.140625" style="528" customWidth="1"/>
    <col min="3094" max="3094" width="11.85546875" style="528" customWidth="1"/>
    <col min="3095" max="3095" width="13.85546875" style="528" customWidth="1"/>
    <col min="3096" max="3324" width="9.140625" style="528"/>
    <col min="3325" max="3325" width="18.5703125" style="528" customWidth="1"/>
    <col min="3326" max="3326" width="10.28515625" style="528" customWidth="1"/>
    <col min="3327" max="3330" width="11.140625" style="528" customWidth="1"/>
    <col min="3331" max="3331" width="10.85546875" style="528" customWidth="1"/>
    <col min="3332" max="3336" width="10.7109375" style="528" customWidth="1"/>
    <col min="3337" max="3337" width="12.7109375" style="528" customWidth="1"/>
    <col min="3338" max="3348" width="10.7109375" style="528" customWidth="1"/>
    <col min="3349" max="3349" width="12.140625" style="528" customWidth="1"/>
    <col min="3350" max="3350" width="11.85546875" style="528" customWidth="1"/>
    <col min="3351" max="3351" width="13.85546875" style="528" customWidth="1"/>
    <col min="3352" max="3580" width="9.140625" style="528"/>
    <col min="3581" max="3581" width="18.5703125" style="528" customWidth="1"/>
    <col min="3582" max="3582" width="10.28515625" style="528" customWidth="1"/>
    <col min="3583" max="3586" width="11.140625" style="528" customWidth="1"/>
    <col min="3587" max="3587" width="10.85546875" style="528" customWidth="1"/>
    <col min="3588" max="3592" width="10.7109375" style="528" customWidth="1"/>
    <col min="3593" max="3593" width="12.7109375" style="528" customWidth="1"/>
    <col min="3594" max="3604" width="10.7109375" style="528" customWidth="1"/>
    <col min="3605" max="3605" width="12.140625" style="528" customWidth="1"/>
    <col min="3606" max="3606" width="11.85546875" style="528" customWidth="1"/>
    <col min="3607" max="3607" width="13.85546875" style="528" customWidth="1"/>
    <col min="3608" max="3836" width="9.140625" style="528"/>
    <col min="3837" max="3837" width="18.5703125" style="528" customWidth="1"/>
    <col min="3838" max="3838" width="10.28515625" style="528" customWidth="1"/>
    <col min="3839" max="3842" width="11.140625" style="528" customWidth="1"/>
    <col min="3843" max="3843" width="10.85546875" style="528" customWidth="1"/>
    <col min="3844" max="3848" width="10.7109375" style="528" customWidth="1"/>
    <col min="3849" max="3849" width="12.7109375" style="528" customWidth="1"/>
    <col min="3850" max="3860" width="10.7109375" style="528" customWidth="1"/>
    <col min="3861" max="3861" width="12.140625" style="528" customWidth="1"/>
    <col min="3862" max="3862" width="11.85546875" style="528" customWidth="1"/>
    <col min="3863" max="3863" width="13.85546875" style="528" customWidth="1"/>
    <col min="3864" max="4092" width="9.140625" style="528"/>
    <col min="4093" max="4093" width="18.5703125" style="528" customWidth="1"/>
    <col min="4094" max="4094" width="10.28515625" style="528" customWidth="1"/>
    <col min="4095" max="4098" width="11.140625" style="528" customWidth="1"/>
    <col min="4099" max="4099" width="10.85546875" style="528" customWidth="1"/>
    <col min="4100" max="4104" width="10.7109375" style="528" customWidth="1"/>
    <col min="4105" max="4105" width="12.7109375" style="528" customWidth="1"/>
    <col min="4106" max="4116" width="10.7109375" style="528" customWidth="1"/>
    <col min="4117" max="4117" width="12.140625" style="528" customWidth="1"/>
    <col min="4118" max="4118" width="11.85546875" style="528" customWidth="1"/>
    <col min="4119" max="4119" width="13.85546875" style="528" customWidth="1"/>
    <col min="4120" max="4348" width="9.140625" style="528"/>
    <col min="4349" max="4349" width="18.5703125" style="528" customWidth="1"/>
    <col min="4350" max="4350" width="10.28515625" style="528" customWidth="1"/>
    <col min="4351" max="4354" width="11.140625" style="528" customWidth="1"/>
    <col min="4355" max="4355" width="10.85546875" style="528" customWidth="1"/>
    <col min="4356" max="4360" width="10.7109375" style="528" customWidth="1"/>
    <col min="4361" max="4361" width="12.7109375" style="528" customWidth="1"/>
    <col min="4362" max="4372" width="10.7109375" style="528" customWidth="1"/>
    <col min="4373" max="4373" width="12.140625" style="528" customWidth="1"/>
    <col min="4374" max="4374" width="11.85546875" style="528" customWidth="1"/>
    <col min="4375" max="4375" width="13.85546875" style="528" customWidth="1"/>
    <col min="4376" max="4604" width="9.140625" style="528"/>
    <col min="4605" max="4605" width="18.5703125" style="528" customWidth="1"/>
    <col min="4606" max="4606" width="10.28515625" style="528" customWidth="1"/>
    <col min="4607" max="4610" width="11.140625" style="528" customWidth="1"/>
    <col min="4611" max="4611" width="10.85546875" style="528" customWidth="1"/>
    <col min="4612" max="4616" width="10.7109375" style="528" customWidth="1"/>
    <col min="4617" max="4617" width="12.7109375" style="528" customWidth="1"/>
    <col min="4618" max="4628" width="10.7109375" style="528" customWidth="1"/>
    <col min="4629" max="4629" width="12.140625" style="528" customWidth="1"/>
    <col min="4630" max="4630" width="11.85546875" style="528" customWidth="1"/>
    <col min="4631" max="4631" width="13.85546875" style="528" customWidth="1"/>
    <col min="4632" max="4860" width="9.140625" style="528"/>
    <col min="4861" max="4861" width="18.5703125" style="528" customWidth="1"/>
    <col min="4862" max="4862" width="10.28515625" style="528" customWidth="1"/>
    <col min="4863" max="4866" width="11.140625" style="528" customWidth="1"/>
    <col min="4867" max="4867" width="10.85546875" style="528" customWidth="1"/>
    <col min="4868" max="4872" width="10.7109375" style="528" customWidth="1"/>
    <col min="4873" max="4873" width="12.7109375" style="528" customWidth="1"/>
    <col min="4874" max="4884" width="10.7109375" style="528" customWidth="1"/>
    <col min="4885" max="4885" width="12.140625" style="528" customWidth="1"/>
    <col min="4886" max="4886" width="11.85546875" style="528" customWidth="1"/>
    <col min="4887" max="4887" width="13.85546875" style="528" customWidth="1"/>
    <col min="4888" max="5116" width="9.140625" style="528"/>
    <col min="5117" max="5117" width="18.5703125" style="528" customWidth="1"/>
    <col min="5118" max="5118" width="10.28515625" style="528" customWidth="1"/>
    <col min="5119" max="5122" width="11.140625" style="528" customWidth="1"/>
    <col min="5123" max="5123" width="10.85546875" style="528" customWidth="1"/>
    <col min="5124" max="5128" width="10.7109375" style="528" customWidth="1"/>
    <col min="5129" max="5129" width="12.7109375" style="528" customWidth="1"/>
    <col min="5130" max="5140" width="10.7109375" style="528" customWidth="1"/>
    <col min="5141" max="5141" width="12.140625" style="528" customWidth="1"/>
    <col min="5142" max="5142" width="11.85546875" style="528" customWidth="1"/>
    <col min="5143" max="5143" width="13.85546875" style="528" customWidth="1"/>
    <col min="5144" max="5372" width="9.140625" style="528"/>
    <col min="5373" max="5373" width="18.5703125" style="528" customWidth="1"/>
    <col min="5374" max="5374" width="10.28515625" style="528" customWidth="1"/>
    <col min="5375" max="5378" width="11.140625" style="528" customWidth="1"/>
    <col min="5379" max="5379" width="10.85546875" style="528" customWidth="1"/>
    <col min="5380" max="5384" width="10.7109375" style="528" customWidth="1"/>
    <col min="5385" max="5385" width="12.7109375" style="528" customWidth="1"/>
    <col min="5386" max="5396" width="10.7109375" style="528" customWidth="1"/>
    <col min="5397" max="5397" width="12.140625" style="528" customWidth="1"/>
    <col min="5398" max="5398" width="11.85546875" style="528" customWidth="1"/>
    <col min="5399" max="5399" width="13.85546875" style="528" customWidth="1"/>
    <col min="5400" max="5628" width="9.140625" style="528"/>
    <col min="5629" max="5629" width="18.5703125" style="528" customWidth="1"/>
    <col min="5630" max="5630" width="10.28515625" style="528" customWidth="1"/>
    <col min="5631" max="5634" width="11.140625" style="528" customWidth="1"/>
    <col min="5635" max="5635" width="10.85546875" style="528" customWidth="1"/>
    <col min="5636" max="5640" width="10.7109375" style="528" customWidth="1"/>
    <col min="5641" max="5641" width="12.7109375" style="528" customWidth="1"/>
    <col min="5642" max="5652" width="10.7109375" style="528" customWidth="1"/>
    <col min="5653" max="5653" width="12.140625" style="528" customWidth="1"/>
    <col min="5654" max="5654" width="11.85546875" style="528" customWidth="1"/>
    <col min="5655" max="5655" width="13.85546875" style="528" customWidth="1"/>
    <col min="5656" max="5884" width="9.140625" style="528"/>
    <col min="5885" max="5885" width="18.5703125" style="528" customWidth="1"/>
    <col min="5886" max="5886" width="10.28515625" style="528" customWidth="1"/>
    <col min="5887" max="5890" width="11.140625" style="528" customWidth="1"/>
    <col min="5891" max="5891" width="10.85546875" style="528" customWidth="1"/>
    <col min="5892" max="5896" width="10.7109375" style="528" customWidth="1"/>
    <col min="5897" max="5897" width="12.7109375" style="528" customWidth="1"/>
    <col min="5898" max="5908" width="10.7109375" style="528" customWidth="1"/>
    <col min="5909" max="5909" width="12.140625" style="528" customWidth="1"/>
    <col min="5910" max="5910" width="11.85546875" style="528" customWidth="1"/>
    <col min="5911" max="5911" width="13.85546875" style="528" customWidth="1"/>
    <col min="5912" max="6140" width="9.140625" style="528"/>
    <col min="6141" max="6141" width="18.5703125" style="528" customWidth="1"/>
    <col min="6142" max="6142" width="10.28515625" style="528" customWidth="1"/>
    <col min="6143" max="6146" width="11.140625" style="528" customWidth="1"/>
    <col min="6147" max="6147" width="10.85546875" style="528" customWidth="1"/>
    <col min="6148" max="6152" width="10.7109375" style="528" customWidth="1"/>
    <col min="6153" max="6153" width="12.7109375" style="528" customWidth="1"/>
    <col min="6154" max="6164" width="10.7109375" style="528" customWidth="1"/>
    <col min="6165" max="6165" width="12.140625" style="528" customWidth="1"/>
    <col min="6166" max="6166" width="11.85546875" style="528" customWidth="1"/>
    <col min="6167" max="6167" width="13.85546875" style="528" customWidth="1"/>
    <col min="6168" max="6396" width="9.140625" style="528"/>
    <col min="6397" max="6397" width="18.5703125" style="528" customWidth="1"/>
    <col min="6398" max="6398" width="10.28515625" style="528" customWidth="1"/>
    <col min="6399" max="6402" width="11.140625" style="528" customWidth="1"/>
    <col min="6403" max="6403" width="10.85546875" style="528" customWidth="1"/>
    <col min="6404" max="6408" width="10.7109375" style="528" customWidth="1"/>
    <col min="6409" max="6409" width="12.7109375" style="528" customWidth="1"/>
    <col min="6410" max="6420" width="10.7109375" style="528" customWidth="1"/>
    <col min="6421" max="6421" width="12.140625" style="528" customWidth="1"/>
    <col min="6422" max="6422" width="11.85546875" style="528" customWidth="1"/>
    <col min="6423" max="6423" width="13.85546875" style="528" customWidth="1"/>
    <col min="6424" max="6652" width="9.140625" style="528"/>
    <col min="6653" max="6653" width="18.5703125" style="528" customWidth="1"/>
    <col min="6654" max="6654" width="10.28515625" style="528" customWidth="1"/>
    <col min="6655" max="6658" width="11.140625" style="528" customWidth="1"/>
    <col min="6659" max="6659" width="10.85546875" style="528" customWidth="1"/>
    <col min="6660" max="6664" width="10.7109375" style="528" customWidth="1"/>
    <col min="6665" max="6665" width="12.7109375" style="528" customWidth="1"/>
    <col min="6666" max="6676" width="10.7109375" style="528" customWidth="1"/>
    <col min="6677" max="6677" width="12.140625" style="528" customWidth="1"/>
    <col min="6678" max="6678" width="11.85546875" style="528" customWidth="1"/>
    <col min="6679" max="6679" width="13.85546875" style="528" customWidth="1"/>
    <col min="6680" max="6908" width="9.140625" style="528"/>
    <col min="6909" max="6909" width="18.5703125" style="528" customWidth="1"/>
    <col min="6910" max="6910" width="10.28515625" style="528" customWidth="1"/>
    <col min="6911" max="6914" width="11.140625" style="528" customWidth="1"/>
    <col min="6915" max="6915" width="10.85546875" style="528" customWidth="1"/>
    <col min="6916" max="6920" width="10.7109375" style="528" customWidth="1"/>
    <col min="6921" max="6921" width="12.7109375" style="528" customWidth="1"/>
    <col min="6922" max="6932" width="10.7109375" style="528" customWidth="1"/>
    <col min="6933" max="6933" width="12.140625" style="528" customWidth="1"/>
    <col min="6934" max="6934" width="11.85546875" style="528" customWidth="1"/>
    <col min="6935" max="6935" width="13.85546875" style="528" customWidth="1"/>
    <col min="6936" max="7164" width="9.140625" style="528"/>
    <col min="7165" max="7165" width="18.5703125" style="528" customWidth="1"/>
    <col min="7166" max="7166" width="10.28515625" style="528" customWidth="1"/>
    <col min="7167" max="7170" width="11.140625" style="528" customWidth="1"/>
    <col min="7171" max="7171" width="10.85546875" style="528" customWidth="1"/>
    <col min="7172" max="7176" width="10.7109375" style="528" customWidth="1"/>
    <col min="7177" max="7177" width="12.7109375" style="528" customWidth="1"/>
    <col min="7178" max="7188" width="10.7109375" style="528" customWidth="1"/>
    <col min="7189" max="7189" width="12.140625" style="528" customWidth="1"/>
    <col min="7190" max="7190" width="11.85546875" style="528" customWidth="1"/>
    <col min="7191" max="7191" width="13.85546875" style="528" customWidth="1"/>
    <col min="7192" max="7420" width="9.140625" style="528"/>
    <col min="7421" max="7421" width="18.5703125" style="528" customWidth="1"/>
    <col min="7422" max="7422" width="10.28515625" style="528" customWidth="1"/>
    <col min="7423" max="7426" width="11.140625" style="528" customWidth="1"/>
    <col min="7427" max="7427" width="10.85546875" style="528" customWidth="1"/>
    <col min="7428" max="7432" width="10.7109375" style="528" customWidth="1"/>
    <col min="7433" max="7433" width="12.7109375" style="528" customWidth="1"/>
    <col min="7434" max="7444" width="10.7109375" style="528" customWidth="1"/>
    <col min="7445" max="7445" width="12.140625" style="528" customWidth="1"/>
    <col min="7446" max="7446" width="11.85546875" style="528" customWidth="1"/>
    <col min="7447" max="7447" width="13.85546875" style="528" customWidth="1"/>
    <col min="7448" max="7676" width="9.140625" style="528"/>
    <col min="7677" max="7677" width="18.5703125" style="528" customWidth="1"/>
    <col min="7678" max="7678" width="10.28515625" style="528" customWidth="1"/>
    <col min="7679" max="7682" width="11.140625" style="528" customWidth="1"/>
    <col min="7683" max="7683" width="10.85546875" style="528" customWidth="1"/>
    <col min="7684" max="7688" width="10.7109375" style="528" customWidth="1"/>
    <col min="7689" max="7689" width="12.7109375" style="528" customWidth="1"/>
    <col min="7690" max="7700" width="10.7109375" style="528" customWidth="1"/>
    <col min="7701" max="7701" width="12.140625" style="528" customWidth="1"/>
    <col min="7702" max="7702" width="11.85546875" style="528" customWidth="1"/>
    <col min="7703" max="7703" width="13.85546875" style="528" customWidth="1"/>
    <col min="7704" max="7932" width="9.140625" style="528"/>
    <col min="7933" max="7933" width="18.5703125" style="528" customWidth="1"/>
    <col min="7934" max="7934" width="10.28515625" style="528" customWidth="1"/>
    <col min="7935" max="7938" width="11.140625" style="528" customWidth="1"/>
    <col min="7939" max="7939" width="10.85546875" style="528" customWidth="1"/>
    <col min="7940" max="7944" width="10.7109375" style="528" customWidth="1"/>
    <col min="7945" max="7945" width="12.7109375" style="528" customWidth="1"/>
    <col min="7946" max="7956" width="10.7109375" style="528" customWidth="1"/>
    <col min="7957" max="7957" width="12.140625" style="528" customWidth="1"/>
    <col min="7958" max="7958" width="11.85546875" style="528" customWidth="1"/>
    <col min="7959" max="7959" width="13.85546875" style="528" customWidth="1"/>
    <col min="7960" max="8188" width="9.140625" style="528"/>
    <col min="8189" max="8189" width="18.5703125" style="528" customWidth="1"/>
    <col min="8190" max="8190" width="10.28515625" style="528" customWidth="1"/>
    <col min="8191" max="8194" width="11.140625" style="528" customWidth="1"/>
    <col min="8195" max="8195" width="10.85546875" style="528" customWidth="1"/>
    <col min="8196" max="8200" width="10.7109375" style="528" customWidth="1"/>
    <col min="8201" max="8201" width="12.7109375" style="528" customWidth="1"/>
    <col min="8202" max="8212" width="10.7109375" style="528" customWidth="1"/>
    <col min="8213" max="8213" width="12.140625" style="528" customWidth="1"/>
    <col min="8214" max="8214" width="11.85546875" style="528" customWidth="1"/>
    <col min="8215" max="8215" width="13.85546875" style="528" customWidth="1"/>
    <col min="8216" max="8444" width="9.140625" style="528"/>
    <col min="8445" max="8445" width="18.5703125" style="528" customWidth="1"/>
    <col min="8446" max="8446" width="10.28515625" style="528" customWidth="1"/>
    <col min="8447" max="8450" width="11.140625" style="528" customWidth="1"/>
    <col min="8451" max="8451" width="10.85546875" style="528" customWidth="1"/>
    <col min="8452" max="8456" width="10.7109375" style="528" customWidth="1"/>
    <col min="8457" max="8457" width="12.7109375" style="528" customWidth="1"/>
    <col min="8458" max="8468" width="10.7109375" style="528" customWidth="1"/>
    <col min="8469" max="8469" width="12.140625" style="528" customWidth="1"/>
    <col min="8470" max="8470" width="11.85546875" style="528" customWidth="1"/>
    <col min="8471" max="8471" width="13.85546875" style="528" customWidth="1"/>
    <col min="8472" max="8700" width="9.140625" style="528"/>
    <col min="8701" max="8701" width="18.5703125" style="528" customWidth="1"/>
    <col min="8702" max="8702" width="10.28515625" style="528" customWidth="1"/>
    <col min="8703" max="8706" width="11.140625" style="528" customWidth="1"/>
    <col min="8707" max="8707" width="10.85546875" style="528" customWidth="1"/>
    <col min="8708" max="8712" width="10.7109375" style="528" customWidth="1"/>
    <col min="8713" max="8713" width="12.7109375" style="528" customWidth="1"/>
    <col min="8714" max="8724" width="10.7109375" style="528" customWidth="1"/>
    <col min="8725" max="8725" width="12.140625" style="528" customWidth="1"/>
    <col min="8726" max="8726" width="11.85546875" style="528" customWidth="1"/>
    <col min="8727" max="8727" width="13.85546875" style="528" customWidth="1"/>
    <col min="8728" max="8956" width="9.140625" style="528"/>
    <col min="8957" max="8957" width="18.5703125" style="528" customWidth="1"/>
    <col min="8958" max="8958" width="10.28515625" style="528" customWidth="1"/>
    <col min="8959" max="8962" width="11.140625" style="528" customWidth="1"/>
    <col min="8963" max="8963" width="10.85546875" style="528" customWidth="1"/>
    <col min="8964" max="8968" width="10.7109375" style="528" customWidth="1"/>
    <col min="8969" max="8969" width="12.7109375" style="528" customWidth="1"/>
    <col min="8970" max="8980" width="10.7109375" style="528" customWidth="1"/>
    <col min="8981" max="8981" width="12.140625" style="528" customWidth="1"/>
    <col min="8982" max="8982" width="11.85546875" style="528" customWidth="1"/>
    <col min="8983" max="8983" width="13.85546875" style="528" customWidth="1"/>
    <col min="8984" max="9212" width="9.140625" style="528"/>
    <col min="9213" max="9213" width="18.5703125" style="528" customWidth="1"/>
    <col min="9214" max="9214" width="10.28515625" style="528" customWidth="1"/>
    <col min="9215" max="9218" width="11.140625" style="528" customWidth="1"/>
    <col min="9219" max="9219" width="10.85546875" style="528" customWidth="1"/>
    <col min="9220" max="9224" width="10.7109375" style="528" customWidth="1"/>
    <col min="9225" max="9225" width="12.7109375" style="528" customWidth="1"/>
    <col min="9226" max="9236" width="10.7109375" style="528" customWidth="1"/>
    <col min="9237" max="9237" width="12.140625" style="528" customWidth="1"/>
    <col min="9238" max="9238" width="11.85546875" style="528" customWidth="1"/>
    <col min="9239" max="9239" width="13.85546875" style="528" customWidth="1"/>
    <col min="9240" max="9468" width="9.140625" style="528"/>
    <col min="9469" max="9469" width="18.5703125" style="528" customWidth="1"/>
    <col min="9470" max="9470" width="10.28515625" style="528" customWidth="1"/>
    <col min="9471" max="9474" width="11.140625" style="528" customWidth="1"/>
    <col min="9475" max="9475" width="10.85546875" style="528" customWidth="1"/>
    <col min="9476" max="9480" width="10.7109375" style="528" customWidth="1"/>
    <col min="9481" max="9481" width="12.7109375" style="528" customWidth="1"/>
    <col min="9482" max="9492" width="10.7109375" style="528" customWidth="1"/>
    <col min="9493" max="9493" width="12.140625" style="528" customWidth="1"/>
    <col min="9494" max="9494" width="11.85546875" style="528" customWidth="1"/>
    <col min="9495" max="9495" width="13.85546875" style="528" customWidth="1"/>
    <col min="9496" max="9724" width="9.140625" style="528"/>
    <col min="9725" max="9725" width="18.5703125" style="528" customWidth="1"/>
    <col min="9726" max="9726" width="10.28515625" style="528" customWidth="1"/>
    <col min="9727" max="9730" width="11.140625" style="528" customWidth="1"/>
    <col min="9731" max="9731" width="10.85546875" style="528" customWidth="1"/>
    <col min="9732" max="9736" width="10.7109375" style="528" customWidth="1"/>
    <col min="9737" max="9737" width="12.7109375" style="528" customWidth="1"/>
    <col min="9738" max="9748" width="10.7109375" style="528" customWidth="1"/>
    <col min="9749" max="9749" width="12.140625" style="528" customWidth="1"/>
    <col min="9750" max="9750" width="11.85546875" style="528" customWidth="1"/>
    <col min="9751" max="9751" width="13.85546875" style="528" customWidth="1"/>
    <col min="9752" max="9980" width="9.140625" style="528"/>
    <col min="9981" max="9981" width="18.5703125" style="528" customWidth="1"/>
    <col min="9982" max="9982" width="10.28515625" style="528" customWidth="1"/>
    <col min="9983" max="9986" width="11.140625" style="528" customWidth="1"/>
    <col min="9987" max="9987" width="10.85546875" style="528" customWidth="1"/>
    <col min="9988" max="9992" width="10.7109375" style="528" customWidth="1"/>
    <col min="9993" max="9993" width="12.7109375" style="528" customWidth="1"/>
    <col min="9994" max="10004" width="10.7109375" style="528" customWidth="1"/>
    <col min="10005" max="10005" width="12.140625" style="528" customWidth="1"/>
    <col min="10006" max="10006" width="11.85546875" style="528" customWidth="1"/>
    <col min="10007" max="10007" width="13.85546875" style="528" customWidth="1"/>
    <col min="10008" max="10236" width="9.140625" style="528"/>
    <col min="10237" max="10237" width="18.5703125" style="528" customWidth="1"/>
    <col min="10238" max="10238" width="10.28515625" style="528" customWidth="1"/>
    <col min="10239" max="10242" width="11.140625" style="528" customWidth="1"/>
    <col min="10243" max="10243" width="10.85546875" style="528" customWidth="1"/>
    <col min="10244" max="10248" width="10.7109375" style="528" customWidth="1"/>
    <col min="10249" max="10249" width="12.7109375" style="528" customWidth="1"/>
    <col min="10250" max="10260" width="10.7109375" style="528" customWidth="1"/>
    <col min="10261" max="10261" width="12.140625" style="528" customWidth="1"/>
    <col min="10262" max="10262" width="11.85546875" style="528" customWidth="1"/>
    <col min="10263" max="10263" width="13.85546875" style="528" customWidth="1"/>
    <col min="10264" max="10492" width="9.140625" style="528"/>
    <col min="10493" max="10493" width="18.5703125" style="528" customWidth="1"/>
    <col min="10494" max="10494" width="10.28515625" style="528" customWidth="1"/>
    <col min="10495" max="10498" width="11.140625" style="528" customWidth="1"/>
    <col min="10499" max="10499" width="10.85546875" style="528" customWidth="1"/>
    <col min="10500" max="10504" width="10.7109375" style="528" customWidth="1"/>
    <col min="10505" max="10505" width="12.7109375" style="528" customWidth="1"/>
    <col min="10506" max="10516" width="10.7109375" style="528" customWidth="1"/>
    <col min="10517" max="10517" width="12.140625" style="528" customWidth="1"/>
    <col min="10518" max="10518" width="11.85546875" style="528" customWidth="1"/>
    <col min="10519" max="10519" width="13.85546875" style="528" customWidth="1"/>
    <col min="10520" max="10748" width="9.140625" style="528"/>
    <col min="10749" max="10749" width="18.5703125" style="528" customWidth="1"/>
    <col min="10750" max="10750" width="10.28515625" style="528" customWidth="1"/>
    <col min="10751" max="10754" width="11.140625" style="528" customWidth="1"/>
    <col min="10755" max="10755" width="10.85546875" style="528" customWidth="1"/>
    <col min="10756" max="10760" width="10.7109375" style="528" customWidth="1"/>
    <col min="10761" max="10761" width="12.7109375" style="528" customWidth="1"/>
    <col min="10762" max="10772" width="10.7109375" style="528" customWidth="1"/>
    <col min="10773" max="10773" width="12.140625" style="528" customWidth="1"/>
    <col min="10774" max="10774" width="11.85546875" style="528" customWidth="1"/>
    <col min="10775" max="10775" width="13.85546875" style="528" customWidth="1"/>
    <col min="10776" max="11004" width="9.140625" style="528"/>
    <col min="11005" max="11005" width="18.5703125" style="528" customWidth="1"/>
    <col min="11006" max="11006" width="10.28515625" style="528" customWidth="1"/>
    <col min="11007" max="11010" width="11.140625" style="528" customWidth="1"/>
    <col min="11011" max="11011" width="10.85546875" style="528" customWidth="1"/>
    <col min="11012" max="11016" width="10.7109375" style="528" customWidth="1"/>
    <col min="11017" max="11017" width="12.7109375" style="528" customWidth="1"/>
    <col min="11018" max="11028" width="10.7109375" style="528" customWidth="1"/>
    <col min="11029" max="11029" width="12.140625" style="528" customWidth="1"/>
    <col min="11030" max="11030" width="11.85546875" style="528" customWidth="1"/>
    <col min="11031" max="11031" width="13.85546875" style="528" customWidth="1"/>
    <col min="11032" max="11260" width="9.140625" style="528"/>
    <col min="11261" max="11261" width="18.5703125" style="528" customWidth="1"/>
    <col min="11262" max="11262" width="10.28515625" style="528" customWidth="1"/>
    <col min="11263" max="11266" width="11.140625" style="528" customWidth="1"/>
    <col min="11267" max="11267" width="10.85546875" style="528" customWidth="1"/>
    <col min="11268" max="11272" width="10.7109375" style="528" customWidth="1"/>
    <col min="11273" max="11273" width="12.7109375" style="528" customWidth="1"/>
    <col min="11274" max="11284" width="10.7109375" style="528" customWidth="1"/>
    <col min="11285" max="11285" width="12.140625" style="528" customWidth="1"/>
    <col min="11286" max="11286" width="11.85546875" style="528" customWidth="1"/>
    <col min="11287" max="11287" width="13.85546875" style="528" customWidth="1"/>
    <col min="11288" max="11516" width="9.140625" style="528"/>
    <col min="11517" max="11517" width="18.5703125" style="528" customWidth="1"/>
    <col min="11518" max="11518" width="10.28515625" style="528" customWidth="1"/>
    <col min="11519" max="11522" width="11.140625" style="528" customWidth="1"/>
    <col min="11523" max="11523" width="10.85546875" style="528" customWidth="1"/>
    <col min="11524" max="11528" width="10.7109375" style="528" customWidth="1"/>
    <col min="11529" max="11529" width="12.7109375" style="528" customWidth="1"/>
    <col min="11530" max="11540" width="10.7109375" style="528" customWidth="1"/>
    <col min="11541" max="11541" width="12.140625" style="528" customWidth="1"/>
    <col min="11542" max="11542" width="11.85546875" style="528" customWidth="1"/>
    <col min="11543" max="11543" width="13.85546875" style="528" customWidth="1"/>
    <col min="11544" max="11772" width="9.140625" style="528"/>
    <col min="11773" max="11773" width="18.5703125" style="528" customWidth="1"/>
    <col min="11774" max="11774" width="10.28515625" style="528" customWidth="1"/>
    <col min="11775" max="11778" width="11.140625" style="528" customWidth="1"/>
    <col min="11779" max="11779" width="10.85546875" style="528" customWidth="1"/>
    <col min="11780" max="11784" width="10.7109375" style="528" customWidth="1"/>
    <col min="11785" max="11785" width="12.7109375" style="528" customWidth="1"/>
    <col min="11786" max="11796" width="10.7109375" style="528" customWidth="1"/>
    <col min="11797" max="11797" width="12.140625" style="528" customWidth="1"/>
    <col min="11798" max="11798" width="11.85546875" style="528" customWidth="1"/>
    <col min="11799" max="11799" width="13.85546875" style="528" customWidth="1"/>
    <col min="11800" max="12028" width="9.140625" style="528"/>
    <col min="12029" max="12029" width="18.5703125" style="528" customWidth="1"/>
    <col min="12030" max="12030" width="10.28515625" style="528" customWidth="1"/>
    <col min="12031" max="12034" width="11.140625" style="528" customWidth="1"/>
    <col min="12035" max="12035" width="10.85546875" style="528" customWidth="1"/>
    <col min="12036" max="12040" width="10.7109375" style="528" customWidth="1"/>
    <col min="12041" max="12041" width="12.7109375" style="528" customWidth="1"/>
    <col min="12042" max="12052" width="10.7109375" style="528" customWidth="1"/>
    <col min="12053" max="12053" width="12.140625" style="528" customWidth="1"/>
    <col min="12054" max="12054" width="11.85546875" style="528" customWidth="1"/>
    <col min="12055" max="12055" width="13.85546875" style="528" customWidth="1"/>
    <col min="12056" max="12284" width="9.140625" style="528"/>
    <col min="12285" max="12285" width="18.5703125" style="528" customWidth="1"/>
    <col min="12286" max="12286" width="10.28515625" style="528" customWidth="1"/>
    <col min="12287" max="12290" width="11.140625" style="528" customWidth="1"/>
    <col min="12291" max="12291" width="10.85546875" style="528" customWidth="1"/>
    <col min="12292" max="12296" width="10.7109375" style="528" customWidth="1"/>
    <col min="12297" max="12297" width="12.7109375" style="528" customWidth="1"/>
    <col min="12298" max="12308" width="10.7109375" style="528" customWidth="1"/>
    <col min="12309" max="12309" width="12.140625" style="528" customWidth="1"/>
    <col min="12310" max="12310" width="11.85546875" style="528" customWidth="1"/>
    <col min="12311" max="12311" width="13.85546875" style="528" customWidth="1"/>
    <col min="12312" max="12540" width="9.140625" style="528"/>
    <col min="12541" max="12541" width="18.5703125" style="528" customWidth="1"/>
    <col min="12542" max="12542" width="10.28515625" style="528" customWidth="1"/>
    <col min="12543" max="12546" width="11.140625" style="528" customWidth="1"/>
    <col min="12547" max="12547" width="10.85546875" style="528" customWidth="1"/>
    <col min="12548" max="12552" width="10.7109375" style="528" customWidth="1"/>
    <col min="12553" max="12553" width="12.7109375" style="528" customWidth="1"/>
    <col min="12554" max="12564" width="10.7109375" style="528" customWidth="1"/>
    <col min="12565" max="12565" width="12.140625" style="528" customWidth="1"/>
    <col min="12566" max="12566" width="11.85546875" style="528" customWidth="1"/>
    <col min="12567" max="12567" width="13.85546875" style="528" customWidth="1"/>
    <col min="12568" max="12796" width="9.140625" style="528"/>
    <col min="12797" max="12797" width="18.5703125" style="528" customWidth="1"/>
    <col min="12798" max="12798" width="10.28515625" style="528" customWidth="1"/>
    <col min="12799" max="12802" width="11.140625" style="528" customWidth="1"/>
    <col min="12803" max="12803" width="10.85546875" style="528" customWidth="1"/>
    <col min="12804" max="12808" width="10.7109375" style="528" customWidth="1"/>
    <col min="12809" max="12809" width="12.7109375" style="528" customWidth="1"/>
    <col min="12810" max="12820" width="10.7109375" style="528" customWidth="1"/>
    <col min="12821" max="12821" width="12.140625" style="528" customWidth="1"/>
    <col min="12822" max="12822" width="11.85546875" style="528" customWidth="1"/>
    <col min="12823" max="12823" width="13.85546875" style="528" customWidth="1"/>
    <col min="12824" max="13052" width="9.140625" style="528"/>
    <col min="13053" max="13053" width="18.5703125" style="528" customWidth="1"/>
    <col min="13054" max="13054" width="10.28515625" style="528" customWidth="1"/>
    <col min="13055" max="13058" width="11.140625" style="528" customWidth="1"/>
    <col min="13059" max="13059" width="10.85546875" style="528" customWidth="1"/>
    <col min="13060" max="13064" width="10.7109375" style="528" customWidth="1"/>
    <col min="13065" max="13065" width="12.7109375" style="528" customWidth="1"/>
    <col min="13066" max="13076" width="10.7109375" style="528" customWidth="1"/>
    <col min="13077" max="13077" width="12.140625" style="528" customWidth="1"/>
    <col min="13078" max="13078" width="11.85546875" style="528" customWidth="1"/>
    <col min="13079" max="13079" width="13.85546875" style="528" customWidth="1"/>
    <col min="13080" max="13308" width="9.140625" style="528"/>
    <col min="13309" max="13309" width="18.5703125" style="528" customWidth="1"/>
    <col min="13310" max="13310" width="10.28515625" style="528" customWidth="1"/>
    <col min="13311" max="13314" width="11.140625" style="528" customWidth="1"/>
    <col min="13315" max="13315" width="10.85546875" style="528" customWidth="1"/>
    <col min="13316" max="13320" width="10.7109375" style="528" customWidth="1"/>
    <col min="13321" max="13321" width="12.7109375" style="528" customWidth="1"/>
    <col min="13322" max="13332" width="10.7109375" style="528" customWidth="1"/>
    <col min="13333" max="13333" width="12.140625" style="528" customWidth="1"/>
    <col min="13334" max="13334" width="11.85546875" style="528" customWidth="1"/>
    <col min="13335" max="13335" width="13.85546875" style="528" customWidth="1"/>
    <col min="13336" max="13564" width="9.140625" style="528"/>
    <col min="13565" max="13565" width="18.5703125" style="528" customWidth="1"/>
    <col min="13566" max="13566" width="10.28515625" style="528" customWidth="1"/>
    <col min="13567" max="13570" width="11.140625" style="528" customWidth="1"/>
    <col min="13571" max="13571" width="10.85546875" style="528" customWidth="1"/>
    <col min="13572" max="13576" width="10.7109375" style="528" customWidth="1"/>
    <col min="13577" max="13577" width="12.7109375" style="528" customWidth="1"/>
    <col min="13578" max="13588" width="10.7109375" style="528" customWidth="1"/>
    <col min="13589" max="13589" width="12.140625" style="528" customWidth="1"/>
    <col min="13590" max="13590" width="11.85546875" style="528" customWidth="1"/>
    <col min="13591" max="13591" width="13.85546875" style="528" customWidth="1"/>
    <col min="13592" max="13820" width="9.140625" style="528"/>
    <col min="13821" max="13821" width="18.5703125" style="528" customWidth="1"/>
    <col min="13822" max="13822" width="10.28515625" style="528" customWidth="1"/>
    <col min="13823" max="13826" width="11.140625" style="528" customWidth="1"/>
    <col min="13827" max="13827" width="10.85546875" style="528" customWidth="1"/>
    <col min="13828" max="13832" width="10.7109375" style="528" customWidth="1"/>
    <col min="13833" max="13833" width="12.7109375" style="528" customWidth="1"/>
    <col min="13834" max="13844" width="10.7109375" style="528" customWidth="1"/>
    <col min="13845" max="13845" width="12.140625" style="528" customWidth="1"/>
    <col min="13846" max="13846" width="11.85546875" style="528" customWidth="1"/>
    <col min="13847" max="13847" width="13.85546875" style="528" customWidth="1"/>
    <col min="13848" max="14076" width="9.140625" style="528"/>
    <col min="14077" max="14077" width="18.5703125" style="528" customWidth="1"/>
    <col min="14078" max="14078" width="10.28515625" style="528" customWidth="1"/>
    <col min="14079" max="14082" width="11.140625" style="528" customWidth="1"/>
    <col min="14083" max="14083" width="10.85546875" style="528" customWidth="1"/>
    <col min="14084" max="14088" width="10.7109375" style="528" customWidth="1"/>
    <col min="14089" max="14089" width="12.7109375" style="528" customWidth="1"/>
    <col min="14090" max="14100" width="10.7109375" style="528" customWidth="1"/>
    <col min="14101" max="14101" width="12.140625" style="528" customWidth="1"/>
    <col min="14102" max="14102" width="11.85546875" style="528" customWidth="1"/>
    <col min="14103" max="14103" width="13.85546875" style="528" customWidth="1"/>
    <col min="14104" max="14332" width="9.140625" style="528"/>
    <col min="14333" max="14333" width="18.5703125" style="528" customWidth="1"/>
    <col min="14334" max="14334" width="10.28515625" style="528" customWidth="1"/>
    <col min="14335" max="14338" width="11.140625" style="528" customWidth="1"/>
    <col min="14339" max="14339" width="10.85546875" style="528" customWidth="1"/>
    <col min="14340" max="14344" width="10.7109375" style="528" customWidth="1"/>
    <col min="14345" max="14345" width="12.7109375" style="528" customWidth="1"/>
    <col min="14346" max="14356" width="10.7109375" style="528" customWidth="1"/>
    <col min="14357" max="14357" width="12.140625" style="528" customWidth="1"/>
    <col min="14358" max="14358" width="11.85546875" style="528" customWidth="1"/>
    <col min="14359" max="14359" width="13.85546875" style="528" customWidth="1"/>
    <col min="14360" max="14588" width="9.140625" style="528"/>
    <col min="14589" max="14589" width="18.5703125" style="528" customWidth="1"/>
    <col min="14590" max="14590" width="10.28515625" style="528" customWidth="1"/>
    <col min="14591" max="14594" width="11.140625" style="528" customWidth="1"/>
    <col min="14595" max="14595" width="10.85546875" style="528" customWidth="1"/>
    <col min="14596" max="14600" width="10.7109375" style="528" customWidth="1"/>
    <col min="14601" max="14601" width="12.7109375" style="528" customWidth="1"/>
    <col min="14602" max="14612" width="10.7109375" style="528" customWidth="1"/>
    <col min="14613" max="14613" width="12.140625" style="528" customWidth="1"/>
    <col min="14614" max="14614" width="11.85546875" style="528" customWidth="1"/>
    <col min="14615" max="14615" width="13.85546875" style="528" customWidth="1"/>
    <col min="14616" max="14844" width="9.140625" style="528"/>
    <col min="14845" max="14845" width="18.5703125" style="528" customWidth="1"/>
    <col min="14846" max="14846" width="10.28515625" style="528" customWidth="1"/>
    <col min="14847" max="14850" width="11.140625" style="528" customWidth="1"/>
    <col min="14851" max="14851" width="10.85546875" style="528" customWidth="1"/>
    <col min="14852" max="14856" width="10.7109375" style="528" customWidth="1"/>
    <col min="14857" max="14857" width="12.7109375" style="528" customWidth="1"/>
    <col min="14858" max="14868" width="10.7109375" style="528" customWidth="1"/>
    <col min="14869" max="14869" width="12.140625" style="528" customWidth="1"/>
    <col min="14870" max="14870" width="11.85546875" style="528" customWidth="1"/>
    <col min="14871" max="14871" width="13.85546875" style="528" customWidth="1"/>
    <col min="14872" max="15100" width="9.140625" style="528"/>
    <col min="15101" max="15101" width="18.5703125" style="528" customWidth="1"/>
    <col min="15102" max="15102" width="10.28515625" style="528" customWidth="1"/>
    <col min="15103" max="15106" width="11.140625" style="528" customWidth="1"/>
    <col min="15107" max="15107" width="10.85546875" style="528" customWidth="1"/>
    <col min="15108" max="15112" width="10.7109375" style="528" customWidth="1"/>
    <col min="15113" max="15113" width="12.7109375" style="528" customWidth="1"/>
    <col min="15114" max="15124" width="10.7109375" style="528" customWidth="1"/>
    <col min="15125" max="15125" width="12.140625" style="528" customWidth="1"/>
    <col min="15126" max="15126" width="11.85546875" style="528" customWidth="1"/>
    <col min="15127" max="15127" width="13.85546875" style="528" customWidth="1"/>
    <col min="15128" max="15356" width="9.140625" style="528"/>
    <col min="15357" max="15357" width="18.5703125" style="528" customWidth="1"/>
    <col min="15358" max="15358" width="10.28515625" style="528" customWidth="1"/>
    <col min="15359" max="15362" width="11.140625" style="528" customWidth="1"/>
    <col min="15363" max="15363" width="10.85546875" style="528" customWidth="1"/>
    <col min="15364" max="15368" width="10.7109375" style="528" customWidth="1"/>
    <col min="15369" max="15369" width="12.7109375" style="528" customWidth="1"/>
    <col min="15370" max="15380" width="10.7109375" style="528" customWidth="1"/>
    <col min="15381" max="15381" width="12.140625" style="528" customWidth="1"/>
    <col min="15382" max="15382" width="11.85546875" style="528" customWidth="1"/>
    <col min="15383" max="15383" width="13.85546875" style="528" customWidth="1"/>
    <col min="15384" max="15612" width="9.140625" style="528"/>
    <col min="15613" max="15613" width="18.5703125" style="528" customWidth="1"/>
    <col min="15614" max="15614" width="10.28515625" style="528" customWidth="1"/>
    <col min="15615" max="15618" width="11.140625" style="528" customWidth="1"/>
    <col min="15619" max="15619" width="10.85546875" style="528" customWidth="1"/>
    <col min="15620" max="15624" width="10.7109375" style="528" customWidth="1"/>
    <col min="15625" max="15625" width="12.7109375" style="528" customWidth="1"/>
    <col min="15626" max="15636" width="10.7109375" style="528" customWidth="1"/>
    <col min="15637" max="15637" width="12.140625" style="528" customWidth="1"/>
    <col min="15638" max="15638" width="11.85546875" style="528" customWidth="1"/>
    <col min="15639" max="15639" width="13.85546875" style="528" customWidth="1"/>
    <col min="15640" max="15868" width="9.140625" style="528"/>
    <col min="15869" max="15869" width="18.5703125" style="528" customWidth="1"/>
    <col min="15870" max="15870" width="10.28515625" style="528" customWidth="1"/>
    <col min="15871" max="15874" width="11.140625" style="528" customWidth="1"/>
    <col min="15875" max="15875" width="10.85546875" style="528" customWidth="1"/>
    <col min="15876" max="15880" width="10.7109375" style="528" customWidth="1"/>
    <col min="15881" max="15881" width="12.7109375" style="528" customWidth="1"/>
    <col min="15882" max="15892" width="10.7109375" style="528" customWidth="1"/>
    <col min="15893" max="15893" width="12.140625" style="528" customWidth="1"/>
    <col min="15894" max="15894" width="11.85546875" style="528" customWidth="1"/>
    <col min="15895" max="15895" width="13.85546875" style="528" customWidth="1"/>
    <col min="15896" max="16124" width="9.140625" style="528"/>
    <col min="16125" max="16125" width="18.5703125" style="528" customWidth="1"/>
    <col min="16126" max="16126" width="10.28515625" style="528" customWidth="1"/>
    <col min="16127" max="16130" width="11.140625" style="528" customWidth="1"/>
    <col min="16131" max="16131" width="10.85546875" style="528" customWidth="1"/>
    <col min="16132" max="16136" width="10.7109375" style="528" customWidth="1"/>
    <col min="16137" max="16137" width="12.7109375" style="528" customWidth="1"/>
    <col min="16138" max="16148" width="10.7109375" style="528" customWidth="1"/>
    <col min="16149" max="16149" width="12.140625" style="528" customWidth="1"/>
    <col min="16150" max="16150" width="11.85546875" style="528" customWidth="1"/>
    <col min="16151" max="16151" width="13.85546875" style="528" customWidth="1"/>
    <col min="16152" max="16384" width="9.140625" style="528"/>
  </cols>
  <sheetData>
    <row r="1" spans="1:40" x14ac:dyDescent="0.2">
      <c r="Q1" s="515"/>
      <c r="R1" s="515"/>
      <c r="AG1" s="119"/>
      <c r="AI1" s="748" t="s">
        <v>456</v>
      </c>
      <c r="AJ1" s="748"/>
    </row>
    <row r="2" spans="1:40" x14ac:dyDescent="0.2">
      <c r="C2" s="748" t="s">
        <v>0</v>
      </c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  <c r="W2" s="748"/>
      <c r="X2" s="748"/>
      <c r="Y2" s="748"/>
      <c r="Z2" s="748"/>
      <c r="AA2" s="748"/>
      <c r="AB2" s="748"/>
      <c r="AC2" s="748"/>
      <c r="AD2" s="748"/>
      <c r="AE2" s="748"/>
      <c r="AF2" s="748"/>
      <c r="AG2" s="748"/>
      <c r="AH2" s="748"/>
      <c r="AI2" s="748"/>
      <c r="AJ2" s="748"/>
    </row>
    <row r="3" spans="1:40" x14ac:dyDescent="0.2">
      <c r="C3" s="748" t="s">
        <v>614</v>
      </c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48"/>
      <c r="W3" s="748"/>
      <c r="X3" s="748"/>
      <c r="Y3" s="748"/>
      <c r="Z3" s="748"/>
      <c r="AA3" s="748"/>
      <c r="AB3" s="748"/>
      <c r="AC3" s="748"/>
      <c r="AD3" s="748"/>
      <c r="AE3" s="748"/>
      <c r="AF3" s="748"/>
      <c r="AG3" s="748"/>
      <c r="AH3" s="748"/>
      <c r="AI3" s="748"/>
      <c r="AJ3" s="748"/>
    </row>
    <row r="4" spans="1:40" x14ac:dyDescent="0.2">
      <c r="C4" s="769" t="s">
        <v>615</v>
      </c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69"/>
      <c r="X4" s="769"/>
      <c r="Y4" s="769"/>
      <c r="Z4" s="769"/>
      <c r="AA4" s="769"/>
      <c r="AB4" s="769"/>
      <c r="AC4" s="769"/>
      <c r="AD4" s="769"/>
      <c r="AE4" s="769"/>
      <c r="AF4" s="769"/>
      <c r="AG4" s="769"/>
      <c r="AH4" s="769"/>
      <c r="AI4" s="769"/>
      <c r="AJ4" s="769"/>
    </row>
    <row r="5" spans="1:40" ht="12.75" customHeight="1" x14ac:dyDescent="0.2">
      <c r="C5" s="748" t="s">
        <v>362</v>
      </c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748"/>
      <c r="Z5" s="748"/>
      <c r="AA5" s="748"/>
      <c r="AB5" s="748"/>
      <c r="AC5" s="748"/>
      <c r="AD5" s="748"/>
      <c r="AE5" s="748"/>
      <c r="AF5" s="748"/>
      <c r="AG5" s="748"/>
      <c r="AH5" s="748"/>
      <c r="AI5" s="748"/>
      <c r="AJ5" s="748"/>
    </row>
    <row r="6" spans="1:40" ht="12.75" customHeight="1" x14ac:dyDescent="0.2">
      <c r="C6" s="527"/>
      <c r="D6" s="527"/>
      <c r="E6" s="527"/>
      <c r="F6" s="527"/>
      <c r="G6" s="527"/>
      <c r="H6" s="527"/>
      <c r="I6" s="637"/>
      <c r="J6" s="637"/>
      <c r="K6" s="527"/>
      <c r="L6" s="529"/>
      <c r="M6" s="527"/>
      <c r="N6" s="553"/>
      <c r="O6" s="527"/>
      <c r="P6" s="527"/>
      <c r="Q6" s="527"/>
      <c r="R6" s="527"/>
      <c r="S6" s="527"/>
      <c r="T6" s="527"/>
      <c r="U6" s="627"/>
      <c r="V6" s="527"/>
      <c r="W6" s="527"/>
      <c r="X6" s="527"/>
      <c r="Y6" s="527"/>
      <c r="Z6" s="527"/>
      <c r="AA6" s="527"/>
      <c r="AB6" s="527"/>
      <c r="AC6" s="527"/>
      <c r="AD6" s="527"/>
      <c r="AE6" s="550"/>
      <c r="AF6" s="527"/>
      <c r="AG6" s="527"/>
      <c r="AH6" s="527"/>
      <c r="AI6" s="527"/>
      <c r="AJ6" s="527"/>
    </row>
    <row r="7" spans="1:40" ht="12.75" customHeight="1" x14ac:dyDescent="0.2">
      <c r="C7" s="527"/>
      <c r="D7" s="527"/>
      <c r="E7" s="527"/>
      <c r="F7" s="527"/>
      <c r="G7" s="527"/>
      <c r="H7" s="527"/>
      <c r="I7" s="637"/>
      <c r="J7" s="637"/>
      <c r="K7" s="527"/>
      <c r="L7" s="529"/>
      <c r="M7" s="527"/>
      <c r="N7" s="553"/>
      <c r="O7" s="527"/>
      <c r="P7" s="527"/>
      <c r="Q7" s="527"/>
      <c r="R7" s="527"/>
      <c r="S7" s="527"/>
      <c r="T7" s="527"/>
      <c r="U7" s="627"/>
      <c r="V7" s="527"/>
      <c r="W7" s="527"/>
      <c r="X7" s="527"/>
      <c r="Y7" s="527"/>
      <c r="Z7" s="527"/>
      <c r="AA7" s="527"/>
      <c r="AB7" s="527"/>
      <c r="AC7" s="527"/>
      <c r="AD7" s="527"/>
      <c r="AE7" s="550"/>
      <c r="AF7" s="527"/>
      <c r="AG7" s="527"/>
      <c r="AH7" s="527"/>
      <c r="AI7" s="527"/>
      <c r="AJ7" s="527"/>
    </row>
    <row r="8" spans="1:40" ht="63.75" x14ac:dyDescent="0.2">
      <c r="A8" s="323" t="s">
        <v>338</v>
      </c>
      <c r="B8" s="323" t="s">
        <v>549</v>
      </c>
      <c r="C8" s="323" t="s">
        <v>484</v>
      </c>
      <c r="D8" s="325" t="s">
        <v>450</v>
      </c>
      <c r="E8" s="323" t="s">
        <v>389</v>
      </c>
      <c r="F8" s="323" t="s">
        <v>390</v>
      </c>
      <c r="G8" s="323" t="s">
        <v>407</v>
      </c>
      <c r="H8" s="323" t="s">
        <v>408</v>
      </c>
      <c r="I8" s="323" t="s">
        <v>571</v>
      </c>
      <c r="J8" s="325" t="s">
        <v>572</v>
      </c>
      <c r="K8" s="323" t="s">
        <v>380</v>
      </c>
      <c r="L8" s="323" t="s">
        <v>419</v>
      </c>
      <c r="M8" s="323" t="s">
        <v>381</v>
      </c>
      <c r="N8" s="323" t="s">
        <v>540</v>
      </c>
      <c r="O8" s="323" t="s">
        <v>409</v>
      </c>
      <c r="P8" s="323" t="s">
        <v>410</v>
      </c>
      <c r="Q8" s="323" t="s">
        <v>411</v>
      </c>
      <c r="R8" s="323" t="s">
        <v>488</v>
      </c>
      <c r="S8" s="323" t="s">
        <v>449</v>
      </c>
      <c r="T8" s="323" t="s">
        <v>382</v>
      </c>
      <c r="U8" s="323" t="s">
        <v>550</v>
      </c>
      <c r="V8" s="323" t="s">
        <v>383</v>
      </c>
      <c r="W8" s="323" t="s">
        <v>391</v>
      </c>
      <c r="X8" s="323" t="s">
        <v>392</v>
      </c>
      <c r="Y8" s="323" t="s">
        <v>405</v>
      </c>
      <c r="Z8" s="323" t="s">
        <v>393</v>
      </c>
      <c r="AA8" s="323" t="s">
        <v>384</v>
      </c>
      <c r="AB8" s="323" t="s">
        <v>385</v>
      </c>
      <c r="AC8" s="323" t="s">
        <v>489</v>
      </c>
      <c r="AD8" s="323" t="s">
        <v>490</v>
      </c>
      <c r="AE8" s="323" t="s">
        <v>537</v>
      </c>
      <c r="AF8" s="323" t="s">
        <v>420</v>
      </c>
      <c r="AG8" s="323" t="s">
        <v>421</v>
      </c>
      <c r="AH8" s="323" t="s">
        <v>448</v>
      </c>
      <c r="AI8" s="323" t="s">
        <v>359</v>
      </c>
      <c r="AJ8" s="323" t="s">
        <v>360</v>
      </c>
      <c r="AK8" s="208"/>
      <c r="AL8" s="208"/>
      <c r="AM8" s="208"/>
    </row>
    <row r="9" spans="1:40" s="208" customFormat="1" ht="20.100000000000001" customHeight="1" x14ac:dyDescent="0.2">
      <c r="A9" s="282" t="s">
        <v>1</v>
      </c>
      <c r="B9" s="358">
        <v>0</v>
      </c>
      <c r="C9" s="358">
        <v>0</v>
      </c>
      <c r="D9" s="358">
        <v>0</v>
      </c>
      <c r="E9" s="358">
        <v>0</v>
      </c>
      <c r="F9" s="358">
        <v>0</v>
      </c>
      <c r="G9" s="358">
        <v>0</v>
      </c>
      <c r="H9" s="358">
        <v>0</v>
      </c>
      <c r="I9" s="358">
        <v>0</v>
      </c>
      <c r="J9" s="358">
        <v>0</v>
      </c>
      <c r="K9" s="358">
        <v>0</v>
      </c>
      <c r="L9" s="358">
        <v>0</v>
      </c>
      <c r="M9" s="358">
        <v>0</v>
      </c>
      <c r="N9" s="358">
        <v>0</v>
      </c>
      <c r="O9" s="358">
        <v>0</v>
      </c>
      <c r="P9" s="358">
        <v>0</v>
      </c>
      <c r="Q9" s="358">
        <v>0</v>
      </c>
      <c r="R9" s="358">
        <v>0</v>
      </c>
      <c r="S9" s="358">
        <v>0</v>
      </c>
      <c r="T9" s="358">
        <v>0</v>
      </c>
      <c r="U9" s="358">
        <v>0</v>
      </c>
      <c r="V9" s="358">
        <v>0</v>
      </c>
      <c r="W9" s="358">
        <v>0</v>
      </c>
      <c r="X9" s="358">
        <v>0</v>
      </c>
      <c r="Y9" s="358">
        <v>3175.5308150000001</v>
      </c>
      <c r="Z9" s="358">
        <v>0</v>
      </c>
      <c r="AA9" s="358">
        <v>118.25735</v>
      </c>
      <c r="AB9" s="358">
        <v>3175.79</v>
      </c>
      <c r="AC9" s="358">
        <v>1945.076793</v>
      </c>
      <c r="AD9" s="358">
        <v>0</v>
      </c>
      <c r="AE9" s="358">
        <v>0</v>
      </c>
      <c r="AF9" s="358">
        <v>0</v>
      </c>
      <c r="AG9" s="358">
        <v>0</v>
      </c>
      <c r="AH9" s="358">
        <v>0</v>
      </c>
      <c r="AI9" s="358">
        <v>40.472000000000001</v>
      </c>
      <c r="AJ9" s="359">
        <f t="shared" ref="AJ9:AJ20" si="0">SUM(C9:AI9)</f>
        <v>8455.1269579999989</v>
      </c>
    </row>
    <row r="10" spans="1:40" s="208" customFormat="1" ht="20.100000000000001" customHeight="1" x14ac:dyDescent="0.2">
      <c r="A10" s="21" t="s">
        <v>2</v>
      </c>
      <c r="B10" s="361">
        <v>0</v>
      </c>
      <c r="C10" s="361">
        <v>14976.72012</v>
      </c>
      <c r="D10" s="361">
        <v>0</v>
      </c>
      <c r="E10" s="361">
        <v>341</v>
      </c>
      <c r="F10" s="361">
        <v>0</v>
      </c>
      <c r="G10" s="361">
        <v>0</v>
      </c>
      <c r="H10" s="361">
        <v>0</v>
      </c>
      <c r="I10" s="361">
        <v>0</v>
      </c>
      <c r="J10" s="361">
        <v>0</v>
      </c>
      <c r="K10" s="361">
        <v>788.17041799999981</v>
      </c>
      <c r="L10" s="361">
        <v>30.24</v>
      </c>
      <c r="M10" s="361">
        <v>0</v>
      </c>
      <c r="N10" s="361">
        <v>0</v>
      </c>
      <c r="O10" s="361">
        <v>0</v>
      </c>
      <c r="P10" s="361">
        <v>11108.961828000001</v>
      </c>
      <c r="Q10" s="361">
        <v>0</v>
      </c>
      <c r="R10" s="361">
        <v>0</v>
      </c>
      <c r="S10" s="361">
        <v>0</v>
      </c>
      <c r="T10" s="361">
        <v>39.840000000000003</v>
      </c>
      <c r="U10" s="361">
        <v>0</v>
      </c>
      <c r="V10" s="361">
        <v>4986.8583829999989</v>
      </c>
      <c r="W10" s="361">
        <v>75.239999999999995</v>
      </c>
      <c r="X10" s="361">
        <v>0</v>
      </c>
      <c r="Y10" s="361">
        <v>94433.728239999982</v>
      </c>
      <c r="Z10" s="361">
        <v>0</v>
      </c>
      <c r="AA10" s="361">
        <v>401.66121600000008</v>
      </c>
      <c r="AB10" s="361">
        <v>27958.284024000004</v>
      </c>
      <c r="AC10" s="361">
        <v>129055.699377</v>
      </c>
      <c r="AD10" s="361">
        <v>0</v>
      </c>
      <c r="AE10" s="361">
        <v>0</v>
      </c>
      <c r="AF10" s="361">
        <v>0</v>
      </c>
      <c r="AG10" s="361">
        <v>9.5440000000000005</v>
      </c>
      <c r="AH10" s="361">
        <v>0</v>
      </c>
      <c r="AI10" s="361">
        <v>0</v>
      </c>
      <c r="AJ10" s="362">
        <f t="shared" si="0"/>
        <v>284205.94760599994</v>
      </c>
      <c r="AM10" s="316"/>
    </row>
    <row r="11" spans="1:40" s="208" customFormat="1" ht="19.5" customHeight="1" x14ac:dyDescent="0.2">
      <c r="A11" s="284" t="s">
        <v>13</v>
      </c>
      <c r="B11" s="358">
        <v>0</v>
      </c>
      <c r="C11" s="358">
        <v>0</v>
      </c>
      <c r="D11" s="358">
        <v>0</v>
      </c>
      <c r="E11" s="358">
        <v>27797.185396000001</v>
      </c>
      <c r="F11" s="358">
        <v>0</v>
      </c>
      <c r="G11" s="358">
        <v>0</v>
      </c>
      <c r="H11" s="358">
        <v>0</v>
      </c>
      <c r="I11" s="358">
        <v>77.099999999999994</v>
      </c>
      <c r="J11" s="358">
        <v>0</v>
      </c>
      <c r="K11" s="358">
        <v>80304.844711999991</v>
      </c>
      <c r="L11" s="358">
        <v>3937.6641279999999</v>
      </c>
      <c r="M11" s="358">
        <v>0</v>
      </c>
      <c r="N11" s="358">
        <v>0</v>
      </c>
      <c r="O11" s="358">
        <v>0</v>
      </c>
      <c r="P11" s="358">
        <v>16025.898878</v>
      </c>
      <c r="Q11" s="358">
        <v>0</v>
      </c>
      <c r="R11" s="358">
        <v>0</v>
      </c>
      <c r="S11" s="358">
        <v>0</v>
      </c>
      <c r="T11" s="358">
        <v>0</v>
      </c>
      <c r="U11" s="358">
        <v>0</v>
      </c>
      <c r="V11" s="358">
        <v>66161.285524999985</v>
      </c>
      <c r="W11" s="358">
        <v>30576.258174000002</v>
      </c>
      <c r="X11" s="358">
        <v>3404.0257999999999</v>
      </c>
      <c r="Y11" s="358">
        <v>272015.974094</v>
      </c>
      <c r="Z11" s="358">
        <v>0</v>
      </c>
      <c r="AA11" s="358">
        <v>3919.7</v>
      </c>
      <c r="AB11" s="358">
        <v>13761.88725</v>
      </c>
      <c r="AC11" s="358">
        <v>32826.044366000002</v>
      </c>
      <c r="AD11" s="358">
        <v>0</v>
      </c>
      <c r="AE11" s="358">
        <v>0</v>
      </c>
      <c r="AF11" s="358">
        <v>0.5</v>
      </c>
      <c r="AG11" s="358">
        <v>0</v>
      </c>
      <c r="AH11" s="358">
        <v>0</v>
      </c>
      <c r="AI11" s="358">
        <v>208.755</v>
      </c>
      <c r="AJ11" s="359">
        <f t="shared" si="0"/>
        <v>551017.12332300004</v>
      </c>
    </row>
    <row r="12" spans="1:40" s="208" customFormat="1" ht="20.100000000000001" customHeight="1" x14ac:dyDescent="0.2">
      <c r="A12" s="21" t="s">
        <v>3</v>
      </c>
      <c r="B12" s="361">
        <v>0</v>
      </c>
      <c r="C12" s="361">
        <v>0</v>
      </c>
      <c r="D12" s="361">
        <v>0</v>
      </c>
      <c r="E12" s="361">
        <v>10513.085871000003</v>
      </c>
      <c r="F12" s="361">
        <v>0</v>
      </c>
      <c r="G12" s="361">
        <v>0</v>
      </c>
      <c r="H12" s="361">
        <v>0</v>
      </c>
      <c r="I12" s="361">
        <v>0</v>
      </c>
      <c r="J12" s="361">
        <v>0</v>
      </c>
      <c r="K12" s="361">
        <v>32739.813215999991</v>
      </c>
      <c r="L12" s="361">
        <v>97757.877797000037</v>
      </c>
      <c r="M12" s="361">
        <v>0</v>
      </c>
      <c r="N12" s="361">
        <v>0</v>
      </c>
      <c r="O12" s="361">
        <v>0</v>
      </c>
      <c r="P12" s="361">
        <v>25757.834767</v>
      </c>
      <c r="Q12" s="361">
        <v>0</v>
      </c>
      <c r="R12" s="361">
        <v>0</v>
      </c>
      <c r="S12" s="361">
        <v>0</v>
      </c>
      <c r="T12" s="361">
        <v>1054.184</v>
      </c>
      <c r="U12" s="361">
        <v>0</v>
      </c>
      <c r="V12" s="361">
        <v>36495.320526000003</v>
      </c>
      <c r="W12" s="361">
        <v>7580.764674</v>
      </c>
      <c r="X12" s="361">
        <v>0</v>
      </c>
      <c r="Y12" s="361">
        <v>49441.227616000004</v>
      </c>
      <c r="Z12" s="361">
        <v>0</v>
      </c>
      <c r="AA12" s="361">
        <v>311.97840100000002</v>
      </c>
      <c r="AB12" s="361">
        <v>158338.01370599997</v>
      </c>
      <c r="AC12" s="361">
        <v>58321.997049000012</v>
      </c>
      <c r="AD12" s="361">
        <v>0</v>
      </c>
      <c r="AE12" s="361"/>
      <c r="AF12" s="361">
        <v>55.130499999999998</v>
      </c>
      <c r="AG12" s="361">
        <v>0</v>
      </c>
      <c r="AH12" s="361">
        <v>0</v>
      </c>
      <c r="AI12" s="361">
        <v>0</v>
      </c>
      <c r="AJ12" s="362">
        <f t="shared" si="0"/>
        <v>478367.22812300007</v>
      </c>
      <c r="AL12" s="316"/>
      <c r="AM12" s="316"/>
      <c r="AN12" s="316"/>
    </row>
    <row r="13" spans="1:40" s="208" customFormat="1" ht="20.100000000000001" customHeight="1" x14ac:dyDescent="0.2">
      <c r="A13" s="282" t="s">
        <v>4</v>
      </c>
      <c r="B13" s="358">
        <v>0</v>
      </c>
      <c r="C13" s="358">
        <v>61.050384000000001</v>
      </c>
      <c r="D13" s="358">
        <v>0</v>
      </c>
      <c r="E13" s="358">
        <v>4959.6919989999997</v>
      </c>
      <c r="F13" s="358">
        <v>0</v>
      </c>
      <c r="G13" s="358">
        <v>0</v>
      </c>
      <c r="H13" s="358">
        <v>0</v>
      </c>
      <c r="I13" s="358">
        <v>0</v>
      </c>
      <c r="J13" s="358">
        <v>0</v>
      </c>
      <c r="K13" s="358">
        <v>7859.335505</v>
      </c>
      <c r="L13" s="358">
        <v>7750.8392459999995</v>
      </c>
      <c r="M13" s="358">
        <v>0</v>
      </c>
      <c r="N13" s="358">
        <v>0</v>
      </c>
      <c r="O13" s="358">
        <v>311.70420000000001</v>
      </c>
      <c r="P13" s="358">
        <v>11297.539039999998</v>
      </c>
      <c r="Q13" s="358">
        <v>1811.9101290000001</v>
      </c>
      <c r="R13" s="358">
        <v>0</v>
      </c>
      <c r="S13" s="358">
        <v>0</v>
      </c>
      <c r="T13" s="358">
        <v>38.413890000000002</v>
      </c>
      <c r="U13" s="358">
        <v>0</v>
      </c>
      <c r="V13" s="358">
        <v>8752.3354599999984</v>
      </c>
      <c r="W13" s="358">
        <v>0</v>
      </c>
      <c r="X13" s="358">
        <v>0</v>
      </c>
      <c r="Y13" s="358">
        <v>8658.7941059999994</v>
      </c>
      <c r="Z13" s="358">
        <v>344.56873500000006</v>
      </c>
      <c r="AA13" s="358">
        <v>1864.3291880000002</v>
      </c>
      <c r="AB13" s="358">
        <v>177698.74841000006</v>
      </c>
      <c r="AC13" s="358">
        <v>42983.795729999991</v>
      </c>
      <c r="AD13" s="358">
        <v>0</v>
      </c>
      <c r="AE13" s="358">
        <v>0</v>
      </c>
      <c r="AF13" s="358">
        <v>16.37</v>
      </c>
      <c r="AG13" s="358">
        <v>40.799999999999997</v>
      </c>
      <c r="AH13" s="358">
        <v>0</v>
      </c>
      <c r="AI13" s="358">
        <v>3573.6947679999994</v>
      </c>
      <c r="AJ13" s="359">
        <f t="shared" si="0"/>
        <v>278023.92079000006</v>
      </c>
      <c r="AL13" s="316"/>
      <c r="AM13" s="316"/>
      <c r="AN13" s="316"/>
    </row>
    <row r="14" spans="1:40" s="208" customFormat="1" ht="20.100000000000001" customHeight="1" x14ac:dyDescent="0.2">
      <c r="A14" s="21" t="s">
        <v>9</v>
      </c>
      <c r="B14" s="361">
        <v>0</v>
      </c>
      <c r="C14" s="361">
        <v>0</v>
      </c>
      <c r="D14" s="361">
        <v>0</v>
      </c>
      <c r="E14" s="361">
        <v>0</v>
      </c>
      <c r="F14" s="361">
        <v>0</v>
      </c>
      <c r="G14" s="361">
        <v>0</v>
      </c>
      <c r="H14" s="361">
        <v>0</v>
      </c>
      <c r="I14" s="361">
        <v>0</v>
      </c>
      <c r="J14" s="361">
        <v>225</v>
      </c>
      <c r="K14" s="361">
        <v>0</v>
      </c>
      <c r="L14" s="361">
        <v>0</v>
      </c>
      <c r="M14" s="361">
        <v>0</v>
      </c>
      <c r="N14" s="361">
        <v>0</v>
      </c>
      <c r="O14" s="361">
        <v>0</v>
      </c>
      <c r="P14" s="361">
        <v>32.363999999999997</v>
      </c>
      <c r="Q14" s="361">
        <v>0</v>
      </c>
      <c r="R14" s="361">
        <v>0</v>
      </c>
      <c r="S14" s="361">
        <v>0</v>
      </c>
      <c r="T14" s="361">
        <v>0</v>
      </c>
      <c r="U14" s="361">
        <v>0</v>
      </c>
      <c r="V14" s="361">
        <v>0</v>
      </c>
      <c r="W14" s="361">
        <v>0</v>
      </c>
      <c r="X14" s="361">
        <v>0</v>
      </c>
      <c r="Y14" s="361">
        <v>1154.40272</v>
      </c>
      <c r="Z14" s="361">
        <v>0</v>
      </c>
      <c r="AA14" s="361">
        <v>25.74</v>
      </c>
      <c r="AB14" s="361">
        <v>8288.4704000000002</v>
      </c>
      <c r="AC14" s="361">
        <v>16372.319750000001</v>
      </c>
      <c r="AD14" s="361">
        <v>0</v>
      </c>
      <c r="AE14" s="361">
        <v>0</v>
      </c>
      <c r="AF14" s="361">
        <v>2.8319999999999999</v>
      </c>
      <c r="AG14" s="361">
        <v>0</v>
      </c>
      <c r="AH14" s="361">
        <v>362.375</v>
      </c>
      <c r="AI14" s="361">
        <v>0</v>
      </c>
      <c r="AJ14" s="362">
        <f t="shared" si="0"/>
        <v>26463.503869999997</v>
      </c>
      <c r="AL14" s="316"/>
      <c r="AM14" s="316"/>
      <c r="AN14" s="316"/>
    </row>
    <row r="15" spans="1:40" s="208" customFormat="1" ht="20.100000000000001" customHeight="1" x14ac:dyDescent="0.2">
      <c r="A15" s="282" t="s">
        <v>14</v>
      </c>
      <c r="B15" s="358">
        <v>0</v>
      </c>
      <c r="C15" s="358">
        <v>0</v>
      </c>
      <c r="D15" s="358">
        <v>0</v>
      </c>
      <c r="E15" s="358">
        <v>0</v>
      </c>
      <c r="F15" s="358">
        <v>0</v>
      </c>
      <c r="G15" s="358">
        <v>0</v>
      </c>
      <c r="H15" s="358">
        <v>0</v>
      </c>
      <c r="I15" s="358">
        <v>0</v>
      </c>
      <c r="J15" s="358">
        <v>0</v>
      </c>
      <c r="K15" s="358">
        <v>0</v>
      </c>
      <c r="L15" s="358">
        <v>0</v>
      </c>
      <c r="M15" s="358">
        <v>0</v>
      </c>
      <c r="N15" s="358">
        <v>0</v>
      </c>
      <c r="O15" s="358">
        <v>0</v>
      </c>
      <c r="P15" s="358">
        <v>18.38</v>
      </c>
      <c r="Q15" s="358">
        <v>0</v>
      </c>
      <c r="R15" s="358">
        <v>0</v>
      </c>
      <c r="S15" s="358">
        <v>0</v>
      </c>
      <c r="T15" s="358">
        <v>0</v>
      </c>
      <c r="U15" s="358">
        <v>0</v>
      </c>
      <c r="V15" s="358">
        <v>0</v>
      </c>
      <c r="W15" s="358">
        <v>0</v>
      </c>
      <c r="X15" s="358">
        <v>0</v>
      </c>
      <c r="Y15" s="358">
        <v>0</v>
      </c>
      <c r="Z15" s="358">
        <v>0</v>
      </c>
      <c r="AA15" s="358">
        <v>2.6288</v>
      </c>
      <c r="AB15" s="358">
        <v>9585.8525000000009</v>
      </c>
      <c r="AC15" s="358">
        <v>2304.9312</v>
      </c>
      <c r="AD15" s="358">
        <v>0</v>
      </c>
      <c r="AE15" s="358">
        <v>0</v>
      </c>
      <c r="AF15" s="358">
        <v>535.83500000000004</v>
      </c>
      <c r="AG15" s="358">
        <v>0</v>
      </c>
      <c r="AH15" s="358">
        <v>0</v>
      </c>
      <c r="AI15" s="358">
        <v>5.1133999999999995</v>
      </c>
      <c r="AJ15" s="359">
        <f t="shared" si="0"/>
        <v>12452.740899999999</v>
      </c>
      <c r="AL15" s="316"/>
      <c r="AM15" s="316"/>
      <c r="AN15" s="316"/>
    </row>
    <row r="16" spans="1:40" s="208" customFormat="1" ht="20.100000000000001" customHeight="1" x14ac:dyDescent="0.2">
      <c r="A16" s="21" t="s">
        <v>15</v>
      </c>
      <c r="B16" s="361">
        <v>0</v>
      </c>
      <c r="C16" s="361">
        <v>4865.641431</v>
      </c>
      <c r="D16" s="361">
        <v>0</v>
      </c>
      <c r="E16" s="560">
        <v>7350.4367400000001</v>
      </c>
      <c r="F16" s="361">
        <v>0</v>
      </c>
      <c r="G16" s="361">
        <v>0</v>
      </c>
      <c r="H16" s="561">
        <v>458.47</v>
      </c>
      <c r="I16" s="361">
        <v>0</v>
      </c>
      <c r="J16" s="361">
        <v>0</v>
      </c>
      <c r="K16" s="361">
        <v>11679.924200000001</v>
      </c>
      <c r="L16" s="361">
        <v>2100.1509999999998</v>
      </c>
      <c r="M16" s="361">
        <v>0</v>
      </c>
      <c r="N16" s="361">
        <v>35.160230000000013</v>
      </c>
      <c r="O16" s="361">
        <v>1260.07987</v>
      </c>
      <c r="P16" s="361">
        <v>10191.234849999999</v>
      </c>
      <c r="Q16" s="361">
        <v>140.59044999999998</v>
      </c>
      <c r="R16" s="361">
        <v>0</v>
      </c>
      <c r="S16" s="361">
        <v>0</v>
      </c>
      <c r="T16" s="361">
        <v>367.34199999999998</v>
      </c>
      <c r="U16" s="361">
        <v>0</v>
      </c>
      <c r="V16" s="361">
        <v>26976.385432999996</v>
      </c>
      <c r="W16" s="361">
        <v>82.217959999999991</v>
      </c>
      <c r="X16" s="361">
        <v>5948.7442199999996</v>
      </c>
      <c r="Y16" s="361">
        <v>26247.260647999996</v>
      </c>
      <c r="Z16" s="361">
        <v>0.5</v>
      </c>
      <c r="AA16" s="361">
        <v>997.84</v>
      </c>
      <c r="AB16" s="361">
        <v>74445.069056000008</v>
      </c>
      <c r="AC16" s="361">
        <v>210154.19863999999</v>
      </c>
      <c r="AD16" s="361">
        <v>0</v>
      </c>
      <c r="AE16" s="361">
        <v>0</v>
      </c>
      <c r="AF16" s="361">
        <v>6698.4624759999988</v>
      </c>
      <c r="AG16" s="361">
        <v>22.67</v>
      </c>
      <c r="AH16" s="361">
        <v>296.39999999999998</v>
      </c>
      <c r="AI16" s="361">
        <v>8.8156420000000004</v>
      </c>
      <c r="AJ16" s="362">
        <f t="shared" si="0"/>
        <v>390327.59484600002</v>
      </c>
      <c r="AL16" s="316"/>
      <c r="AM16" s="316"/>
      <c r="AN16" s="316"/>
    </row>
    <row r="17" spans="1:40" s="208" customFormat="1" ht="20.100000000000001" customHeight="1" x14ac:dyDescent="0.2">
      <c r="A17" s="282" t="s">
        <v>5</v>
      </c>
      <c r="B17" s="358">
        <v>0</v>
      </c>
      <c r="C17" s="358">
        <v>0</v>
      </c>
      <c r="D17" s="358">
        <v>0</v>
      </c>
      <c r="E17" s="358"/>
      <c r="F17" s="358">
        <v>0</v>
      </c>
      <c r="G17" s="358">
        <v>0</v>
      </c>
      <c r="H17" s="358">
        <v>0</v>
      </c>
      <c r="I17" s="358">
        <v>0</v>
      </c>
      <c r="J17" s="358">
        <v>0</v>
      </c>
      <c r="K17" s="358">
        <v>0</v>
      </c>
      <c r="L17" s="358">
        <v>0</v>
      </c>
      <c r="M17" s="358">
        <v>0</v>
      </c>
      <c r="N17" s="358">
        <v>0</v>
      </c>
      <c r="O17" s="358">
        <v>0</v>
      </c>
      <c r="P17" s="358">
        <v>527.35059999999999</v>
      </c>
      <c r="Q17" s="358">
        <v>0</v>
      </c>
      <c r="R17" s="358">
        <v>0</v>
      </c>
      <c r="S17" s="358">
        <v>0</v>
      </c>
      <c r="T17" s="358">
        <v>7.65</v>
      </c>
      <c r="U17" s="358">
        <v>0</v>
      </c>
      <c r="V17" s="358">
        <v>0</v>
      </c>
      <c r="W17" s="358">
        <v>0</v>
      </c>
      <c r="X17" s="358">
        <v>0</v>
      </c>
      <c r="Y17" s="358">
        <v>45.639749999999999</v>
      </c>
      <c r="Z17" s="358">
        <v>0</v>
      </c>
      <c r="AA17" s="358">
        <v>714.54549999999995</v>
      </c>
      <c r="AB17" s="358">
        <v>28829.391</v>
      </c>
      <c r="AC17" s="358">
        <v>80167.759000000005</v>
      </c>
      <c r="AD17" s="358">
        <v>0</v>
      </c>
      <c r="AE17" s="358">
        <v>0</v>
      </c>
      <c r="AF17" s="358">
        <v>0</v>
      </c>
      <c r="AG17" s="358">
        <v>0</v>
      </c>
      <c r="AH17" s="358">
        <v>0</v>
      </c>
      <c r="AI17" s="358">
        <v>108.05249999999999</v>
      </c>
      <c r="AJ17" s="359">
        <f t="shared" si="0"/>
        <v>110400.38835000001</v>
      </c>
    </row>
    <row r="18" spans="1:40" s="208" customFormat="1" ht="20.100000000000001" customHeight="1" x14ac:dyDescent="0.2">
      <c r="A18" s="21" t="s">
        <v>6</v>
      </c>
      <c r="B18" s="361">
        <v>0</v>
      </c>
      <c r="C18" s="361">
        <v>0</v>
      </c>
      <c r="D18" s="361">
        <v>0</v>
      </c>
      <c r="E18" s="361">
        <v>0</v>
      </c>
      <c r="F18" s="361">
        <v>0</v>
      </c>
      <c r="G18" s="361">
        <v>0</v>
      </c>
      <c r="H18" s="361">
        <v>0</v>
      </c>
      <c r="I18" s="361">
        <v>0</v>
      </c>
      <c r="J18" s="361">
        <v>0</v>
      </c>
      <c r="K18" s="361">
        <v>15.96</v>
      </c>
      <c r="L18" s="361">
        <v>0</v>
      </c>
      <c r="M18" s="361">
        <v>0</v>
      </c>
      <c r="N18" s="361">
        <v>0</v>
      </c>
      <c r="O18" s="361">
        <v>0</v>
      </c>
      <c r="P18" s="361">
        <v>1777.1939440000001</v>
      </c>
      <c r="Q18" s="361">
        <v>0</v>
      </c>
      <c r="R18" s="361">
        <v>0</v>
      </c>
      <c r="S18" s="361">
        <v>0</v>
      </c>
      <c r="T18" s="361">
        <v>52.805999999999997</v>
      </c>
      <c r="U18" s="361">
        <v>0</v>
      </c>
      <c r="V18" s="361">
        <v>0</v>
      </c>
      <c r="W18" s="361">
        <v>0</v>
      </c>
      <c r="X18" s="361">
        <v>0</v>
      </c>
      <c r="Y18" s="361">
        <v>5111.3336899999995</v>
      </c>
      <c r="Z18" s="361">
        <v>315.67847999999998</v>
      </c>
      <c r="AA18" s="361">
        <v>501.88391999999999</v>
      </c>
      <c r="AB18" s="361">
        <v>11720.397695999998</v>
      </c>
      <c r="AC18" s="361">
        <v>35674.773229999999</v>
      </c>
      <c r="AD18" s="361">
        <v>0</v>
      </c>
      <c r="AE18" s="361">
        <v>0</v>
      </c>
      <c r="AF18" s="361">
        <v>0</v>
      </c>
      <c r="AG18" s="361">
        <v>170.39</v>
      </c>
      <c r="AH18" s="361">
        <v>0</v>
      </c>
      <c r="AI18" s="361">
        <v>1.2407999999999999</v>
      </c>
      <c r="AJ18" s="362">
        <f t="shared" si="0"/>
        <v>55341.657759999995</v>
      </c>
    </row>
    <row r="19" spans="1:40" s="208" customFormat="1" ht="20.100000000000001" customHeight="1" x14ac:dyDescent="0.2">
      <c r="A19" s="282" t="s">
        <v>10</v>
      </c>
      <c r="B19" s="358">
        <v>0</v>
      </c>
      <c r="C19" s="358">
        <v>0</v>
      </c>
      <c r="D19" s="358">
        <v>0</v>
      </c>
      <c r="E19" s="358">
        <v>0</v>
      </c>
      <c r="F19" s="358">
        <v>0</v>
      </c>
      <c r="G19" s="358">
        <v>0</v>
      </c>
      <c r="H19" s="358">
        <v>0</v>
      </c>
      <c r="I19" s="358">
        <v>0</v>
      </c>
      <c r="J19" s="358">
        <v>0</v>
      </c>
      <c r="K19" s="358">
        <v>0</v>
      </c>
      <c r="L19" s="358">
        <v>0</v>
      </c>
      <c r="M19" s="358">
        <v>0</v>
      </c>
      <c r="N19" s="358">
        <v>0</v>
      </c>
      <c r="O19" s="358">
        <v>0</v>
      </c>
      <c r="P19" s="358">
        <v>4632.1663830000016</v>
      </c>
      <c r="Q19" s="358">
        <v>0</v>
      </c>
      <c r="R19" s="358">
        <v>0</v>
      </c>
      <c r="S19" s="358">
        <v>0</v>
      </c>
      <c r="T19" s="358">
        <v>0</v>
      </c>
      <c r="U19" s="358">
        <v>0</v>
      </c>
      <c r="V19" s="358">
        <v>0</v>
      </c>
      <c r="W19" s="358">
        <v>0</v>
      </c>
      <c r="X19" s="358">
        <v>0</v>
      </c>
      <c r="Y19" s="358">
        <v>16755.423210000001</v>
      </c>
      <c r="Z19" s="358">
        <v>453.25992899999989</v>
      </c>
      <c r="AA19" s="358">
        <v>423.21481400000005</v>
      </c>
      <c r="AB19" s="358">
        <v>0</v>
      </c>
      <c r="AC19" s="358">
        <v>66.655500000000004</v>
      </c>
      <c r="AD19" s="358">
        <v>0</v>
      </c>
      <c r="AE19" s="358">
        <v>0</v>
      </c>
      <c r="AF19" s="358">
        <v>0</v>
      </c>
      <c r="AG19" s="358">
        <v>12.72</v>
      </c>
      <c r="AH19" s="358">
        <v>0</v>
      </c>
      <c r="AI19" s="358">
        <v>0</v>
      </c>
      <c r="AJ19" s="359">
        <f t="shared" si="0"/>
        <v>22343.439836000005</v>
      </c>
    </row>
    <row r="20" spans="1:40" s="208" customFormat="1" ht="20.100000000000001" customHeight="1" x14ac:dyDescent="0.2">
      <c r="A20" s="21" t="s">
        <v>7</v>
      </c>
      <c r="B20" s="361">
        <v>0</v>
      </c>
      <c r="C20" s="361">
        <v>0</v>
      </c>
      <c r="D20" s="361">
        <v>0</v>
      </c>
      <c r="E20" s="361">
        <v>0</v>
      </c>
      <c r="F20" s="361">
        <v>0</v>
      </c>
      <c r="G20" s="361">
        <v>0</v>
      </c>
      <c r="H20" s="361">
        <v>0</v>
      </c>
      <c r="I20" s="361">
        <v>0</v>
      </c>
      <c r="J20" s="361">
        <v>0</v>
      </c>
      <c r="K20" s="361">
        <v>145.82816299999999</v>
      </c>
      <c r="L20" s="361">
        <v>0</v>
      </c>
      <c r="M20" s="361">
        <v>0</v>
      </c>
      <c r="N20" s="361">
        <v>16.137902</v>
      </c>
      <c r="O20" s="361">
        <v>28.369679999999999</v>
      </c>
      <c r="P20" s="361">
        <v>967.64724999999999</v>
      </c>
      <c r="Q20" s="361">
        <v>236.56854800000002</v>
      </c>
      <c r="R20" s="361">
        <v>0</v>
      </c>
      <c r="S20" s="361">
        <v>2.80782</v>
      </c>
      <c r="T20" s="361">
        <v>205.477825</v>
      </c>
      <c r="U20" s="361">
        <v>0</v>
      </c>
      <c r="V20" s="361">
        <v>89.811512000000008</v>
      </c>
      <c r="W20" s="361">
        <v>0</v>
      </c>
      <c r="X20" s="361">
        <v>0</v>
      </c>
      <c r="Y20" s="361">
        <v>1888.1591110000002</v>
      </c>
      <c r="Z20" s="361">
        <v>0</v>
      </c>
      <c r="AA20" s="361">
        <v>30.450560000000003</v>
      </c>
      <c r="AB20" s="361">
        <v>25033.180068000005</v>
      </c>
      <c r="AC20" s="361">
        <v>81938.335769999991</v>
      </c>
      <c r="AD20" s="361">
        <v>183.05823599999999</v>
      </c>
      <c r="AE20" s="361">
        <v>0</v>
      </c>
      <c r="AF20" s="361">
        <v>0</v>
      </c>
      <c r="AG20" s="361">
        <v>0</v>
      </c>
      <c r="AH20" s="361">
        <v>0</v>
      </c>
      <c r="AI20" s="361">
        <v>16.871624000000001</v>
      </c>
      <c r="AJ20" s="362">
        <f t="shared" si="0"/>
        <v>110782.704069</v>
      </c>
      <c r="AK20" s="462"/>
      <c r="AM20" s="462"/>
    </row>
    <row r="21" spans="1:40" s="208" customFormat="1" ht="20.100000000000001" customHeight="1" x14ac:dyDescent="0.2">
      <c r="A21" s="282" t="s">
        <v>8</v>
      </c>
      <c r="B21" s="670">
        <v>618.5</v>
      </c>
      <c r="C21" s="358">
        <v>1202.6000000000001</v>
      </c>
      <c r="D21" s="358">
        <v>1329.92</v>
      </c>
      <c r="E21" s="358">
        <v>0</v>
      </c>
      <c r="F21" s="358">
        <v>0</v>
      </c>
      <c r="G21" s="358">
        <v>0</v>
      </c>
      <c r="H21" s="358">
        <v>0</v>
      </c>
      <c r="I21" s="358">
        <v>0</v>
      </c>
      <c r="J21" s="358">
        <v>0</v>
      </c>
      <c r="K21" s="358">
        <v>0</v>
      </c>
      <c r="L21" s="358">
        <v>0</v>
      </c>
      <c r="M21" s="358">
        <v>1010.75</v>
      </c>
      <c r="N21" s="358">
        <v>0</v>
      </c>
      <c r="O21" s="358">
        <v>258.60000000000002</v>
      </c>
      <c r="P21" s="358">
        <v>6420.5999999999995</v>
      </c>
      <c r="Q21" s="358">
        <v>26.5</v>
      </c>
      <c r="R21" s="358">
        <v>1907.2</v>
      </c>
      <c r="S21" s="358">
        <v>764</v>
      </c>
      <c r="T21" s="358">
        <v>4195</v>
      </c>
      <c r="U21" s="358">
        <v>44</v>
      </c>
      <c r="V21" s="358">
        <v>294.8</v>
      </c>
      <c r="W21" s="358"/>
      <c r="X21" s="358">
        <v>0</v>
      </c>
      <c r="Y21" s="358">
        <v>1146.56</v>
      </c>
      <c r="Z21" s="358">
        <v>0</v>
      </c>
      <c r="AA21" s="358">
        <v>0.44999999999999996</v>
      </c>
      <c r="AB21" s="358">
        <v>614</v>
      </c>
      <c r="AC21" s="358">
        <v>164588.13</v>
      </c>
      <c r="AD21" s="358">
        <v>2823</v>
      </c>
      <c r="AE21" s="358">
        <v>0</v>
      </c>
      <c r="AF21" s="358">
        <v>106.50000000000003</v>
      </c>
      <c r="AG21" s="358">
        <v>498.79999999999995</v>
      </c>
      <c r="AH21" s="358">
        <v>57239.456000000006</v>
      </c>
      <c r="AI21" s="358">
        <v>507.00000000000006</v>
      </c>
      <c r="AJ21" s="359">
        <f>SUM(B21:AI21)</f>
        <v>245596.36600000001</v>
      </c>
      <c r="AL21" s="462"/>
      <c r="AN21" s="462"/>
    </row>
    <row r="22" spans="1:40" s="208" customFormat="1" ht="20.100000000000001" customHeight="1" x14ac:dyDescent="0.2">
      <c r="A22" s="21" t="s">
        <v>16</v>
      </c>
      <c r="B22" s="361">
        <v>0</v>
      </c>
      <c r="C22" s="361">
        <v>0</v>
      </c>
      <c r="D22" s="361">
        <v>0</v>
      </c>
      <c r="E22" s="361">
        <v>0</v>
      </c>
      <c r="F22" s="361">
        <v>0</v>
      </c>
      <c r="G22" s="361">
        <v>0</v>
      </c>
      <c r="H22" s="361">
        <v>0</v>
      </c>
      <c r="I22" s="361">
        <v>0</v>
      </c>
      <c r="J22" s="361">
        <v>0</v>
      </c>
      <c r="K22" s="361">
        <v>0</v>
      </c>
      <c r="L22" s="361">
        <v>0</v>
      </c>
      <c r="M22" s="361">
        <v>0</v>
      </c>
      <c r="N22" s="361">
        <v>0</v>
      </c>
      <c r="O22" s="361">
        <v>0</v>
      </c>
      <c r="P22" s="361">
        <v>68.738199999999992</v>
      </c>
      <c r="Q22" s="361">
        <v>0</v>
      </c>
      <c r="R22" s="361">
        <v>0</v>
      </c>
      <c r="S22" s="361">
        <v>0</v>
      </c>
      <c r="T22" s="361">
        <v>0</v>
      </c>
      <c r="U22" s="361">
        <v>0</v>
      </c>
      <c r="V22" s="361">
        <v>10.017865</v>
      </c>
      <c r="W22" s="361">
        <v>0</v>
      </c>
      <c r="X22" s="361">
        <v>0</v>
      </c>
      <c r="Y22" s="361">
        <v>84.496936000000005</v>
      </c>
      <c r="Z22" s="361">
        <v>0</v>
      </c>
      <c r="AA22" s="361">
        <v>0</v>
      </c>
      <c r="AB22" s="361">
        <v>0</v>
      </c>
      <c r="AC22" s="361">
        <v>0</v>
      </c>
      <c r="AD22" s="361">
        <v>0</v>
      </c>
      <c r="AE22" s="361">
        <v>0</v>
      </c>
      <c r="AF22" s="361">
        <v>0</v>
      </c>
      <c r="AG22" s="361">
        <v>7.7039999999999997</v>
      </c>
      <c r="AH22" s="361">
        <v>0</v>
      </c>
      <c r="AI22" s="361">
        <v>0</v>
      </c>
      <c r="AJ22" s="362">
        <f>SUM(C22:AI22)</f>
        <v>170.95700099999999</v>
      </c>
    </row>
    <row r="23" spans="1:40" s="208" customFormat="1" ht="20.100000000000001" customHeight="1" x14ac:dyDescent="0.2">
      <c r="A23" s="609" t="s">
        <v>545</v>
      </c>
      <c r="B23" s="358">
        <v>0</v>
      </c>
      <c r="C23" s="358">
        <v>0</v>
      </c>
      <c r="D23" s="358">
        <v>0</v>
      </c>
      <c r="E23" s="358">
        <v>0</v>
      </c>
      <c r="F23" s="358">
        <v>0</v>
      </c>
      <c r="G23" s="358">
        <v>0</v>
      </c>
      <c r="H23" s="358">
        <v>0</v>
      </c>
      <c r="I23" s="358">
        <v>0</v>
      </c>
      <c r="J23" s="358">
        <v>0</v>
      </c>
      <c r="K23" s="358">
        <v>0</v>
      </c>
      <c r="L23" s="358">
        <v>0</v>
      </c>
      <c r="M23" s="358">
        <v>0</v>
      </c>
      <c r="N23" s="358">
        <v>0</v>
      </c>
      <c r="O23" s="358">
        <v>0</v>
      </c>
      <c r="P23" s="358">
        <v>0</v>
      </c>
      <c r="Q23" s="358">
        <v>0</v>
      </c>
      <c r="R23" s="358">
        <v>0</v>
      </c>
      <c r="S23" s="358">
        <v>0</v>
      </c>
      <c r="T23" s="358">
        <v>0</v>
      </c>
      <c r="U23" s="358">
        <v>0</v>
      </c>
      <c r="V23" s="358">
        <v>0</v>
      </c>
      <c r="W23" s="358">
        <v>0</v>
      </c>
      <c r="X23" s="358">
        <v>0</v>
      </c>
      <c r="Y23" s="358">
        <v>0</v>
      </c>
      <c r="Z23" s="358">
        <v>0</v>
      </c>
      <c r="AA23" s="358">
        <v>0</v>
      </c>
      <c r="AB23" s="358">
        <v>0</v>
      </c>
      <c r="AC23" s="358">
        <v>37.5</v>
      </c>
      <c r="AD23" s="358">
        <v>0</v>
      </c>
      <c r="AE23" s="358">
        <v>0</v>
      </c>
      <c r="AF23" s="358">
        <v>0</v>
      </c>
      <c r="AG23" s="358">
        <v>0</v>
      </c>
      <c r="AH23" s="358">
        <v>0</v>
      </c>
      <c r="AI23" s="358">
        <v>0</v>
      </c>
      <c r="AJ23" s="359">
        <f>SUM(C23:AI23)</f>
        <v>37.5</v>
      </c>
    </row>
    <row r="24" spans="1:40" ht="27" customHeight="1" x14ac:dyDescent="0.2">
      <c r="A24" s="341" t="s">
        <v>387</v>
      </c>
      <c r="B24" s="688">
        <f>SUM(B9:B23)</f>
        <v>618.5</v>
      </c>
      <c r="C24" s="688">
        <f t="shared" ref="C24:AI24" si="1">SUM(C9:C23)</f>
        <v>21106.011934999999</v>
      </c>
      <c r="D24" s="688">
        <f t="shared" si="1"/>
        <v>1329.92</v>
      </c>
      <c r="E24" s="688">
        <f t="shared" si="1"/>
        <v>50961.400006000003</v>
      </c>
      <c r="F24" s="688">
        <f t="shared" si="1"/>
        <v>0</v>
      </c>
      <c r="G24" s="688">
        <f t="shared" si="1"/>
        <v>0</v>
      </c>
      <c r="H24" s="688">
        <f t="shared" si="1"/>
        <v>458.47</v>
      </c>
      <c r="I24" s="688">
        <f t="shared" si="1"/>
        <v>77.099999999999994</v>
      </c>
      <c r="J24" s="688">
        <f t="shared" si="1"/>
        <v>225</v>
      </c>
      <c r="K24" s="688">
        <f t="shared" si="1"/>
        <v>133533.87621399996</v>
      </c>
      <c r="L24" s="688">
        <f t="shared" si="1"/>
        <v>111576.77217100003</v>
      </c>
      <c r="M24" s="688">
        <f t="shared" si="1"/>
        <v>1010.75</v>
      </c>
      <c r="N24" s="688">
        <f t="shared" si="1"/>
        <v>51.29813200000001</v>
      </c>
      <c r="O24" s="688">
        <f t="shared" si="1"/>
        <v>1858.7537500000003</v>
      </c>
      <c r="P24" s="688">
        <f t="shared" si="1"/>
        <v>88825.909740000003</v>
      </c>
      <c r="Q24" s="688">
        <f t="shared" si="1"/>
        <v>2215.5691270000002</v>
      </c>
      <c r="R24" s="688">
        <f t="shared" si="1"/>
        <v>1907.2</v>
      </c>
      <c r="S24" s="688">
        <f t="shared" si="1"/>
        <v>766.80781999999999</v>
      </c>
      <c r="T24" s="688">
        <f t="shared" si="1"/>
        <v>5960.7137149999999</v>
      </c>
      <c r="U24" s="688">
        <f t="shared" si="1"/>
        <v>44</v>
      </c>
      <c r="V24" s="688">
        <f t="shared" si="1"/>
        <v>143766.81470399996</v>
      </c>
      <c r="W24" s="688">
        <f t="shared" si="1"/>
        <v>38314.480808000008</v>
      </c>
      <c r="X24" s="688">
        <f t="shared" si="1"/>
        <v>9352.7700199999999</v>
      </c>
      <c r="Y24" s="688">
        <f t="shared" si="1"/>
        <v>480158.53093599994</v>
      </c>
      <c r="Z24" s="688">
        <f t="shared" si="1"/>
        <v>1114.0071439999999</v>
      </c>
      <c r="AA24" s="688">
        <f t="shared" si="1"/>
        <v>9312.6797490000026</v>
      </c>
      <c r="AB24" s="688">
        <f t="shared" si="1"/>
        <v>539449.08411000005</v>
      </c>
      <c r="AC24" s="688">
        <f t="shared" si="1"/>
        <v>856437.21640500007</v>
      </c>
      <c r="AD24" s="688">
        <f t="shared" si="1"/>
        <v>3006.0582359999999</v>
      </c>
      <c r="AE24" s="688">
        <f t="shared" si="1"/>
        <v>0</v>
      </c>
      <c r="AF24" s="688">
        <f t="shared" si="1"/>
        <v>7415.6299759999984</v>
      </c>
      <c r="AG24" s="688">
        <f t="shared" si="1"/>
        <v>762.62799999999993</v>
      </c>
      <c r="AH24" s="688">
        <f t="shared" si="1"/>
        <v>57898.231000000007</v>
      </c>
      <c r="AI24" s="688">
        <f t="shared" si="1"/>
        <v>4470.0157339999996</v>
      </c>
      <c r="AJ24" s="395">
        <f>SUM(AJ9:AJ23)</f>
        <v>2573986.1994320005</v>
      </c>
      <c r="AK24" s="208"/>
      <c r="AL24" s="208"/>
      <c r="AM24" s="208"/>
      <c r="AN24" s="208"/>
    </row>
    <row r="25" spans="1:40" x14ac:dyDescent="0.2">
      <c r="C25" s="276"/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  <c r="AA25" s="276"/>
      <c r="AB25" s="276"/>
      <c r="AC25" s="276"/>
      <c r="AD25" s="276"/>
      <c r="AE25" s="276"/>
      <c r="AF25" s="276"/>
      <c r="AG25" s="276"/>
      <c r="AH25" s="276"/>
      <c r="AI25" s="276"/>
      <c r="AJ25" s="234"/>
      <c r="AK25" s="208"/>
      <c r="AL25" s="208"/>
      <c r="AM25" s="208"/>
      <c r="AN25" s="208"/>
    </row>
    <row r="26" spans="1:40" x14ac:dyDescent="0.2"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  <c r="AA26" s="276"/>
      <c r="AB26" s="276"/>
      <c r="AC26" s="276"/>
      <c r="AD26" s="276"/>
      <c r="AE26" s="276"/>
      <c r="AF26" s="276"/>
      <c r="AG26" s="276"/>
      <c r="AH26" s="276"/>
      <c r="AI26" s="276"/>
      <c r="AJ26" s="234"/>
      <c r="AK26" s="208"/>
      <c r="AL26" s="208"/>
      <c r="AM26" s="208"/>
      <c r="AN26" s="208"/>
    </row>
    <row r="27" spans="1:40" x14ac:dyDescent="0.2">
      <c r="A27" s="119" t="s">
        <v>81</v>
      </c>
      <c r="B27" s="119"/>
      <c r="E27" s="343"/>
      <c r="F27" s="344"/>
      <c r="G27" s="162"/>
      <c r="H27" s="162"/>
      <c r="I27" s="162"/>
      <c r="J27" s="162"/>
      <c r="K27" s="162"/>
      <c r="L27" s="162"/>
      <c r="M27" s="344"/>
      <c r="N27" s="344"/>
      <c r="O27" s="344"/>
      <c r="P27" s="344"/>
      <c r="Q27" s="344"/>
      <c r="R27" s="344"/>
      <c r="S27" s="344"/>
      <c r="T27" s="344"/>
      <c r="U27" s="344"/>
      <c r="V27" s="344"/>
      <c r="W27" s="344"/>
      <c r="X27" s="344"/>
      <c r="Y27" s="344"/>
      <c r="Z27" s="344"/>
      <c r="AA27" s="344"/>
      <c r="AB27" s="344"/>
      <c r="AC27" s="344"/>
      <c r="AD27" s="344"/>
      <c r="AE27" s="344"/>
      <c r="AF27" s="344"/>
      <c r="AG27" s="344"/>
      <c r="AH27" s="344"/>
      <c r="AI27" s="344"/>
      <c r="AJ27" s="705"/>
    </row>
    <row r="28" spans="1:40" x14ac:dyDescent="0.2">
      <c r="A28" s="345" t="s">
        <v>82</v>
      </c>
      <c r="B28" s="345"/>
      <c r="E28" s="343"/>
      <c r="F28" s="344"/>
      <c r="G28" s="381"/>
      <c r="H28" s="381"/>
      <c r="I28" s="381"/>
      <c r="J28" s="381"/>
      <c r="K28" s="381"/>
      <c r="L28" s="381"/>
      <c r="M28" s="344"/>
      <c r="N28" s="344"/>
      <c r="O28" s="344"/>
      <c r="P28" s="344"/>
      <c r="Q28" s="344"/>
      <c r="R28" s="344"/>
      <c r="S28" s="344"/>
      <c r="T28" s="344"/>
      <c r="U28" s="344"/>
      <c r="V28" s="344"/>
      <c r="W28" s="344"/>
      <c r="X28" s="344"/>
      <c r="Y28" s="344"/>
      <c r="Z28" s="344"/>
      <c r="AA28" s="344"/>
      <c r="AB28" s="344"/>
      <c r="AC28" s="344"/>
      <c r="AD28" s="344"/>
      <c r="AE28" s="344"/>
      <c r="AF28" s="344"/>
      <c r="AG28" s="344"/>
      <c r="AH28" s="344"/>
      <c r="AI28" s="344"/>
      <c r="AJ28" s="374"/>
    </row>
    <row r="29" spans="1:40" x14ac:dyDescent="0.2">
      <c r="A29" s="119"/>
      <c r="B29" s="119"/>
      <c r="E29" s="343"/>
    </row>
    <row r="30" spans="1:40" x14ac:dyDescent="0.2">
      <c r="A30" s="476"/>
      <c r="B30" s="476"/>
      <c r="C30" s="208"/>
      <c r="D30" s="208"/>
      <c r="E30" s="376"/>
    </row>
    <row r="32" spans="1:40" x14ac:dyDescent="0.2">
      <c r="B32" s="689"/>
    </row>
    <row r="33" spans="2:2" x14ac:dyDescent="0.2">
      <c r="B33" s="689"/>
    </row>
    <row r="34" spans="2:2" x14ac:dyDescent="0.2">
      <c r="B34" s="689"/>
    </row>
    <row r="35" spans="2:2" x14ac:dyDescent="0.2">
      <c r="B35" s="689"/>
    </row>
    <row r="36" spans="2:2" x14ac:dyDescent="0.2">
      <c r="B36" s="689"/>
    </row>
    <row r="37" spans="2:2" x14ac:dyDescent="0.2">
      <c r="B37" s="689"/>
    </row>
    <row r="38" spans="2:2" x14ac:dyDescent="0.2">
      <c r="B38" s="689"/>
    </row>
  </sheetData>
  <mergeCells count="5">
    <mergeCell ref="AI1:AJ1"/>
    <mergeCell ref="C2:AJ2"/>
    <mergeCell ref="C3:AJ3"/>
    <mergeCell ref="C4:AJ4"/>
    <mergeCell ref="C5:AJ5"/>
  </mergeCells>
  <pageMargins left="0.7" right="0.7" top="0.75" bottom="0.75" header="0.3" footer="0.3"/>
  <pageSetup paperSize="9" scale="28" orientation="landscape" r:id="rId1"/>
  <colBreaks count="1" manualBreakCount="1">
    <brk id="47" max="1048575" man="1"/>
  </colBreaks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N31"/>
  <sheetViews>
    <sheetView view="pageBreakPreview" zoomScale="70" zoomScaleNormal="80" zoomScaleSheetLayoutView="70" workbookViewId="0">
      <selection activeCell="Q36" sqref="Q36"/>
    </sheetView>
  </sheetViews>
  <sheetFormatPr defaultRowHeight="12.75" x14ac:dyDescent="0.2"/>
  <cols>
    <col min="1" max="1" width="17.140625" style="528" customWidth="1"/>
    <col min="2" max="2" width="11" style="628" customWidth="1"/>
    <col min="3" max="3" width="11.140625" style="528" customWidth="1"/>
    <col min="4" max="4" width="10.85546875" style="528" bestFit="1" customWidth="1"/>
    <col min="5" max="5" width="12.85546875" style="528" bestFit="1" customWidth="1"/>
    <col min="6" max="6" width="10.28515625" style="528" customWidth="1"/>
    <col min="7" max="7" width="11" style="528" bestFit="1" customWidth="1"/>
    <col min="8" max="8" width="12" style="528" customWidth="1"/>
    <col min="9" max="9" width="12" style="638" customWidth="1"/>
    <col min="10" max="10" width="12.5703125" style="638" customWidth="1"/>
    <col min="11" max="11" width="13.5703125" style="528" customWidth="1"/>
    <col min="12" max="12" width="12" style="530" customWidth="1"/>
    <col min="13" max="13" width="12.5703125" style="528" customWidth="1"/>
    <col min="14" max="14" width="11.42578125" style="554" customWidth="1"/>
    <col min="15" max="15" width="11.85546875" style="528" customWidth="1"/>
    <col min="16" max="16" width="14.140625" style="528" customWidth="1"/>
    <col min="17" max="17" width="11.85546875" style="528" customWidth="1"/>
    <col min="18" max="18" width="10.85546875" style="528" customWidth="1"/>
    <col min="19" max="19" width="10.28515625" style="528" customWidth="1"/>
    <col min="20" max="20" width="11.7109375" style="528" customWidth="1"/>
    <col min="21" max="21" width="10.28515625" style="628" customWidth="1"/>
    <col min="22" max="22" width="12.42578125" style="528" customWidth="1"/>
    <col min="23" max="23" width="12.5703125" style="528" customWidth="1"/>
    <col min="24" max="24" width="11.85546875" style="528" customWidth="1"/>
    <col min="25" max="25" width="13.28515625" style="528" customWidth="1"/>
    <col min="26" max="26" width="11" style="528" customWidth="1"/>
    <col min="27" max="27" width="10.5703125" style="528" customWidth="1"/>
    <col min="28" max="28" width="13.42578125" style="528" customWidth="1"/>
    <col min="29" max="29" width="14.5703125" style="528" customWidth="1"/>
    <col min="30" max="30" width="9.85546875" style="528" customWidth="1"/>
    <col min="31" max="31" width="9.28515625" style="552" customWidth="1"/>
    <col min="32" max="32" width="12.5703125" style="528" customWidth="1"/>
    <col min="33" max="33" width="12.28515625" style="528" customWidth="1"/>
    <col min="34" max="34" width="11.28515625" style="528" customWidth="1"/>
    <col min="35" max="35" width="14.5703125" style="528" customWidth="1"/>
    <col min="36" max="36" width="15.140625" style="528" bestFit="1" customWidth="1"/>
    <col min="37" max="37" width="9.140625" style="528"/>
    <col min="38" max="38" width="11.140625" style="528" customWidth="1"/>
    <col min="39" max="39" width="9.140625" style="528"/>
    <col min="40" max="40" width="20.5703125" style="528" customWidth="1"/>
    <col min="41" max="257" width="9.140625" style="528"/>
    <col min="258" max="258" width="17.140625" style="528" customWidth="1"/>
    <col min="259" max="259" width="11.7109375" style="528" customWidth="1"/>
    <col min="260" max="263" width="11" style="528" customWidth="1"/>
    <col min="264" max="264" width="10.28515625" style="528" customWidth="1"/>
    <col min="265" max="269" width="10" style="528" customWidth="1"/>
    <col min="270" max="270" width="12.85546875" style="528" customWidth="1"/>
    <col min="271" max="280" width="10" style="528" customWidth="1"/>
    <col min="281" max="282" width="12.140625" style="528" customWidth="1"/>
    <col min="283" max="283" width="11.7109375" style="528" bestFit="1" customWidth="1"/>
    <col min="284" max="513" width="9.140625" style="528"/>
    <col min="514" max="514" width="17.140625" style="528" customWidth="1"/>
    <col min="515" max="515" width="11.7109375" style="528" customWidth="1"/>
    <col min="516" max="519" width="11" style="528" customWidth="1"/>
    <col min="520" max="520" width="10.28515625" style="528" customWidth="1"/>
    <col min="521" max="525" width="10" style="528" customWidth="1"/>
    <col min="526" max="526" width="12.85546875" style="528" customWidth="1"/>
    <col min="527" max="536" width="10" style="528" customWidth="1"/>
    <col min="537" max="538" width="12.140625" style="528" customWidth="1"/>
    <col min="539" max="539" width="11.7109375" style="528" bestFit="1" customWidth="1"/>
    <col min="540" max="769" width="9.140625" style="528"/>
    <col min="770" max="770" width="17.140625" style="528" customWidth="1"/>
    <col min="771" max="771" width="11.7109375" style="528" customWidth="1"/>
    <col min="772" max="775" width="11" style="528" customWidth="1"/>
    <col min="776" max="776" width="10.28515625" style="528" customWidth="1"/>
    <col min="777" max="781" width="10" style="528" customWidth="1"/>
    <col min="782" max="782" width="12.85546875" style="528" customWidth="1"/>
    <col min="783" max="792" width="10" style="528" customWidth="1"/>
    <col min="793" max="794" width="12.140625" style="528" customWidth="1"/>
    <col min="795" max="795" width="11.7109375" style="528" bestFit="1" customWidth="1"/>
    <col min="796" max="1025" width="9.140625" style="528"/>
    <col min="1026" max="1026" width="17.140625" style="528" customWidth="1"/>
    <col min="1027" max="1027" width="11.7109375" style="528" customWidth="1"/>
    <col min="1028" max="1031" width="11" style="528" customWidth="1"/>
    <col min="1032" max="1032" width="10.28515625" style="528" customWidth="1"/>
    <col min="1033" max="1037" width="10" style="528" customWidth="1"/>
    <col min="1038" max="1038" width="12.85546875" style="528" customWidth="1"/>
    <col min="1039" max="1048" width="10" style="528" customWidth="1"/>
    <col min="1049" max="1050" width="12.140625" style="528" customWidth="1"/>
    <col min="1051" max="1051" width="11.7109375" style="528" bestFit="1" customWidth="1"/>
    <col min="1052" max="1281" width="9.140625" style="528"/>
    <col min="1282" max="1282" width="17.140625" style="528" customWidth="1"/>
    <col min="1283" max="1283" width="11.7109375" style="528" customWidth="1"/>
    <col min="1284" max="1287" width="11" style="528" customWidth="1"/>
    <col min="1288" max="1288" width="10.28515625" style="528" customWidth="1"/>
    <col min="1289" max="1293" width="10" style="528" customWidth="1"/>
    <col min="1294" max="1294" width="12.85546875" style="528" customWidth="1"/>
    <col min="1295" max="1304" width="10" style="528" customWidth="1"/>
    <col min="1305" max="1306" width="12.140625" style="528" customWidth="1"/>
    <col min="1307" max="1307" width="11.7109375" style="528" bestFit="1" customWidth="1"/>
    <col min="1308" max="1537" width="9.140625" style="528"/>
    <col min="1538" max="1538" width="17.140625" style="528" customWidth="1"/>
    <col min="1539" max="1539" width="11.7109375" style="528" customWidth="1"/>
    <col min="1540" max="1543" width="11" style="528" customWidth="1"/>
    <col min="1544" max="1544" width="10.28515625" style="528" customWidth="1"/>
    <col min="1545" max="1549" width="10" style="528" customWidth="1"/>
    <col min="1550" max="1550" width="12.85546875" style="528" customWidth="1"/>
    <col min="1551" max="1560" width="10" style="528" customWidth="1"/>
    <col min="1561" max="1562" width="12.140625" style="528" customWidth="1"/>
    <col min="1563" max="1563" width="11.7109375" style="528" bestFit="1" customWidth="1"/>
    <col min="1564" max="1793" width="9.140625" style="528"/>
    <col min="1794" max="1794" width="17.140625" style="528" customWidth="1"/>
    <col min="1795" max="1795" width="11.7109375" style="528" customWidth="1"/>
    <col min="1796" max="1799" width="11" style="528" customWidth="1"/>
    <col min="1800" max="1800" width="10.28515625" style="528" customWidth="1"/>
    <col min="1801" max="1805" width="10" style="528" customWidth="1"/>
    <col min="1806" max="1806" width="12.85546875" style="528" customWidth="1"/>
    <col min="1807" max="1816" width="10" style="528" customWidth="1"/>
    <col min="1817" max="1818" width="12.140625" style="528" customWidth="1"/>
    <col min="1819" max="1819" width="11.7109375" style="528" bestFit="1" customWidth="1"/>
    <col min="1820" max="2049" width="9.140625" style="528"/>
    <col min="2050" max="2050" width="17.140625" style="528" customWidth="1"/>
    <col min="2051" max="2051" width="11.7109375" style="528" customWidth="1"/>
    <col min="2052" max="2055" width="11" style="528" customWidth="1"/>
    <col min="2056" max="2056" width="10.28515625" style="528" customWidth="1"/>
    <col min="2057" max="2061" width="10" style="528" customWidth="1"/>
    <col min="2062" max="2062" width="12.85546875" style="528" customWidth="1"/>
    <col min="2063" max="2072" width="10" style="528" customWidth="1"/>
    <col min="2073" max="2074" width="12.140625" style="528" customWidth="1"/>
    <col min="2075" max="2075" width="11.7109375" style="528" bestFit="1" customWidth="1"/>
    <col min="2076" max="2305" width="9.140625" style="528"/>
    <col min="2306" max="2306" width="17.140625" style="528" customWidth="1"/>
    <col min="2307" max="2307" width="11.7109375" style="528" customWidth="1"/>
    <col min="2308" max="2311" width="11" style="528" customWidth="1"/>
    <col min="2312" max="2312" width="10.28515625" style="528" customWidth="1"/>
    <col min="2313" max="2317" width="10" style="528" customWidth="1"/>
    <col min="2318" max="2318" width="12.85546875" style="528" customWidth="1"/>
    <col min="2319" max="2328" width="10" style="528" customWidth="1"/>
    <col min="2329" max="2330" width="12.140625" style="528" customWidth="1"/>
    <col min="2331" max="2331" width="11.7109375" style="528" bestFit="1" customWidth="1"/>
    <col min="2332" max="2561" width="9.140625" style="528"/>
    <col min="2562" max="2562" width="17.140625" style="528" customWidth="1"/>
    <col min="2563" max="2563" width="11.7109375" style="528" customWidth="1"/>
    <col min="2564" max="2567" width="11" style="528" customWidth="1"/>
    <col min="2568" max="2568" width="10.28515625" style="528" customWidth="1"/>
    <col min="2569" max="2573" width="10" style="528" customWidth="1"/>
    <col min="2574" max="2574" width="12.85546875" style="528" customWidth="1"/>
    <col min="2575" max="2584" width="10" style="528" customWidth="1"/>
    <col min="2585" max="2586" width="12.140625" style="528" customWidth="1"/>
    <col min="2587" max="2587" width="11.7109375" style="528" bestFit="1" customWidth="1"/>
    <col min="2588" max="2817" width="9.140625" style="528"/>
    <col min="2818" max="2818" width="17.140625" style="528" customWidth="1"/>
    <col min="2819" max="2819" width="11.7109375" style="528" customWidth="1"/>
    <col min="2820" max="2823" width="11" style="528" customWidth="1"/>
    <col min="2824" max="2824" width="10.28515625" style="528" customWidth="1"/>
    <col min="2825" max="2829" width="10" style="528" customWidth="1"/>
    <col min="2830" max="2830" width="12.85546875" style="528" customWidth="1"/>
    <col min="2831" max="2840" width="10" style="528" customWidth="1"/>
    <col min="2841" max="2842" width="12.140625" style="528" customWidth="1"/>
    <col min="2843" max="2843" width="11.7109375" style="528" bestFit="1" customWidth="1"/>
    <col min="2844" max="3073" width="9.140625" style="528"/>
    <col min="3074" max="3074" width="17.140625" style="528" customWidth="1"/>
    <col min="3075" max="3075" width="11.7109375" style="528" customWidth="1"/>
    <col min="3076" max="3079" width="11" style="528" customWidth="1"/>
    <col min="3080" max="3080" width="10.28515625" style="528" customWidth="1"/>
    <col min="3081" max="3085" width="10" style="528" customWidth="1"/>
    <col min="3086" max="3086" width="12.85546875" style="528" customWidth="1"/>
    <col min="3087" max="3096" width="10" style="528" customWidth="1"/>
    <col min="3097" max="3098" width="12.140625" style="528" customWidth="1"/>
    <col min="3099" max="3099" width="11.7109375" style="528" bestFit="1" customWidth="1"/>
    <col min="3100" max="3329" width="9.140625" style="528"/>
    <col min="3330" max="3330" width="17.140625" style="528" customWidth="1"/>
    <col min="3331" max="3331" width="11.7109375" style="528" customWidth="1"/>
    <col min="3332" max="3335" width="11" style="528" customWidth="1"/>
    <col min="3336" max="3336" width="10.28515625" style="528" customWidth="1"/>
    <col min="3337" max="3341" width="10" style="528" customWidth="1"/>
    <col min="3342" max="3342" width="12.85546875" style="528" customWidth="1"/>
    <col min="3343" max="3352" width="10" style="528" customWidth="1"/>
    <col min="3353" max="3354" width="12.140625" style="528" customWidth="1"/>
    <col min="3355" max="3355" width="11.7109375" style="528" bestFit="1" customWidth="1"/>
    <col min="3356" max="3585" width="9.140625" style="528"/>
    <col min="3586" max="3586" width="17.140625" style="528" customWidth="1"/>
    <col min="3587" max="3587" width="11.7109375" style="528" customWidth="1"/>
    <col min="3588" max="3591" width="11" style="528" customWidth="1"/>
    <col min="3592" max="3592" width="10.28515625" style="528" customWidth="1"/>
    <col min="3593" max="3597" width="10" style="528" customWidth="1"/>
    <col min="3598" max="3598" width="12.85546875" style="528" customWidth="1"/>
    <col min="3599" max="3608" width="10" style="528" customWidth="1"/>
    <col min="3609" max="3610" width="12.140625" style="528" customWidth="1"/>
    <col min="3611" max="3611" width="11.7109375" style="528" bestFit="1" customWidth="1"/>
    <col min="3612" max="3841" width="9.140625" style="528"/>
    <col min="3842" max="3842" width="17.140625" style="528" customWidth="1"/>
    <col min="3843" max="3843" width="11.7109375" style="528" customWidth="1"/>
    <col min="3844" max="3847" width="11" style="528" customWidth="1"/>
    <col min="3848" max="3848" width="10.28515625" style="528" customWidth="1"/>
    <col min="3849" max="3853" width="10" style="528" customWidth="1"/>
    <col min="3854" max="3854" width="12.85546875" style="528" customWidth="1"/>
    <col min="3855" max="3864" width="10" style="528" customWidth="1"/>
    <col min="3865" max="3866" width="12.140625" style="528" customWidth="1"/>
    <col min="3867" max="3867" width="11.7109375" style="528" bestFit="1" customWidth="1"/>
    <col min="3868" max="4097" width="9.140625" style="528"/>
    <col min="4098" max="4098" width="17.140625" style="528" customWidth="1"/>
    <col min="4099" max="4099" width="11.7109375" style="528" customWidth="1"/>
    <col min="4100" max="4103" width="11" style="528" customWidth="1"/>
    <col min="4104" max="4104" width="10.28515625" style="528" customWidth="1"/>
    <col min="4105" max="4109" width="10" style="528" customWidth="1"/>
    <col min="4110" max="4110" width="12.85546875" style="528" customWidth="1"/>
    <col min="4111" max="4120" width="10" style="528" customWidth="1"/>
    <col min="4121" max="4122" width="12.140625" style="528" customWidth="1"/>
    <col min="4123" max="4123" width="11.7109375" style="528" bestFit="1" customWidth="1"/>
    <col min="4124" max="4353" width="9.140625" style="528"/>
    <col min="4354" max="4354" width="17.140625" style="528" customWidth="1"/>
    <col min="4355" max="4355" width="11.7109375" style="528" customWidth="1"/>
    <col min="4356" max="4359" width="11" style="528" customWidth="1"/>
    <col min="4360" max="4360" width="10.28515625" style="528" customWidth="1"/>
    <col min="4361" max="4365" width="10" style="528" customWidth="1"/>
    <col min="4366" max="4366" width="12.85546875" style="528" customWidth="1"/>
    <col min="4367" max="4376" width="10" style="528" customWidth="1"/>
    <col min="4377" max="4378" width="12.140625" style="528" customWidth="1"/>
    <col min="4379" max="4379" width="11.7109375" style="528" bestFit="1" customWidth="1"/>
    <col min="4380" max="4609" width="9.140625" style="528"/>
    <col min="4610" max="4610" width="17.140625" style="528" customWidth="1"/>
    <col min="4611" max="4611" width="11.7109375" style="528" customWidth="1"/>
    <col min="4612" max="4615" width="11" style="528" customWidth="1"/>
    <col min="4616" max="4616" width="10.28515625" style="528" customWidth="1"/>
    <col min="4617" max="4621" width="10" style="528" customWidth="1"/>
    <col min="4622" max="4622" width="12.85546875" style="528" customWidth="1"/>
    <col min="4623" max="4632" width="10" style="528" customWidth="1"/>
    <col min="4633" max="4634" width="12.140625" style="528" customWidth="1"/>
    <col min="4635" max="4635" width="11.7109375" style="528" bestFit="1" customWidth="1"/>
    <col min="4636" max="4865" width="9.140625" style="528"/>
    <col min="4866" max="4866" width="17.140625" style="528" customWidth="1"/>
    <col min="4867" max="4867" width="11.7109375" style="528" customWidth="1"/>
    <col min="4868" max="4871" width="11" style="528" customWidth="1"/>
    <col min="4872" max="4872" width="10.28515625" style="528" customWidth="1"/>
    <col min="4873" max="4877" width="10" style="528" customWidth="1"/>
    <col min="4878" max="4878" width="12.85546875" style="528" customWidth="1"/>
    <col min="4879" max="4888" width="10" style="528" customWidth="1"/>
    <col min="4889" max="4890" width="12.140625" style="528" customWidth="1"/>
    <col min="4891" max="4891" width="11.7109375" style="528" bestFit="1" customWidth="1"/>
    <col min="4892" max="5121" width="9.140625" style="528"/>
    <col min="5122" max="5122" width="17.140625" style="528" customWidth="1"/>
    <col min="5123" max="5123" width="11.7109375" style="528" customWidth="1"/>
    <col min="5124" max="5127" width="11" style="528" customWidth="1"/>
    <col min="5128" max="5128" width="10.28515625" style="528" customWidth="1"/>
    <col min="5129" max="5133" width="10" style="528" customWidth="1"/>
    <col min="5134" max="5134" width="12.85546875" style="528" customWidth="1"/>
    <col min="5135" max="5144" width="10" style="528" customWidth="1"/>
    <col min="5145" max="5146" width="12.140625" style="528" customWidth="1"/>
    <col min="5147" max="5147" width="11.7109375" style="528" bestFit="1" customWidth="1"/>
    <col min="5148" max="5377" width="9.140625" style="528"/>
    <col min="5378" max="5378" width="17.140625" style="528" customWidth="1"/>
    <col min="5379" max="5379" width="11.7109375" style="528" customWidth="1"/>
    <col min="5380" max="5383" width="11" style="528" customWidth="1"/>
    <col min="5384" max="5384" width="10.28515625" style="528" customWidth="1"/>
    <col min="5385" max="5389" width="10" style="528" customWidth="1"/>
    <col min="5390" max="5390" width="12.85546875" style="528" customWidth="1"/>
    <col min="5391" max="5400" width="10" style="528" customWidth="1"/>
    <col min="5401" max="5402" width="12.140625" style="528" customWidth="1"/>
    <col min="5403" max="5403" width="11.7109375" style="528" bestFit="1" customWidth="1"/>
    <col min="5404" max="5633" width="9.140625" style="528"/>
    <col min="5634" max="5634" width="17.140625" style="528" customWidth="1"/>
    <col min="5635" max="5635" width="11.7109375" style="528" customWidth="1"/>
    <col min="5636" max="5639" width="11" style="528" customWidth="1"/>
    <col min="5640" max="5640" width="10.28515625" style="528" customWidth="1"/>
    <col min="5641" max="5645" width="10" style="528" customWidth="1"/>
    <col min="5646" max="5646" width="12.85546875" style="528" customWidth="1"/>
    <col min="5647" max="5656" width="10" style="528" customWidth="1"/>
    <col min="5657" max="5658" width="12.140625" style="528" customWidth="1"/>
    <col min="5659" max="5659" width="11.7109375" style="528" bestFit="1" customWidth="1"/>
    <col min="5660" max="5889" width="9.140625" style="528"/>
    <col min="5890" max="5890" width="17.140625" style="528" customWidth="1"/>
    <col min="5891" max="5891" width="11.7109375" style="528" customWidth="1"/>
    <col min="5892" max="5895" width="11" style="528" customWidth="1"/>
    <col min="5896" max="5896" width="10.28515625" style="528" customWidth="1"/>
    <col min="5897" max="5901" width="10" style="528" customWidth="1"/>
    <col min="5902" max="5902" width="12.85546875" style="528" customWidth="1"/>
    <col min="5903" max="5912" width="10" style="528" customWidth="1"/>
    <col min="5913" max="5914" width="12.140625" style="528" customWidth="1"/>
    <col min="5915" max="5915" width="11.7109375" style="528" bestFit="1" customWidth="1"/>
    <col min="5916" max="6145" width="9.140625" style="528"/>
    <col min="6146" max="6146" width="17.140625" style="528" customWidth="1"/>
    <col min="6147" max="6147" width="11.7109375" style="528" customWidth="1"/>
    <col min="6148" max="6151" width="11" style="528" customWidth="1"/>
    <col min="6152" max="6152" width="10.28515625" style="528" customWidth="1"/>
    <col min="6153" max="6157" width="10" style="528" customWidth="1"/>
    <col min="6158" max="6158" width="12.85546875" style="528" customWidth="1"/>
    <col min="6159" max="6168" width="10" style="528" customWidth="1"/>
    <col min="6169" max="6170" width="12.140625" style="528" customWidth="1"/>
    <col min="6171" max="6171" width="11.7109375" style="528" bestFit="1" customWidth="1"/>
    <col min="6172" max="6401" width="9.140625" style="528"/>
    <col min="6402" max="6402" width="17.140625" style="528" customWidth="1"/>
    <col min="6403" max="6403" width="11.7109375" style="528" customWidth="1"/>
    <col min="6404" max="6407" width="11" style="528" customWidth="1"/>
    <col min="6408" max="6408" width="10.28515625" style="528" customWidth="1"/>
    <col min="6409" max="6413" width="10" style="528" customWidth="1"/>
    <col min="6414" max="6414" width="12.85546875" style="528" customWidth="1"/>
    <col min="6415" max="6424" width="10" style="528" customWidth="1"/>
    <col min="6425" max="6426" width="12.140625" style="528" customWidth="1"/>
    <col min="6427" max="6427" width="11.7109375" style="528" bestFit="1" customWidth="1"/>
    <col min="6428" max="6657" width="9.140625" style="528"/>
    <col min="6658" max="6658" width="17.140625" style="528" customWidth="1"/>
    <col min="6659" max="6659" width="11.7109375" style="528" customWidth="1"/>
    <col min="6660" max="6663" width="11" style="528" customWidth="1"/>
    <col min="6664" max="6664" width="10.28515625" style="528" customWidth="1"/>
    <col min="6665" max="6669" width="10" style="528" customWidth="1"/>
    <col min="6670" max="6670" width="12.85546875" style="528" customWidth="1"/>
    <col min="6671" max="6680" width="10" style="528" customWidth="1"/>
    <col min="6681" max="6682" width="12.140625" style="528" customWidth="1"/>
    <col min="6683" max="6683" width="11.7109375" style="528" bestFit="1" customWidth="1"/>
    <col min="6684" max="6913" width="9.140625" style="528"/>
    <col min="6914" max="6914" width="17.140625" style="528" customWidth="1"/>
    <col min="6915" max="6915" width="11.7109375" style="528" customWidth="1"/>
    <col min="6916" max="6919" width="11" style="528" customWidth="1"/>
    <col min="6920" max="6920" width="10.28515625" style="528" customWidth="1"/>
    <col min="6921" max="6925" width="10" style="528" customWidth="1"/>
    <col min="6926" max="6926" width="12.85546875" style="528" customWidth="1"/>
    <col min="6927" max="6936" width="10" style="528" customWidth="1"/>
    <col min="6937" max="6938" width="12.140625" style="528" customWidth="1"/>
    <col min="6939" max="6939" width="11.7109375" style="528" bestFit="1" customWidth="1"/>
    <col min="6940" max="7169" width="9.140625" style="528"/>
    <col min="7170" max="7170" width="17.140625" style="528" customWidth="1"/>
    <col min="7171" max="7171" width="11.7109375" style="528" customWidth="1"/>
    <col min="7172" max="7175" width="11" style="528" customWidth="1"/>
    <col min="7176" max="7176" width="10.28515625" style="528" customWidth="1"/>
    <col min="7177" max="7181" width="10" style="528" customWidth="1"/>
    <col min="7182" max="7182" width="12.85546875" style="528" customWidth="1"/>
    <col min="7183" max="7192" width="10" style="528" customWidth="1"/>
    <col min="7193" max="7194" width="12.140625" style="528" customWidth="1"/>
    <col min="7195" max="7195" width="11.7109375" style="528" bestFit="1" customWidth="1"/>
    <col min="7196" max="7425" width="9.140625" style="528"/>
    <col min="7426" max="7426" width="17.140625" style="528" customWidth="1"/>
    <col min="7427" max="7427" width="11.7109375" style="528" customWidth="1"/>
    <col min="7428" max="7431" width="11" style="528" customWidth="1"/>
    <col min="7432" max="7432" width="10.28515625" style="528" customWidth="1"/>
    <col min="7433" max="7437" width="10" style="528" customWidth="1"/>
    <col min="7438" max="7438" width="12.85546875" style="528" customWidth="1"/>
    <col min="7439" max="7448" width="10" style="528" customWidth="1"/>
    <col min="7449" max="7450" width="12.140625" style="528" customWidth="1"/>
    <col min="7451" max="7451" width="11.7109375" style="528" bestFit="1" customWidth="1"/>
    <col min="7452" max="7681" width="9.140625" style="528"/>
    <col min="7682" max="7682" width="17.140625" style="528" customWidth="1"/>
    <col min="7683" max="7683" width="11.7109375" style="528" customWidth="1"/>
    <col min="7684" max="7687" width="11" style="528" customWidth="1"/>
    <col min="7688" max="7688" width="10.28515625" style="528" customWidth="1"/>
    <col min="7689" max="7693" width="10" style="528" customWidth="1"/>
    <col min="7694" max="7694" width="12.85546875" style="528" customWidth="1"/>
    <col min="7695" max="7704" width="10" style="528" customWidth="1"/>
    <col min="7705" max="7706" width="12.140625" style="528" customWidth="1"/>
    <col min="7707" max="7707" width="11.7109375" style="528" bestFit="1" customWidth="1"/>
    <col min="7708" max="7937" width="9.140625" style="528"/>
    <col min="7938" max="7938" width="17.140625" style="528" customWidth="1"/>
    <col min="7939" max="7939" width="11.7109375" style="528" customWidth="1"/>
    <col min="7940" max="7943" width="11" style="528" customWidth="1"/>
    <col min="7944" max="7944" width="10.28515625" style="528" customWidth="1"/>
    <col min="7945" max="7949" width="10" style="528" customWidth="1"/>
    <col min="7950" max="7950" width="12.85546875" style="528" customWidth="1"/>
    <col min="7951" max="7960" width="10" style="528" customWidth="1"/>
    <col min="7961" max="7962" width="12.140625" style="528" customWidth="1"/>
    <col min="7963" max="7963" width="11.7109375" style="528" bestFit="1" customWidth="1"/>
    <col min="7964" max="8193" width="9.140625" style="528"/>
    <col min="8194" max="8194" width="17.140625" style="528" customWidth="1"/>
    <col min="8195" max="8195" width="11.7109375" style="528" customWidth="1"/>
    <col min="8196" max="8199" width="11" style="528" customWidth="1"/>
    <col min="8200" max="8200" width="10.28515625" style="528" customWidth="1"/>
    <col min="8201" max="8205" width="10" style="528" customWidth="1"/>
    <col min="8206" max="8206" width="12.85546875" style="528" customWidth="1"/>
    <col min="8207" max="8216" width="10" style="528" customWidth="1"/>
    <col min="8217" max="8218" width="12.140625" style="528" customWidth="1"/>
    <col min="8219" max="8219" width="11.7109375" style="528" bestFit="1" customWidth="1"/>
    <col min="8220" max="8449" width="9.140625" style="528"/>
    <col min="8450" max="8450" width="17.140625" style="528" customWidth="1"/>
    <col min="8451" max="8451" width="11.7109375" style="528" customWidth="1"/>
    <col min="8452" max="8455" width="11" style="528" customWidth="1"/>
    <col min="8456" max="8456" width="10.28515625" style="528" customWidth="1"/>
    <col min="8457" max="8461" width="10" style="528" customWidth="1"/>
    <col min="8462" max="8462" width="12.85546875" style="528" customWidth="1"/>
    <col min="8463" max="8472" width="10" style="528" customWidth="1"/>
    <col min="8473" max="8474" width="12.140625" style="528" customWidth="1"/>
    <col min="8475" max="8475" width="11.7109375" style="528" bestFit="1" customWidth="1"/>
    <col min="8476" max="8705" width="9.140625" style="528"/>
    <col min="8706" max="8706" width="17.140625" style="528" customWidth="1"/>
    <col min="8707" max="8707" width="11.7109375" style="528" customWidth="1"/>
    <col min="8708" max="8711" width="11" style="528" customWidth="1"/>
    <col min="8712" max="8712" width="10.28515625" style="528" customWidth="1"/>
    <col min="8713" max="8717" width="10" style="528" customWidth="1"/>
    <col min="8718" max="8718" width="12.85546875" style="528" customWidth="1"/>
    <col min="8719" max="8728" width="10" style="528" customWidth="1"/>
    <col min="8729" max="8730" width="12.140625" style="528" customWidth="1"/>
    <col min="8731" max="8731" width="11.7109375" style="528" bestFit="1" customWidth="1"/>
    <col min="8732" max="8961" width="9.140625" style="528"/>
    <col min="8962" max="8962" width="17.140625" style="528" customWidth="1"/>
    <col min="8963" max="8963" width="11.7109375" style="528" customWidth="1"/>
    <col min="8964" max="8967" width="11" style="528" customWidth="1"/>
    <col min="8968" max="8968" width="10.28515625" style="528" customWidth="1"/>
    <col min="8969" max="8973" width="10" style="528" customWidth="1"/>
    <col min="8974" max="8974" width="12.85546875" style="528" customWidth="1"/>
    <col min="8975" max="8984" width="10" style="528" customWidth="1"/>
    <col min="8985" max="8986" width="12.140625" style="528" customWidth="1"/>
    <col min="8987" max="8987" width="11.7109375" style="528" bestFit="1" customWidth="1"/>
    <col min="8988" max="9217" width="9.140625" style="528"/>
    <col min="9218" max="9218" width="17.140625" style="528" customWidth="1"/>
    <col min="9219" max="9219" width="11.7109375" style="528" customWidth="1"/>
    <col min="9220" max="9223" width="11" style="528" customWidth="1"/>
    <col min="9224" max="9224" width="10.28515625" style="528" customWidth="1"/>
    <col min="9225" max="9229" width="10" style="528" customWidth="1"/>
    <col min="9230" max="9230" width="12.85546875" style="528" customWidth="1"/>
    <col min="9231" max="9240" width="10" style="528" customWidth="1"/>
    <col min="9241" max="9242" width="12.140625" style="528" customWidth="1"/>
    <col min="9243" max="9243" width="11.7109375" style="528" bestFit="1" customWidth="1"/>
    <col min="9244" max="9473" width="9.140625" style="528"/>
    <col min="9474" max="9474" width="17.140625" style="528" customWidth="1"/>
    <col min="9475" max="9475" width="11.7109375" style="528" customWidth="1"/>
    <col min="9476" max="9479" width="11" style="528" customWidth="1"/>
    <col min="9480" max="9480" width="10.28515625" style="528" customWidth="1"/>
    <col min="9481" max="9485" width="10" style="528" customWidth="1"/>
    <col min="9486" max="9486" width="12.85546875" style="528" customWidth="1"/>
    <col min="9487" max="9496" width="10" style="528" customWidth="1"/>
    <col min="9497" max="9498" width="12.140625" style="528" customWidth="1"/>
    <col min="9499" max="9499" width="11.7109375" style="528" bestFit="1" customWidth="1"/>
    <col min="9500" max="9729" width="9.140625" style="528"/>
    <col min="9730" max="9730" width="17.140625" style="528" customWidth="1"/>
    <col min="9731" max="9731" width="11.7109375" style="528" customWidth="1"/>
    <col min="9732" max="9735" width="11" style="528" customWidth="1"/>
    <col min="9736" max="9736" width="10.28515625" style="528" customWidth="1"/>
    <col min="9737" max="9741" width="10" style="528" customWidth="1"/>
    <col min="9742" max="9742" width="12.85546875" style="528" customWidth="1"/>
    <col min="9743" max="9752" width="10" style="528" customWidth="1"/>
    <col min="9753" max="9754" width="12.140625" style="528" customWidth="1"/>
    <col min="9755" max="9755" width="11.7109375" style="528" bestFit="1" customWidth="1"/>
    <col min="9756" max="9985" width="9.140625" style="528"/>
    <col min="9986" max="9986" width="17.140625" style="528" customWidth="1"/>
    <col min="9987" max="9987" width="11.7109375" style="528" customWidth="1"/>
    <col min="9988" max="9991" width="11" style="528" customWidth="1"/>
    <col min="9992" max="9992" width="10.28515625" style="528" customWidth="1"/>
    <col min="9993" max="9997" width="10" style="528" customWidth="1"/>
    <col min="9998" max="9998" width="12.85546875" style="528" customWidth="1"/>
    <col min="9999" max="10008" width="10" style="528" customWidth="1"/>
    <col min="10009" max="10010" width="12.140625" style="528" customWidth="1"/>
    <col min="10011" max="10011" width="11.7109375" style="528" bestFit="1" customWidth="1"/>
    <col min="10012" max="10241" width="9.140625" style="528"/>
    <col min="10242" max="10242" width="17.140625" style="528" customWidth="1"/>
    <col min="10243" max="10243" width="11.7109375" style="528" customWidth="1"/>
    <col min="10244" max="10247" width="11" style="528" customWidth="1"/>
    <col min="10248" max="10248" width="10.28515625" style="528" customWidth="1"/>
    <col min="10249" max="10253" width="10" style="528" customWidth="1"/>
    <col min="10254" max="10254" width="12.85546875" style="528" customWidth="1"/>
    <col min="10255" max="10264" width="10" style="528" customWidth="1"/>
    <col min="10265" max="10266" width="12.140625" style="528" customWidth="1"/>
    <col min="10267" max="10267" width="11.7109375" style="528" bestFit="1" customWidth="1"/>
    <col min="10268" max="10497" width="9.140625" style="528"/>
    <col min="10498" max="10498" width="17.140625" style="528" customWidth="1"/>
    <col min="10499" max="10499" width="11.7109375" style="528" customWidth="1"/>
    <col min="10500" max="10503" width="11" style="528" customWidth="1"/>
    <col min="10504" max="10504" width="10.28515625" style="528" customWidth="1"/>
    <col min="10505" max="10509" width="10" style="528" customWidth="1"/>
    <col min="10510" max="10510" width="12.85546875" style="528" customWidth="1"/>
    <col min="10511" max="10520" width="10" style="528" customWidth="1"/>
    <col min="10521" max="10522" width="12.140625" style="528" customWidth="1"/>
    <col min="10523" max="10523" width="11.7109375" style="528" bestFit="1" customWidth="1"/>
    <col min="10524" max="10753" width="9.140625" style="528"/>
    <col min="10754" max="10754" width="17.140625" style="528" customWidth="1"/>
    <col min="10755" max="10755" width="11.7109375" style="528" customWidth="1"/>
    <col min="10756" max="10759" width="11" style="528" customWidth="1"/>
    <col min="10760" max="10760" width="10.28515625" style="528" customWidth="1"/>
    <col min="10761" max="10765" width="10" style="528" customWidth="1"/>
    <col min="10766" max="10766" width="12.85546875" style="528" customWidth="1"/>
    <col min="10767" max="10776" width="10" style="528" customWidth="1"/>
    <col min="10777" max="10778" width="12.140625" style="528" customWidth="1"/>
    <col min="10779" max="10779" width="11.7109375" style="528" bestFit="1" customWidth="1"/>
    <col min="10780" max="11009" width="9.140625" style="528"/>
    <col min="11010" max="11010" width="17.140625" style="528" customWidth="1"/>
    <col min="11011" max="11011" width="11.7109375" style="528" customWidth="1"/>
    <col min="11012" max="11015" width="11" style="528" customWidth="1"/>
    <col min="11016" max="11016" width="10.28515625" style="528" customWidth="1"/>
    <col min="11017" max="11021" width="10" style="528" customWidth="1"/>
    <col min="11022" max="11022" width="12.85546875" style="528" customWidth="1"/>
    <col min="11023" max="11032" width="10" style="528" customWidth="1"/>
    <col min="11033" max="11034" width="12.140625" style="528" customWidth="1"/>
    <col min="11035" max="11035" width="11.7109375" style="528" bestFit="1" customWidth="1"/>
    <col min="11036" max="11265" width="9.140625" style="528"/>
    <col min="11266" max="11266" width="17.140625" style="528" customWidth="1"/>
    <col min="11267" max="11267" width="11.7109375" style="528" customWidth="1"/>
    <col min="11268" max="11271" width="11" style="528" customWidth="1"/>
    <col min="11272" max="11272" width="10.28515625" style="528" customWidth="1"/>
    <col min="11273" max="11277" width="10" style="528" customWidth="1"/>
    <col min="11278" max="11278" width="12.85546875" style="528" customWidth="1"/>
    <col min="11279" max="11288" width="10" style="528" customWidth="1"/>
    <col min="11289" max="11290" width="12.140625" style="528" customWidth="1"/>
    <col min="11291" max="11291" width="11.7109375" style="528" bestFit="1" customWidth="1"/>
    <col min="11292" max="11521" width="9.140625" style="528"/>
    <col min="11522" max="11522" width="17.140625" style="528" customWidth="1"/>
    <col min="11523" max="11523" width="11.7109375" style="528" customWidth="1"/>
    <col min="11524" max="11527" width="11" style="528" customWidth="1"/>
    <col min="11528" max="11528" width="10.28515625" style="528" customWidth="1"/>
    <col min="11529" max="11533" width="10" style="528" customWidth="1"/>
    <col min="11534" max="11534" width="12.85546875" style="528" customWidth="1"/>
    <col min="11535" max="11544" width="10" style="528" customWidth="1"/>
    <col min="11545" max="11546" width="12.140625" style="528" customWidth="1"/>
    <col min="11547" max="11547" width="11.7109375" style="528" bestFit="1" customWidth="1"/>
    <col min="11548" max="11777" width="9.140625" style="528"/>
    <col min="11778" max="11778" width="17.140625" style="528" customWidth="1"/>
    <col min="11779" max="11779" width="11.7109375" style="528" customWidth="1"/>
    <col min="11780" max="11783" width="11" style="528" customWidth="1"/>
    <col min="11784" max="11784" width="10.28515625" style="528" customWidth="1"/>
    <col min="11785" max="11789" width="10" style="528" customWidth="1"/>
    <col min="11790" max="11790" width="12.85546875" style="528" customWidth="1"/>
    <col min="11791" max="11800" width="10" style="528" customWidth="1"/>
    <col min="11801" max="11802" width="12.140625" style="528" customWidth="1"/>
    <col min="11803" max="11803" width="11.7109375" style="528" bestFit="1" customWidth="1"/>
    <col min="11804" max="12033" width="9.140625" style="528"/>
    <col min="12034" max="12034" width="17.140625" style="528" customWidth="1"/>
    <col min="12035" max="12035" width="11.7109375" style="528" customWidth="1"/>
    <col min="12036" max="12039" width="11" style="528" customWidth="1"/>
    <col min="12040" max="12040" width="10.28515625" style="528" customWidth="1"/>
    <col min="12041" max="12045" width="10" style="528" customWidth="1"/>
    <col min="12046" max="12046" width="12.85546875" style="528" customWidth="1"/>
    <col min="12047" max="12056" width="10" style="528" customWidth="1"/>
    <col min="12057" max="12058" width="12.140625" style="528" customWidth="1"/>
    <col min="12059" max="12059" width="11.7109375" style="528" bestFit="1" customWidth="1"/>
    <col min="12060" max="12289" width="9.140625" style="528"/>
    <col min="12290" max="12290" width="17.140625" style="528" customWidth="1"/>
    <col min="12291" max="12291" width="11.7109375" style="528" customWidth="1"/>
    <col min="12292" max="12295" width="11" style="528" customWidth="1"/>
    <col min="12296" max="12296" width="10.28515625" style="528" customWidth="1"/>
    <col min="12297" max="12301" width="10" style="528" customWidth="1"/>
    <col min="12302" max="12302" width="12.85546875" style="528" customWidth="1"/>
    <col min="12303" max="12312" width="10" style="528" customWidth="1"/>
    <col min="12313" max="12314" width="12.140625" style="528" customWidth="1"/>
    <col min="12315" max="12315" width="11.7109375" style="528" bestFit="1" customWidth="1"/>
    <col min="12316" max="12545" width="9.140625" style="528"/>
    <col min="12546" max="12546" width="17.140625" style="528" customWidth="1"/>
    <col min="12547" max="12547" width="11.7109375" style="528" customWidth="1"/>
    <col min="12548" max="12551" width="11" style="528" customWidth="1"/>
    <col min="12552" max="12552" width="10.28515625" style="528" customWidth="1"/>
    <col min="12553" max="12557" width="10" style="528" customWidth="1"/>
    <col min="12558" max="12558" width="12.85546875" style="528" customWidth="1"/>
    <col min="12559" max="12568" width="10" style="528" customWidth="1"/>
    <col min="12569" max="12570" width="12.140625" style="528" customWidth="1"/>
    <col min="12571" max="12571" width="11.7109375" style="528" bestFit="1" customWidth="1"/>
    <col min="12572" max="12801" width="9.140625" style="528"/>
    <col min="12802" max="12802" width="17.140625" style="528" customWidth="1"/>
    <col min="12803" max="12803" width="11.7109375" style="528" customWidth="1"/>
    <col min="12804" max="12807" width="11" style="528" customWidth="1"/>
    <col min="12808" max="12808" width="10.28515625" style="528" customWidth="1"/>
    <col min="12809" max="12813" width="10" style="528" customWidth="1"/>
    <col min="12814" max="12814" width="12.85546875" style="528" customWidth="1"/>
    <col min="12815" max="12824" width="10" style="528" customWidth="1"/>
    <col min="12825" max="12826" width="12.140625" style="528" customWidth="1"/>
    <col min="12827" max="12827" width="11.7109375" style="528" bestFit="1" customWidth="1"/>
    <col min="12828" max="13057" width="9.140625" style="528"/>
    <col min="13058" max="13058" width="17.140625" style="528" customWidth="1"/>
    <col min="13059" max="13059" width="11.7109375" style="528" customWidth="1"/>
    <col min="13060" max="13063" width="11" style="528" customWidth="1"/>
    <col min="13064" max="13064" width="10.28515625" style="528" customWidth="1"/>
    <col min="13065" max="13069" width="10" style="528" customWidth="1"/>
    <col min="13070" max="13070" width="12.85546875" style="528" customWidth="1"/>
    <col min="13071" max="13080" width="10" style="528" customWidth="1"/>
    <col min="13081" max="13082" width="12.140625" style="528" customWidth="1"/>
    <col min="13083" max="13083" width="11.7109375" style="528" bestFit="1" customWidth="1"/>
    <col min="13084" max="13313" width="9.140625" style="528"/>
    <col min="13314" max="13314" width="17.140625" style="528" customWidth="1"/>
    <col min="13315" max="13315" width="11.7109375" style="528" customWidth="1"/>
    <col min="13316" max="13319" width="11" style="528" customWidth="1"/>
    <col min="13320" max="13320" width="10.28515625" style="528" customWidth="1"/>
    <col min="13321" max="13325" width="10" style="528" customWidth="1"/>
    <col min="13326" max="13326" width="12.85546875" style="528" customWidth="1"/>
    <col min="13327" max="13336" width="10" style="528" customWidth="1"/>
    <col min="13337" max="13338" width="12.140625" style="528" customWidth="1"/>
    <col min="13339" max="13339" width="11.7109375" style="528" bestFit="1" customWidth="1"/>
    <col min="13340" max="13569" width="9.140625" style="528"/>
    <col min="13570" max="13570" width="17.140625" style="528" customWidth="1"/>
    <col min="13571" max="13571" width="11.7109375" style="528" customWidth="1"/>
    <col min="13572" max="13575" width="11" style="528" customWidth="1"/>
    <col min="13576" max="13576" width="10.28515625" style="528" customWidth="1"/>
    <col min="13577" max="13581" width="10" style="528" customWidth="1"/>
    <col min="13582" max="13582" width="12.85546875" style="528" customWidth="1"/>
    <col min="13583" max="13592" width="10" style="528" customWidth="1"/>
    <col min="13593" max="13594" width="12.140625" style="528" customWidth="1"/>
    <col min="13595" max="13595" width="11.7109375" style="528" bestFit="1" customWidth="1"/>
    <col min="13596" max="13825" width="9.140625" style="528"/>
    <col min="13826" max="13826" width="17.140625" style="528" customWidth="1"/>
    <col min="13827" max="13827" width="11.7109375" style="528" customWidth="1"/>
    <col min="13828" max="13831" width="11" style="528" customWidth="1"/>
    <col min="13832" max="13832" width="10.28515625" style="528" customWidth="1"/>
    <col min="13833" max="13837" width="10" style="528" customWidth="1"/>
    <col min="13838" max="13838" width="12.85546875" style="528" customWidth="1"/>
    <col min="13839" max="13848" width="10" style="528" customWidth="1"/>
    <col min="13849" max="13850" width="12.140625" style="528" customWidth="1"/>
    <col min="13851" max="13851" width="11.7109375" style="528" bestFit="1" customWidth="1"/>
    <col min="13852" max="14081" width="9.140625" style="528"/>
    <col min="14082" max="14082" width="17.140625" style="528" customWidth="1"/>
    <col min="14083" max="14083" width="11.7109375" style="528" customWidth="1"/>
    <col min="14084" max="14087" width="11" style="528" customWidth="1"/>
    <col min="14088" max="14088" width="10.28515625" style="528" customWidth="1"/>
    <col min="14089" max="14093" width="10" style="528" customWidth="1"/>
    <col min="14094" max="14094" width="12.85546875" style="528" customWidth="1"/>
    <col min="14095" max="14104" width="10" style="528" customWidth="1"/>
    <col min="14105" max="14106" width="12.140625" style="528" customWidth="1"/>
    <col min="14107" max="14107" width="11.7109375" style="528" bestFit="1" customWidth="1"/>
    <col min="14108" max="14337" width="9.140625" style="528"/>
    <col min="14338" max="14338" width="17.140625" style="528" customWidth="1"/>
    <col min="14339" max="14339" width="11.7109375" style="528" customWidth="1"/>
    <col min="14340" max="14343" width="11" style="528" customWidth="1"/>
    <col min="14344" max="14344" width="10.28515625" style="528" customWidth="1"/>
    <col min="14345" max="14349" width="10" style="528" customWidth="1"/>
    <col min="14350" max="14350" width="12.85546875" style="528" customWidth="1"/>
    <col min="14351" max="14360" width="10" style="528" customWidth="1"/>
    <col min="14361" max="14362" width="12.140625" style="528" customWidth="1"/>
    <col min="14363" max="14363" width="11.7109375" style="528" bestFit="1" customWidth="1"/>
    <col min="14364" max="14593" width="9.140625" style="528"/>
    <col min="14594" max="14594" width="17.140625" style="528" customWidth="1"/>
    <col min="14595" max="14595" width="11.7109375" style="528" customWidth="1"/>
    <col min="14596" max="14599" width="11" style="528" customWidth="1"/>
    <col min="14600" max="14600" width="10.28515625" style="528" customWidth="1"/>
    <col min="14601" max="14605" width="10" style="528" customWidth="1"/>
    <col min="14606" max="14606" width="12.85546875" style="528" customWidth="1"/>
    <col min="14607" max="14616" width="10" style="528" customWidth="1"/>
    <col min="14617" max="14618" width="12.140625" style="528" customWidth="1"/>
    <col min="14619" max="14619" width="11.7109375" style="528" bestFit="1" customWidth="1"/>
    <col min="14620" max="14849" width="9.140625" style="528"/>
    <col min="14850" max="14850" width="17.140625" style="528" customWidth="1"/>
    <col min="14851" max="14851" width="11.7109375" style="528" customWidth="1"/>
    <col min="14852" max="14855" width="11" style="528" customWidth="1"/>
    <col min="14856" max="14856" width="10.28515625" style="528" customWidth="1"/>
    <col min="14857" max="14861" width="10" style="528" customWidth="1"/>
    <col min="14862" max="14862" width="12.85546875" style="528" customWidth="1"/>
    <col min="14863" max="14872" width="10" style="528" customWidth="1"/>
    <col min="14873" max="14874" width="12.140625" style="528" customWidth="1"/>
    <col min="14875" max="14875" width="11.7109375" style="528" bestFit="1" customWidth="1"/>
    <col min="14876" max="15105" width="9.140625" style="528"/>
    <col min="15106" max="15106" width="17.140625" style="528" customWidth="1"/>
    <col min="15107" max="15107" width="11.7109375" style="528" customWidth="1"/>
    <col min="15108" max="15111" width="11" style="528" customWidth="1"/>
    <col min="15112" max="15112" width="10.28515625" style="528" customWidth="1"/>
    <col min="15113" max="15117" width="10" style="528" customWidth="1"/>
    <col min="15118" max="15118" width="12.85546875" style="528" customWidth="1"/>
    <col min="15119" max="15128" width="10" style="528" customWidth="1"/>
    <col min="15129" max="15130" width="12.140625" style="528" customWidth="1"/>
    <col min="15131" max="15131" width="11.7109375" style="528" bestFit="1" customWidth="1"/>
    <col min="15132" max="15361" width="9.140625" style="528"/>
    <col min="15362" max="15362" width="17.140625" style="528" customWidth="1"/>
    <col min="15363" max="15363" width="11.7109375" style="528" customWidth="1"/>
    <col min="15364" max="15367" width="11" style="528" customWidth="1"/>
    <col min="15368" max="15368" width="10.28515625" style="528" customWidth="1"/>
    <col min="15369" max="15373" width="10" style="528" customWidth="1"/>
    <col min="15374" max="15374" width="12.85546875" style="528" customWidth="1"/>
    <col min="15375" max="15384" width="10" style="528" customWidth="1"/>
    <col min="15385" max="15386" width="12.140625" style="528" customWidth="1"/>
    <col min="15387" max="15387" width="11.7109375" style="528" bestFit="1" customWidth="1"/>
    <col min="15388" max="15617" width="9.140625" style="528"/>
    <col min="15618" max="15618" width="17.140625" style="528" customWidth="1"/>
    <col min="15619" max="15619" width="11.7109375" style="528" customWidth="1"/>
    <col min="15620" max="15623" width="11" style="528" customWidth="1"/>
    <col min="15624" max="15624" width="10.28515625" style="528" customWidth="1"/>
    <col min="15625" max="15629" width="10" style="528" customWidth="1"/>
    <col min="15630" max="15630" width="12.85546875" style="528" customWidth="1"/>
    <col min="15631" max="15640" width="10" style="528" customWidth="1"/>
    <col min="15641" max="15642" width="12.140625" style="528" customWidth="1"/>
    <col min="15643" max="15643" width="11.7109375" style="528" bestFit="1" customWidth="1"/>
    <col min="15644" max="15873" width="9.140625" style="528"/>
    <col min="15874" max="15874" width="17.140625" style="528" customWidth="1"/>
    <col min="15875" max="15875" width="11.7109375" style="528" customWidth="1"/>
    <col min="15876" max="15879" width="11" style="528" customWidth="1"/>
    <col min="15880" max="15880" width="10.28515625" style="528" customWidth="1"/>
    <col min="15881" max="15885" width="10" style="528" customWidth="1"/>
    <col min="15886" max="15886" width="12.85546875" style="528" customWidth="1"/>
    <col min="15887" max="15896" width="10" style="528" customWidth="1"/>
    <col min="15897" max="15898" width="12.140625" style="528" customWidth="1"/>
    <col min="15899" max="15899" width="11.7109375" style="528" bestFit="1" customWidth="1"/>
    <col min="15900" max="16129" width="9.140625" style="528"/>
    <col min="16130" max="16130" width="17.140625" style="528" customWidth="1"/>
    <col min="16131" max="16131" width="11.7109375" style="528" customWidth="1"/>
    <col min="16132" max="16135" width="11" style="528" customWidth="1"/>
    <col min="16136" max="16136" width="10.28515625" style="528" customWidth="1"/>
    <col min="16137" max="16141" width="10" style="528" customWidth="1"/>
    <col min="16142" max="16142" width="12.85546875" style="528" customWidth="1"/>
    <col min="16143" max="16152" width="10" style="528" customWidth="1"/>
    <col min="16153" max="16154" width="12.140625" style="528" customWidth="1"/>
    <col min="16155" max="16155" width="11.7109375" style="528" bestFit="1" customWidth="1"/>
    <col min="16156" max="16384" width="9.140625" style="528"/>
  </cols>
  <sheetData>
    <row r="1" spans="1:40" x14ac:dyDescent="0.2">
      <c r="F1" s="515"/>
      <c r="AG1" s="119"/>
      <c r="AI1" s="748" t="s">
        <v>457</v>
      </c>
      <c r="AJ1" s="748"/>
    </row>
    <row r="2" spans="1:40" x14ac:dyDescent="0.2">
      <c r="C2" s="770" t="s">
        <v>0</v>
      </c>
      <c r="D2" s="770"/>
      <c r="E2" s="770"/>
      <c r="F2" s="770"/>
      <c r="G2" s="770"/>
      <c r="H2" s="770"/>
      <c r="I2" s="770"/>
      <c r="J2" s="770"/>
      <c r="K2" s="770"/>
      <c r="L2" s="770"/>
      <c r="M2" s="770"/>
      <c r="N2" s="770"/>
      <c r="O2" s="770"/>
      <c r="P2" s="770"/>
      <c r="Q2" s="770"/>
      <c r="R2" s="770"/>
      <c r="S2" s="770"/>
      <c r="T2" s="770"/>
      <c r="U2" s="770"/>
      <c r="V2" s="770"/>
      <c r="W2" s="770"/>
      <c r="X2" s="770"/>
      <c r="Y2" s="770"/>
      <c r="Z2" s="770"/>
      <c r="AA2" s="770"/>
      <c r="AB2" s="770"/>
      <c r="AC2" s="770"/>
      <c r="AD2" s="770"/>
      <c r="AE2" s="770"/>
      <c r="AF2" s="770"/>
      <c r="AG2" s="770"/>
      <c r="AH2" s="770"/>
      <c r="AI2" s="770"/>
      <c r="AJ2" s="770"/>
    </row>
    <row r="3" spans="1:40" x14ac:dyDescent="0.2">
      <c r="C3" s="770" t="s">
        <v>616</v>
      </c>
      <c r="D3" s="770"/>
      <c r="E3" s="770"/>
      <c r="F3" s="770"/>
      <c r="G3" s="770"/>
      <c r="H3" s="770"/>
      <c r="I3" s="770"/>
      <c r="J3" s="770"/>
      <c r="K3" s="770"/>
      <c r="L3" s="770"/>
      <c r="M3" s="770"/>
      <c r="N3" s="770"/>
      <c r="O3" s="770"/>
      <c r="P3" s="770"/>
      <c r="Q3" s="770"/>
      <c r="R3" s="770"/>
      <c r="S3" s="770"/>
      <c r="T3" s="770"/>
      <c r="U3" s="770"/>
      <c r="V3" s="770"/>
      <c r="W3" s="770"/>
      <c r="X3" s="770"/>
      <c r="Y3" s="770"/>
      <c r="Z3" s="770"/>
      <c r="AA3" s="770"/>
      <c r="AB3" s="770"/>
      <c r="AC3" s="770"/>
      <c r="AD3" s="770"/>
      <c r="AE3" s="770"/>
      <c r="AF3" s="770"/>
      <c r="AG3" s="770"/>
      <c r="AH3" s="770"/>
      <c r="AI3" s="770"/>
      <c r="AJ3" s="770"/>
    </row>
    <row r="4" spans="1:40" x14ac:dyDescent="0.2">
      <c r="C4" s="771" t="s">
        <v>617</v>
      </c>
      <c r="D4" s="771"/>
      <c r="E4" s="771"/>
      <c r="F4" s="771"/>
      <c r="G4" s="771"/>
      <c r="H4" s="771"/>
      <c r="I4" s="771"/>
      <c r="J4" s="771"/>
      <c r="K4" s="771"/>
      <c r="L4" s="771"/>
      <c r="M4" s="771"/>
      <c r="N4" s="771"/>
      <c r="O4" s="771"/>
      <c r="P4" s="771"/>
      <c r="Q4" s="771"/>
      <c r="R4" s="771"/>
      <c r="S4" s="771"/>
      <c r="T4" s="771"/>
      <c r="U4" s="771"/>
      <c r="V4" s="771"/>
      <c r="W4" s="771"/>
      <c r="X4" s="771"/>
      <c r="Y4" s="771"/>
      <c r="Z4" s="771"/>
      <c r="AA4" s="771"/>
      <c r="AB4" s="771"/>
      <c r="AC4" s="771"/>
      <c r="AD4" s="771"/>
      <c r="AE4" s="771"/>
      <c r="AF4" s="771"/>
      <c r="AG4" s="771"/>
      <c r="AH4" s="771"/>
      <c r="AI4" s="771"/>
      <c r="AJ4" s="771"/>
    </row>
    <row r="5" spans="1:40" ht="12.75" customHeight="1" x14ac:dyDescent="0.2">
      <c r="C5" s="748" t="s">
        <v>362</v>
      </c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748"/>
      <c r="Z5" s="748"/>
      <c r="AA5" s="748"/>
      <c r="AB5" s="748"/>
      <c r="AC5" s="748"/>
      <c r="AD5" s="748"/>
      <c r="AE5" s="748"/>
      <c r="AF5" s="748"/>
      <c r="AG5" s="748"/>
      <c r="AH5" s="748"/>
      <c r="AI5" s="748"/>
      <c r="AJ5" s="748"/>
    </row>
    <row r="6" spans="1:40" ht="12.75" customHeight="1" x14ac:dyDescent="0.2">
      <c r="C6" s="527"/>
      <c r="D6" s="527"/>
      <c r="E6" s="527"/>
      <c r="F6" s="527"/>
      <c r="G6" s="527"/>
      <c r="H6" s="527"/>
      <c r="I6" s="637"/>
      <c r="J6" s="637"/>
      <c r="K6" s="527"/>
      <c r="L6" s="529"/>
      <c r="M6" s="527"/>
      <c r="N6" s="553"/>
      <c r="O6" s="527"/>
      <c r="P6" s="527"/>
      <c r="Q6" s="527"/>
      <c r="R6" s="527"/>
      <c r="S6" s="527"/>
      <c r="T6" s="527"/>
      <c r="U6" s="627"/>
      <c r="V6" s="527"/>
      <c r="W6" s="527"/>
      <c r="X6" s="527"/>
      <c r="Y6" s="527"/>
      <c r="Z6" s="527"/>
      <c r="AA6" s="527"/>
      <c r="AB6" s="527"/>
      <c r="AC6" s="527"/>
      <c r="AD6" s="527"/>
      <c r="AE6" s="550"/>
      <c r="AF6" s="527"/>
      <c r="AG6" s="527"/>
      <c r="AH6" s="527"/>
      <c r="AI6" s="527"/>
      <c r="AJ6" s="527"/>
    </row>
    <row r="7" spans="1:40" ht="12.75" customHeight="1" x14ac:dyDescent="0.2">
      <c r="C7" s="527"/>
      <c r="D7" s="527"/>
      <c r="E7" s="527"/>
      <c r="F7" s="527"/>
      <c r="G7" s="527"/>
      <c r="H7" s="527"/>
      <c r="I7" s="637"/>
      <c r="J7" s="637"/>
      <c r="K7" s="527"/>
      <c r="L7" s="529"/>
      <c r="M7" s="527"/>
      <c r="N7" s="553"/>
      <c r="O7" s="527"/>
      <c r="P7" s="527"/>
      <c r="Q7" s="527"/>
      <c r="R7" s="527"/>
      <c r="S7" s="527"/>
      <c r="T7" s="527"/>
      <c r="U7" s="627"/>
      <c r="V7" s="527"/>
      <c r="W7" s="527"/>
      <c r="X7" s="527"/>
      <c r="Y7" s="527"/>
      <c r="Z7" s="527"/>
      <c r="AA7" s="527"/>
      <c r="AB7" s="527"/>
      <c r="AC7" s="527"/>
      <c r="AD7" s="527"/>
      <c r="AE7" s="550"/>
      <c r="AF7" s="527"/>
      <c r="AG7" s="527"/>
      <c r="AH7" s="527"/>
      <c r="AI7" s="527"/>
      <c r="AJ7" s="527"/>
    </row>
    <row r="8" spans="1:40" x14ac:dyDescent="0.2">
      <c r="A8" s="527"/>
      <c r="B8" s="627"/>
      <c r="C8" s="527"/>
      <c r="D8" s="527"/>
      <c r="E8" s="527"/>
      <c r="F8" s="527"/>
      <c r="G8" s="527"/>
      <c r="H8" s="527"/>
      <c r="I8" s="637"/>
      <c r="J8" s="637"/>
      <c r="K8" s="527"/>
      <c r="L8" s="529"/>
      <c r="M8" s="527"/>
      <c r="N8" s="553"/>
      <c r="O8" s="527"/>
      <c r="P8" s="527"/>
      <c r="Q8" s="527"/>
      <c r="R8" s="527"/>
      <c r="S8" s="527"/>
      <c r="T8" s="527"/>
      <c r="U8" s="627"/>
      <c r="V8" s="527"/>
      <c r="W8" s="527"/>
      <c r="X8" s="527"/>
      <c r="Y8" s="527"/>
      <c r="Z8" s="527"/>
      <c r="AA8" s="527"/>
      <c r="AB8" s="527"/>
      <c r="AC8" s="527"/>
      <c r="AD8" s="527"/>
      <c r="AE8" s="550"/>
      <c r="AF8" s="527"/>
      <c r="AG8" s="527"/>
      <c r="AH8" s="527"/>
      <c r="AI8" s="527"/>
      <c r="AJ8" s="527"/>
    </row>
    <row r="9" spans="1:40" ht="76.5" x14ac:dyDescent="0.2">
      <c r="A9" s="323" t="s">
        <v>338</v>
      </c>
      <c r="B9" s="323" t="s">
        <v>549</v>
      </c>
      <c r="C9" s="323" t="s">
        <v>484</v>
      </c>
      <c r="D9" s="325" t="s">
        <v>450</v>
      </c>
      <c r="E9" s="323" t="s">
        <v>389</v>
      </c>
      <c r="F9" s="323" t="s">
        <v>390</v>
      </c>
      <c r="G9" s="323" t="s">
        <v>407</v>
      </c>
      <c r="H9" s="323" t="s">
        <v>408</v>
      </c>
      <c r="I9" s="323" t="s">
        <v>571</v>
      </c>
      <c r="J9" s="323" t="s">
        <v>588</v>
      </c>
      <c r="K9" s="323" t="s">
        <v>380</v>
      </c>
      <c r="L9" s="323" t="s">
        <v>419</v>
      </c>
      <c r="M9" s="323" t="s">
        <v>381</v>
      </c>
      <c r="N9" s="323" t="s">
        <v>540</v>
      </c>
      <c r="O9" s="323" t="s">
        <v>409</v>
      </c>
      <c r="P9" s="323" t="s">
        <v>410</v>
      </c>
      <c r="Q9" s="323" t="s">
        <v>411</v>
      </c>
      <c r="R9" s="323" t="s">
        <v>488</v>
      </c>
      <c r="S9" s="323" t="s">
        <v>449</v>
      </c>
      <c r="T9" s="323" t="s">
        <v>382</v>
      </c>
      <c r="U9" s="323" t="s">
        <v>550</v>
      </c>
      <c r="V9" s="323" t="s">
        <v>383</v>
      </c>
      <c r="W9" s="323" t="s">
        <v>391</v>
      </c>
      <c r="X9" s="323" t="s">
        <v>392</v>
      </c>
      <c r="Y9" s="323" t="s">
        <v>405</v>
      </c>
      <c r="Z9" s="323" t="s">
        <v>393</v>
      </c>
      <c r="AA9" s="323" t="s">
        <v>384</v>
      </c>
      <c r="AB9" s="323" t="s">
        <v>385</v>
      </c>
      <c r="AC9" s="323" t="s">
        <v>489</v>
      </c>
      <c r="AD9" s="323" t="s">
        <v>490</v>
      </c>
      <c r="AE9" s="323" t="s">
        <v>537</v>
      </c>
      <c r="AF9" s="323" t="s">
        <v>420</v>
      </c>
      <c r="AG9" s="323" t="s">
        <v>421</v>
      </c>
      <c r="AH9" s="323" t="s">
        <v>448</v>
      </c>
      <c r="AI9" s="323" t="s">
        <v>359</v>
      </c>
      <c r="AJ9" s="323" t="s">
        <v>360</v>
      </c>
    </row>
    <row r="10" spans="1:40" s="208" customFormat="1" ht="20.100000000000001" customHeight="1" x14ac:dyDescent="0.2">
      <c r="A10" s="282" t="s">
        <v>1</v>
      </c>
      <c r="B10" s="358">
        <v>0</v>
      </c>
      <c r="C10" s="347">
        <v>0</v>
      </c>
      <c r="D10" s="347">
        <v>0</v>
      </c>
      <c r="E10" s="347">
        <v>0</v>
      </c>
      <c r="F10" s="347">
        <v>0</v>
      </c>
      <c r="G10" s="347">
        <v>0</v>
      </c>
      <c r="H10" s="347">
        <v>0</v>
      </c>
      <c r="I10" s="347">
        <v>0</v>
      </c>
      <c r="J10" s="347">
        <v>0</v>
      </c>
      <c r="K10" s="347">
        <v>0</v>
      </c>
      <c r="L10" s="347">
        <v>0</v>
      </c>
      <c r="M10" s="347">
        <v>0</v>
      </c>
      <c r="N10" s="347">
        <v>0</v>
      </c>
      <c r="O10" s="347">
        <v>0</v>
      </c>
      <c r="P10" s="347">
        <v>0</v>
      </c>
      <c r="Q10" s="347">
        <v>0</v>
      </c>
      <c r="R10" s="347">
        <v>0</v>
      </c>
      <c r="S10" s="347">
        <v>0</v>
      </c>
      <c r="T10" s="347">
        <v>0</v>
      </c>
      <c r="U10" s="347">
        <v>0</v>
      </c>
      <c r="V10" s="347">
        <v>0</v>
      </c>
      <c r="W10" s="347">
        <v>0</v>
      </c>
      <c r="X10" s="347">
        <v>0</v>
      </c>
      <c r="Y10" s="347">
        <v>4336.6045899999999</v>
      </c>
      <c r="Z10" s="347">
        <v>0</v>
      </c>
      <c r="AA10" s="347">
        <v>169.96202499999998</v>
      </c>
      <c r="AB10" s="347">
        <v>4413.6779999999999</v>
      </c>
      <c r="AC10" s="347">
        <v>2689.8517709999996</v>
      </c>
      <c r="AD10" s="347">
        <v>0</v>
      </c>
      <c r="AE10" s="347">
        <v>0</v>
      </c>
      <c r="AF10" s="347">
        <v>0</v>
      </c>
      <c r="AG10" s="347">
        <v>0</v>
      </c>
      <c r="AH10" s="347">
        <v>0</v>
      </c>
      <c r="AI10" s="347">
        <v>56.146000000000001</v>
      </c>
      <c r="AJ10" s="348">
        <f t="shared" ref="AJ10:AJ21" si="0">SUM(C10:AI10)</f>
        <v>11666.242386</v>
      </c>
    </row>
    <row r="11" spans="1:40" s="208" customFormat="1" ht="20.100000000000001" customHeight="1" x14ac:dyDescent="0.2">
      <c r="A11" s="21" t="s">
        <v>2</v>
      </c>
      <c r="B11" s="361">
        <v>0</v>
      </c>
      <c r="C11" s="349">
        <v>16973.616136000001</v>
      </c>
      <c r="D11" s="349">
        <v>0</v>
      </c>
      <c r="E11" s="349">
        <v>434</v>
      </c>
      <c r="F11" s="349">
        <v>0</v>
      </c>
      <c r="G11" s="349">
        <v>0</v>
      </c>
      <c r="H11" s="349">
        <v>0</v>
      </c>
      <c r="I11" s="349">
        <v>0</v>
      </c>
      <c r="J11" s="349">
        <v>0</v>
      </c>
      <c r="K11" s="349">
        <v>891.27686599999959</v>
      </c>
      <c r="L11" s="349">
        <v>40.32</v>
      </c>
      <c r="M11" s="349">
        <v>0</v>
      </c>
      <c r="N11" s="349">
        <v>0</v>
      </c>
      <c r="O11" s="349">
        <v>0</v>
      </c>
      <c r="P11" s="349">
        <v>13783.650210000003</v>
      </c>
      <c r="Q11" s="349">
        <v>0</v>
      </c>
      <c r="R11" s="349">
        <v>0</v>
      </c>
      <c r="S11" s="349">
        <v>0</v>
      </c>
      <c r="T11" s="349">
        <v>47.38</v>
      </c>
      <c r="U11" s="349">
        <v>0</v>
      </c>
      <c r="V11" s="349">
        <v>6390.1436689999991</v>
      </c>
      <c r="W11" s="349">
        <v>87.78</v>
      </c>
      <c r="X11" s="349">
        <v>0</v>
      </c>
      <c r="Y11" s="349">
        <v>108687.51801699995</v>
      </c>
      <c r="Z11" s="349">
        <v>0</v>
      </c>
      <c r="AA11" s="349">
        <v>599.41969200000017</v>
      </c>
      <c r="AB11" s="349">
        <v>34586.795429999998</v>
      </c>
      <c r="AC11" s="349">
        <v>162976.87295600004</v>
      </c>
      <c r="AD11" s="349">
        <v>0</v>
      </c>
      <c r="AE11" s="349">
        <v>0</v>
      </c>
      <c r="AF11" s="349">
        <v>0</v>
      </c>
      <c r="AG11" s="349">
        <v>16.702000000000002</v>
      </c>
      <c r="AH11" s="349">
        <v>0</v>
      </c>
      <c r="AI11" s="349">
        <v>0</v>
      </c>
      <c r="AJ11" s="350">
        <f t="shared" si="0"/>
        <v>345515.47497599997</v>
      </c>
    </row>
    <row r="12" spans="1:40" s="208" customFormat="1" ht="19.5" customHeight="1" x14ac:dyDescent="0.2">
      <c r="A12" s="284" t="s">
        <v>13</v>
      </c>
      <c r="B12" s="358">
        <v>0</v>
      </c>
      <c r="C12" s="347">
        <v>0</v>
      </c>
      <c r="D12" s="347">
        <v>0</v>
      </c>
      <c r="E12" s="347">
        <v>31701.082539999996</v>
      </c>
      <c r="F12" s="347">
        <v>0</v>
      </c>
      <c r="G12" s="347">
        <v>0</v>
      </c>
      <c r="H12" s="347">
        <v>0</v>
      </c>
      <c r="I12" s="347">
        <v>98.1</v>
      </c>
      <c r="J12" s="347">
        <v>0</v>
      </c>
      <c r="K12" s="347">
        <v>88831.302100000001</v>
      </c>
      <c r="L12" s="347">
        <v>6388.1917079999994</v>
      </c>
      <c r="M12" s="347">
        <v>0</v>
      </c>
      <c r="N12" s="347">
        <v>0</v>
      </c>
      <c r="O12" s="347">
        <v>0</v>
      </c>
      <c r="P12" s="347">
        <v>25400.713539999997</v>
      </c>
      <c r="Q12" s="347">
        <v>0</v>
      </c>
      <c r="R12" s="347">
        <v>0</v>
      </c>
      <c r="S12" s="347">
        <v>0</v>
      </c>
      <c r="T12" s="347">
        <v>0</v>
      </c>
      <c r="U12" s="347">
        <v>0</v>
      </c>
      <c r="V12" s="347">
        <v>75922.075976000007</v>
      </c>
      <c r="W12" s="347">
        <v>34609.067390000004</v>
      </c>
      <c r="X12" s="347">
        <v>4257.0622499999999</v>
      </c>
      <c r="Y12" s="347">
        <v>352930.26816200005</v>
      </c>
      <c r="Z12" s="347">
        <v>0</v>
      </c>
      <c r="AA12" s="347">
        <v>5487.58</v>
      </c>
      <c r="AB12" s="347">
        <v>24220.942149999999</v>
      </c>
      <c r="AC12" s="347">
        <v>40317.637710000003</v>
      </c>
      <c r="AD12" s="347">
        <v>0</v>
      </c>
      <c r="AE12" s="347">
        <v>0</v>
      </c>
      <c r="AF12" s="347">
        <v>0.9</v>
      </c>
      <c r="AG12" s="347">
        <v>0</v>
      </c>
      <c r="AH12" s="347">
        <v>0</v>
      </c>
      <c r="AI12" s="347">
        <v>317.30759999999998</v>
      </c>
      <c r="AJ12" s="348">
        <f t="shared" si="0"/>
        <v>690482.23112600006</v>
      </c>
    </row>
    <row r="13" spans="1:40" s="208" customFormat="1" ht="20.100000000000001" customHeight="1" x14ac:dyDescent="0.2">
      <c r="A13" s="21" t="s">
        <v>3</v>
      </c>
      <c r="B13" s="361">
        <v>0</v>
      </c>
      <c r="C13" s="349">
        <v>0</v>
      </c>
      <c r="D13" s="349">
        <v>0</v>
      </c>
      <c r="E13" s="349">
        <v>12848.899982000004</v>
      </c>
      <c r="F13" s="349">
        <v>0</v>
      </c>
      <c r="G13" s="349">
        <v>0</v>
      </c>
      <c r="H13" s="349">
        <v>0</v>
      </c>
      <c r="I13" s="349">
        <v>0</v>
      </c>
      <c r="J13" s="349">
        <v>0</v>
      </c>
      <c r="K13" s="349">
        <v>38828.230847999999</v>
      </c>
      <c r="L13" s="349">
        <v>170066.31128200007</v>
      </c>
      <c r="M13" s="349">
        <v>0</v>
      </c>
      <c r="N13" s="349">
        <v>0</v>
      </c>
      <c r="O13" s="349">
        <v>0</v>
      </c>
      <c r="P13" s="349">
        <v>30634.395796999997</v>
      </c>
      <c r="Q13" s="349">
        <v>0</v>
      </c>
      <c r="R13" s="349">
        <v>0</v>
      </c>
      <c r="S13" s="349">
        <v>0</v>
      </c>
      <c r="T13" s="349">
        <v>1363.143</v>
      </c>
      <c r="U13" s="349">
        <v>0</v>
      </c>
      <c r="V13" s="349">
        <v>48810.358945999993</v>
      </c>
      <c r="W13" s="349">
        <v>9686.5326390000027</v>
      </c>
      <c r="X13" s="349">
        <v>0</v>
      </c>
      <c r="Y13" s="349">
        <v>60318.657455000008</v>
      </c>
      <c r="Z13" s="349">
        <v>0</v>
      </c>
      <c r="AA13" s="349">
        <v>445.68342999999999</v>
      </c>
      <c r="AB13" s="349">
        <v>208105.80146799996</v>
      </c>
      <c r="AC13" s="349">
        <v>71102.654798999996</v>
      </c>
      <c r="AD13" s="349">
        <v>0</v>
      </c>
      <c r="AE13" s="349">
        <v>0</v>
      </c>
      <c r="AF13" s="349">
        <v>80.61</v>
      </c>
      <c r="AG13" s="349">
        <v>0</v>
      </c>
      <c r="AH13" s="349">
        <v>0</v>
      </c>
      <c r="AI13" s="349">
        <v>0</v>
      </c>
      <c r="AJ13" s="350">
        <f t="shared" si="0"/>
        <v>652291.27964600001</v>
      </c>
      <c r="AM13" s="316"/>
    </row>
    <row r="14" spans="1:40" s="208" customFormat="1" ht="20.100000000000001" customHeight="1" x14ac:dyDescent="0.2">
      <c r="A14" s="282" t="s">
        <v>4</v>
      </c>
      <c r="B14" s="358">
        <v>0</v>
      </c>
      <c r="C14" s="347">
        <v>76.312979999999996</v>
      </c>
      <c r="D14" s="347">
        <v>0</v>
      </c>
      <c r="E14" s="347">
        <v>5742.8012619999981</v>
      </c>
      <c r="F14" s="347">
        <v>0</v>
      </c>
      <c r="G14" s="347">
        <v>0</v>
      </c>
      <c r="H14" s="347">
        <v>0</v>
      </c>
      <c r="I14" s="347">
        <v>0</v>
      </c>
      <c r="J14" s="347">
        <v>0</v>
      </c>
      <c r="K14" s="347">
        <v>9114.6644199999992</v>
      </c>
      <c r="L14" s="347">
        <v>10418.698727999999</v>
      </c>
      <c r="M14" s="347">
        <v>0</v>
      </c>
      <c r="N14" s="347">
        <v>0</v>
      </c>
      <c r="O14" s="347">
        <v>389.63024999999999</v>
      </c>
      <c r="P14" s="347">
        <v>12560.476585000002</v>
      </c>
      <c r="Q14" s="347">
        <v>1954.9556629999997</v>
      </c>
      <c r="R14" s="347">
        <v>0</v>
      </c>
      <c r="S14" s="347">
        <v>0</v>
      </c>
      <c r="T14" s="347">
        <v>44.816205000000004</v>
      </c>
      <c r="U14" s="347">
        <v>0</v>
      </c>
      <c r="V14" s="347">
        <v>9918.5124979999964</v>
      </c>
      <c r="W14" s="347">
        <v>0</v>
      </c>
      <c r="X14" s="347">
        <v>0</v>
      </c>
      <c r="Y14" s="347">
        <v>11197.056778</v>
      </c>
      <c r="Z14" s="347">
        <v>374.10319799999991</v>
      </c>
      <c r="AA14" s="347">
        <v>2331.8176050000002</v>
      </c>
      <c r="AB14" s="347">
        <v>200205.06939999995</v>
      </c>
      <c r="AC14" s="347">
        <v>49689.260964999994</v>
      </c>
      <c r="AD14" s="347">
        <v>0</v>
      </c>
      <c r="AE14" s="347">
        <v>0</v>
      </c>
      <c r="AF14" s="347">
        <v>27.23</v>
      </c>
      <c r="AG14" s="347">
        <v>54.4</v>
      </c>
      <c r="AH14" s="347">
        <v>0</v>
      </c>
      <c r="AI14" s="347">
        <v>4084.2225919999992</v>
      </c>
      <c r="AJ14" s="348">
        <f t="shared" si="0"/>
        <v>318184.02912899997</v>
      </c>
    </row>
    <row r="15" spans="1:40" s="208" customFormat="1" ht="20.100000000000001" customHeight="1" x14ac:dyDescent="0.2">
      <c r="A15" s="21" t="s">
        <v>9</v>
      </c>
      <c r="B15" s="361">
        <v>0</v>
      </c>
      <c r="C15" s="349">
        <v>0</v>
      </c>
      <c r="D15" s="349">
        <v>0</v>
      </c>
      <c r="E15" s="349">
        <v>0</v>
      </c>
      <c r="F15" s="349">
        <v>0</v>
      </c>
      <c r="G15" s="349">
        <v>0</v>
      </c>
      <c r="H15" s="349">
        <v>0</v>
      </c>
      <c r="I15" s="349">
        <v>0</v>
      </c>
      <c r="J15" s="349">
        <v>350</v>
      </c>
      <c r="K15" s="349">
        <v>0</v>
      </c>
      <c r="L15" s="349">
        <v>0</v>
      </c>
      <c r="M15" s="349">
        <v>0</v>
      </c>
      <c r="N15" s="349">
        <v>0</v>
      </c>
      <c r="O15" s="349">
        <v>0</v>
      </c>
      <c r="P15" s="349">
        <v>44.95</v>
      </c>
      <c r="Q15" s="349">
        <v>0</v>
      </c>
      <c r="R15" s="349">
        <v>0</v>
      </c>
      <c r="S15" s="349">
        <v>0</v>
      </c>
      <c r="T15" s="349">
        <v>0</v>
      </c>
      <c r="U15" s="349">
        <v>0</v>
      </c>
      <c r="V15" s="349">
        <v>0</v>
      </c>
      <c r="W15" s="349">
        <v>0</v>
      </c>
      <c r="X15" s="349">
        <v>0</v>
      </c>
      <c r="Y15" s="349">
        <v>1410.9314999999999</v>
      </c>
      <c r="Z15" s="349">
        <v>0</v>
      </c>
      <c r="AA15" s="349">
        <v>35.64</v>
      </c>
      <c r="AB15" s="349">
        <v>13320.755999999999</v>
      </c>
      <c r="AC15" s="349">
        <v>22921.247650000001</v>
      </c>
      <c r="AD15" s="349">
        <v>0</v>
      </c>
      <c r="AE15" s="349">
        <v>0</v>
      </c>
      <c r="AF15" s="349">
        <v>3.98</v>
      </c>
      <c r="AG15" s="349">
        <v>0</v>
      </c>
      <c r="AH15" s="349">
        <v>426.375</v>
      </c>
      <c r="AI15" s="349">
        <v>0</v>
      </c>
      <c r="AJ15" s="350">
        <f t="shared" si="0"/>
        <v>38513.880150000005</v>
      </c>
      <c r="AL15" s="316"/>
      <c r="AM15" s="316"/>
      <c r="AN15" s="316"/>
    </row>
    <row r="16" spans="1:40" s="208" customFormat="1" ht="20.100000000000001" customHeight="1" x14ac:dyDescent="0.2">
      <c r="A16" s="282" t="s">
        <v>14</v>
      </c>
      <c r="B16" s="358">
        <v>0</v>
      </c>
      <c r="C16" s="347">
        <v>0</v>
      </c>
      <c r="D16" s="347">
        <v>0</v>
      </c>
      <c r="E16" s="347">
        <v>0</v>
      </c>
      <c r="F16" s="347">
        <v>0</v>
      </c>
      <c r="G16" s="347">
        <v>0</v>
      </c>
      <c r="H16" s="347">
        <v>0</v>
      </c>
      <c r="I16" s="347">
        <v>0</v>
      </c>
      <c r="J16" s="347">
        <v>0</v>
      </c>
      <c r="K16" s="347">
        <v>0</v>
      </c>
      <c r="L16" s="347">
        <v>0</v>
      </c>
      <c r="M16" s="347">
        <v>0</v>
      </c>
      <c r="N16" s="347">
        <v>0</v>
      </c>
      <c r="O16" s="347">
        <v>0</v>
      </c>
      <c r="P16" s="347">
        <v>25.525849999999998</v>
      </c>
      <c r="Q16" s="347">
        <v>0</v>
      </c>
      <c r="R16" s="347">
        <v>0</v>
      </c>
      <c r="S16" s="347">
        <v>0</v>
      </c>
      <c r="T16" s="347">
        <v>0</v>
      </c>
      <c r="U16" s="347">
        <v>0</v>
      </c>
      <c r="V16" s="347">
        <v>0</v>
      </c>
      <c r="W16" s="347">
        <v>0</v>
      </c>
      <c r="X16" s="347">
        <v>0</v>
      </c>
      <c r="Y16" s="347">
        <v>0</v>
      </c>
      <c r="Z16" s="347">
        <v>0</v>
      </c>
      <c r="AA16" s="347">
        <v>3.4066999999999998</v>
      </c>
      <c r="AB16" s="347">
        <v>11776.904500000001</v>
      </c>
      <c r="AC16" s="347">
        <v>2925.4895999999994</v>
      </c>
      <c r="AD16" s="347">
        <v>0</v>
      </c>
      <c r="AE16" s="347">
        <v>0</v>
      </c>
      <c r="AF16" s="347">
        <v>712.68299999999999</v>
      </c>
      <c r="AG16" s="347">
        <v>0</v>
      </c>
      <c r="AH16" s="347">
        <v>0</v>
      </c>
      <c r="AI16" s="347">
        <v>6.7522500000000001</v>
      </c>
      <c r="AJ16" s="348">
        <f t="shared" si="0"/>
        <v>15450.7619</v>
      </c>
      <c r="AL16" s="316"/>
      <c r="AM16" s="316"/>
      <c r="AN16" s="316"/>
    </row>
    <row r="17" spans="1:40" s="208" customFormat="1" ht="20.100000000000001" customHeight="1" x14ac:dyDescent="0.2">
      <c r="A17" s="21" t="s">
        <v>15</v>
      </c>
      <c r="B17" s="361">
        <v>0</v>
      </c>
      <c r="C17" s="349">
        <v>9731.282862</v>
      </c>
      <c r="D17" s="349">
        <v>0</v>
      </c>
      <c r="E17" s="349">
        <v>8382.5204600000015</v>
      </c>
      <c r="F17" s="349">
        <v>0</v>
      </c>
      <c r="G17" s="349">
        <v>0</v>
      </c>
      <c r="H17" s="349">
        <v>567.05499999999995</v>
      </c>
      <c r="I17" s="349">
        <v>0</v>
      </c>
      <c r="J17" s="349">
        <v>0</v>
      </c>
      <c r="K17" s="349">
        <v>14820.825879999999</v>
      </c>
      <c r="L17" s="349">
        <v>4601.78</v>
      </c>
      <c r="M17" s="349">
        <v>0</v>
      </c>
      <c r="N17" s="349">
        <v>37.404499999999999</v>
      </c>
      <c r="O17" s="349">
        <v>1303.5309</v>
      </c>
      <c r="P17" s="349">
        <v>11891.007324999999</v>
      </c>
      <c r="Q17" s="349">
        <v>151.40510000000003</v>
      </c>
      <c r="R17" s="349">
        <v>0</v>
      </c>
      <c r="S17" s="349">
        <v>0</v>
      </c>
      <c r="T17" s="349">
        <v>425.07708000000002</v>
      </c>
      <c r="U17" s="349">
        <v>0</v>
      </c>
      <c r="V17" s="349">
        <v>33232.720888000003</v>
      </c>
      <c r="W17" s="349">
        <v>100.90385999999998</v>
      </c>
      <c r="X17" s="349">
        <v>6632.8477750000002</v>
      </c>
      <c r="Y17" s="349">
        <v>32638.399392000007</v>
      </c>
      <c r="Z17" s="349">
        <v>0.75</v>
      </c>
      <c r="AA17" s="349">
        <v>1247.3</v>
      </c>
      <c r="AB17" s="349">
        <v>94350.97093499999</v>
      </c>
      <c r="AC17" s="349">
        <v>230845.34463799995</v>
      </c>
      <c r="AD17" s="349">
        <v>0</v>
      </c>
      <c r="AE17" s="349">
        <v>0</v>
      </c>
      <c r="AF17" s="349">
        <v>13350.245604999996</v>
      </c>
      <c r="AG17" s="349">
        <v>34.005000000000003</v>
      </c>
      <c r="AH17" s="349">
        <v>370.5</v>
      </c>
      <c r="AI17" s="349">
        <v>10.819197000000001</v>
      </c>
      <c r="AJ17" s="350">
        <f t="shared" si="0"/>
        <v>464726.69639699999</v>
      </c>
      <c r="AL17" s="316"/>
      <c r="AM17" s="316"/>
      <c r="AN17" s="316"/>
    </row>
    <row r="18" spans="1:40" s="208" customFormat="1" ht="20.100000000000001" customHeight="1" x14ac:dyDescent="0.2">
      <c r="A18" s="282" t="s">
        <v>5</v>
      </c>
      <c r="B18" s="358">
        <v>0</v>
      </c>
      <c r="C18" s="347">
        <v>0</v>
      </c>
      <c r="D18" s="347">
        <v>0</v>
      </c>
      <c r="E18" s="347">
        <v>0</v>
      </c>
      <c r="F18" s="347">
        <v>0</v>
      </c>
      <c r="G18" s="347">
        <v>0</v>
      </c>
      <c r="H18" s="347">
        <v>0</v>
      </c>
      <c r="I18" s="347">
        <v>0</v>
      </c>
      <c r="J18" s="347">
        <v>0</v>
      </c>
      <c r="K18" s="347">
        <v>0</v>
      </c>
      <c r="L18" s="347">
        <v>0</v>
      </c>
      <c r="M18" s="347">
        <v>0</v>
      </c>
      <c r="N18" s="347">
        <v>0</v>
      </c>
      <c r="O18" s="347">
        <v>0</v>
      </c>
      <c r="P18" s="347">
        <v>678.0222</v>
      </c>
      <c r="Q18" s="347">
        <v>0</v>
      </c>
      <c r="R18" s="347">
        <v>0</v>
      </c>
      <c r="S18" s="347">
        <v>0</v>
      </c>
      <c r="T18" s="347">
        <v>8.9250000000000007</v>
      </c>
      <c r="U18" s="347">
        <v>0</v>
      </c>
      <c r="V18" s="347">
        <v>0</v>
      </c>
      <c r="W18" s="347">
        <v>0</v>
      </c>
      <c r="X18" s="347">
        <v>0</v>
      </c>
      <c r="Y18" s="347">
        <v>54.767699999999991</v>
      </c>
      <c r="Z18" s="347">
        <v>0</v>
      </c>
      <c r="AA18" s="347">
        <v>1015.47525</v>
      </c>
      <c r="AB18" s="347">
        <v>32157.785</v>
      </c>
      <c r="AC18" s="347">
        <v>90211.668800000029</v>
      </c>
      <c r="AD18" s="347">
        <v>0</v>
      </c>
      <c r="AE18" s="347">
        <v>0</v>
      </c>
      <c r="AF18" s="347">
        <v>0</v>
      </c>
      <c r="AG18" s="347">
        <v>0</v>
      </c>
      <c r="AH18" s="347">
        <v>0</v>
      </c>
      <c r="AI18" s="347">
        <v>129.66300000000001</v>
      </c>
      <c r="AJ18" s="348">
        <f t="shared" si="0"/>
        <v>124256.30695000003</v>
      </c>
      <c r="AL18" s="316"/>
      <c r="AM18" s="316"/>
      <c r="AN18" s="316"/>
    </row>
    <row r="19" spans="1:40" s="208" customFormat="1" ht="20.100000000000001" customHeight="1" x14ac:dyDescent="0.2">
      <c r="A19" s="21" t="s">
        <v>6</v>
      </c>
      <c r="B19" s="361">
        <v>0</v>
      </c>
      <c r="C19" s="349">
        <v>0</v>
      </c>
      <c r="D19" s="349">
        <v>0</v>
      </c>
      <c r="E19" s="349">
        <v>0</v>
      </c>
      <c r="F19" s="349">
        <v>0</v>
      </c>
      <c r="G19" s="349">
        <v>0</v>
      </c>
      <c r="H19" s="349">
        <v>0</v>
      </c>
      <c r="I19" s="349">
        <v>0</v>
      </c>
      <c r="J19" s="349">
        <v>0</v>
      </c>
      <c r="K19" s="349">
        <v>18.62</v>
      </c>
      <c r="L19" s="349">
        <v>0</v>
      </c>
      <c r="M19" s="349">
        <v>0</v>
      </c>
      <c r="N19" s="349">
        <v>0</v>
      </c>
      <c r="O19" s="349">
        <v>0</v>
      </c>
      <c r="P19" s="349">
        <v>2287.7074199999997</v>
      </c>
      <c r="Q19" s="349">
        <v>0</v>
      </c>
      <c r="R19" s="349">
        <v>0</v>
      </c>
      <c r="S19" s="349">
        <v>0</v>
      </c>
      <c r="T19" s="349">
        <v>70.408000000000001</v>
      </c>
      <c r="U19" s="349">
        <v>0</v>
      </c>
      <c r="V19" s="349">
        <v>0</v>
      </c>
      <c r="W19" s="349">
        <v>0</v>
      </c>
      <c r="X19" s="349">
        <v>0</v>
      </c>
      <c r="Y19" s="349">
        <v>6183.2936699999982</v>
      </c>
      <c r="Z19" s="349">
        <v>382.16199999999998</v>
      </c>
      <c r="AA19" s="349">
        <v>633.28996800000004</v>
      </c>
      <c r="AB19" s="349">
        <v>17024.497090000001</v>
      </c>
      <c r="AC19" s="349">
        <v>52377.334870000006</v>
      </c>
      <c r="AD19" s="349">
        <v>0</v>
      </c>
      <c r="AE19" s="349">
        <v>0</v>
      </c>
      <c r="AF19" s="349">
        <v>0</v>
      </c>
      <c r="AG19" s="349">
        <v>193.625</v>
      </c>
      <c r="AH19" s="349">
        <v>0</v>
      </c>
      <c r="AI19" s="349">
        <v>1.6919999999999999</v>
      </c>
      <c r="AJ19" s="350">
        <f t="shared" si="0"/>
        <v>79172.630017999996</v>
      </c>
      <c r="AL19" s="316"/>
      <c r="AM19" s="316"/>
      <c r="AN19" s="316"/>
    </row>
    <row r="20" spans="1:40" s="208" customFormat="1" ht="20.100000000000001" customHeight="1" x14ac:dyDescent="0.2">
      <c r="A20" s="282" t="s">
        <v>10</v>
      </c>
      <c r="B20" s="358">
        <v>0</v>
      </c>
      <c r="C20" s="347">
        <v>0</v>
      </c>
      <c r="D20" s="347">
        <v>0</v>
      </c>
      <c r="E20" s="347">
        <v>0</v>
      </c>
      <c r="F20" s="347">
        <v>0</v>
      </c>
      <c r="G20" s="347">
        <v>0</v>
      </c>
      <c r="H20" s="347">
        <v>0</v>
      </c>
      <c r="I20" s="347">
        <v>0</v>
      </c>
      <c r="J20" s="347">
        <v>0</v>
      </c>
      <c r="K20" s="347">
        <v>0</v>
      </c>
      <c r="L20" s="347">
        <v>0</v>
      </c>
      <c r="M20" s="347">
        <v>0</v>
      </c>
      <c r="N20" s="347">
        <v>0</v>
      </c>
      <c r="O20" s="347">
        <v>0</v>
      </c>
      <c r="P20" s="347">
        <v>5037.2911349999986</v>
      </c>
      <c r="Q20" s="347">
        <v>0</v>
      </c>
      <c r="R20" s="347">
        <v>0</v>
      </c>
      <c r="S20" s="347">
        <v>0</v>
      </c>
      <c r="T20" s="347">
        <v>0</v>
      </c>
      <c r="U20" s="347">
        <v>0</v>
      </c>
      <c r="V20" s="347">
        <v>0</v>
      </c>
      <c r="W20" s="347">
        <v>0</v>
      </c>
      <c r="X20" s="347">
        <v>0</v>
      </c>
      <c r="Y20" s="347">
        <v>18941.811196000006</v>
      </c>
      <c r="Z20" s="347">
        <v>512.27336500000001</v>
      </c>
      <c r="AA20" s="347">
        <v>529.97530300000005</v>
      </c>
      <c r="AB20" s="347">
        <v>0</v>
      </c>
      <c r="AC20" s="347">
        <v>84.215999999999994</v>
      </c>
      <c r="AD20" s="347">
        <v>0</v>
      </c>
      <c r="AE20" s="347">
        <v>0</v>
      </c>
      <c r="AF20" s="347">
        <v>0</v>
      </c>
      <c r="AG20" s="347">
        <v>18.809999999999999</v>
      </c>
      <c r="AH20" s="347">
        <v>0</v>
      </c>
      <c r="AI20" s="347">
        <v>0</v>
      </c>
      <c r="AJ20" s="348">
        <f t="shared" si="0"/>
        <v>25124.376999000007</v>
      </c>
    </row>
    <row r="21" spans="1:40" s="208" customFormat="1" ht="20.100000000000001" customHeight="1" x14ac:dyDescent="0.2">
      <c r="A21" s="21" t="s">
        <v>7</v>
      </c>
      <c r="B21" s="361">
        <v>0</v>
      </c>
      <c r="C21" s="349">
        <v>0</v>
      </c>
      <c r="D21" s="349">
        <v>0</v>
      </c>
      <c r="E21" s="349">
        <v>0</v>
      </c>
      <c r="F21" s="349">
        <v>0</v>
      </c>
      <c r="G21" s="349">
        <v>0</v>
      </c>
      <c r="H21" s="349">
        <v>0</v>
      </c>
      <c r="I21" s="349">
        <v>0</v>
      </c>
      <c r="J21" s="349">
        <v>0</v>
      </c>
      <c r="K21" s="349">
        <v>169.34998499999998</v>
      </c>
      <c r="L21" s="349">
        <v>0</v>
      </c>
      <c r="M21" s="349">
        <v>0</v>
      </c>
      <c r="N21" s="349">
        <v>20.539148000000001</v>
      </c>
      <c r="O21" s="349">
        <v>33.289748000000003</v>
      </c>
      <c r="P21" s="349">
        <v>1158.9683600000001</v>
      </c>
      <c r="Q21" s="349">
        <v>293.142582</v>
      </c>
      <c r="R21" s="349">
        <v>0</v>
      </c>
      <c r="S21" s="349">
        <v>3.5467199999999997</v>
      </c>
      <c r="T21" s="349">
        <v>254.29424999999998</v>
      </c>
      <c r="U21" s="349">
        <v>0</v>
      </c>
      <c r="V21" s="349">
        <v>115.60683400000001</v>
      </c>
      <c r="W21" s="349">
        <v>0</v>
      </c>
      <c r="X21" s="349">
        <v>0</v>
      </c>
      <c r="Y21" s="349">
        <v>2518.2204189999998</v>
      </c>
      <c r="Z21" s="349">
        <v>0</v>
      </c>
      <c r="AA21" s="349">
        <v>37.718476999999993</v>
      </c>
      <c r="AB21" s="349">
        <v>36569.635315</v>
      </c>
      <c r="AC21" s="349">
        <v>118700.51105700001</v>
      </c>
      <c r="AD21" s="349">
        <v>275.14813600000002</v>
      </c>
      <c r="AE21" s="349">
        <v>0</v>
      </c>
      <c r="AF21" s="349">
        <v>0</v>
      </c>
      <c r="AG21" s="349">
        <v>0</v>
      </c>
      <c r="AH21" s="349">
        <v>0</v>
      </c>
      <c r="AI21" s="349">
        <v>26.970550999999997</v>
      </c>
      <c r="AJ21" s="350">
        <f t="shared" si="0"/>
        <v>160176.94158200003</v>
      </c>
    </row>
    <row r="22" spans="1:40" s="208" customFormat="1" ht="20.100000000000001" customHeight="1" x14ac:dyDescent="0.2">
      <c r="A22" s="282" t="s">
        <v>8</v>
      </c>
      <c r="B22" s="670">
        <v>618.5</v>
      </c>
      <c r="C22" s="347">
        <v>1202.6000000000001</v>
      </c>
      <c r="D22" s="347">
        <v>1329.92</v>
      </c>
      <c r="E22" s="347">
        <v>0</v>
      </c>
      <c r="F22" s="347">
        <v>0</v>
      </c>
      <c r="G22" s="347">
        <v>0</v>
      </c>
      <c r="H22" s="347">
        <v>0</v>
      </c>
      <c r="I22" s="347">
        <v>0</v>
      </c>
      <c r="J22" s="347">
        <v>0</v>
      </c>
      <c r="K22" s="347">
        <v>0</v>
      </c>
      <c r="L22" s="347">
        <v>0</v>
      </c>
      <c r="M22" s="347">
        <v>1010.75</v>
      </c>
      <c r="N22" s="347">
        <v>0</v>
      </c>
      <c r="O22" s="347">
        <v>258.60000000000002</v>
      </c>
      <c r="P22" s="347">
        <v>6420.5999999999995</v>
      </c>
      <c r="Q22" s="347">
        <v>26.5</v>
      </c>
      <c r="R22" s="347">
        <v>1907.2</v>
      </c>
      <c r="S22" s="347">
        <v>764</v>
      </c>
      <c r="T22" s="347">
        <v>4195</v>
      </c>
      <c r="U22" s="347">
        <v>44</v>
      </c>
      <c r="V22" s="347">
        <v>294.8</v>
      </c>
      <c r="W22" s="347">
        <v>0</v>
      </c>
      <c r="X22" s="347">
        <v>0</v>
      </c>
      <c r="Y22" s="347">
        <v>1146.56</v>
      </c>
      <c r="Z22" s="347">
        <v>0</v>
      </c>
      <c r="AA22" s="347">
        <v>0.44999999999999996</v>
      </c>
      <c r="AB22" s="347">
        <v>614</v>
      </c>
      <c r="AC22" s="347">
        <v>164588.13</v>
      </c>
      <c r="AD22" s="347">
        <v>2823</v>
      </c>
      <c r="AE22" s="347"/>
      <c r="AF22" s="347">
        <v>106.50000000000003</v>
      </c>
      <c r="AG22" s="347">
        <v>498.79999999999995</v>
      </c>
      <c r="AH22" s="347">
        <v>57239.456000000006</v>
      </c>
      <c r="AI22" s="347">
        <v>507.00000000000006</v>
      </c>
      <c r="AJ22" s="348">
        <f>SUM(B22:AI22)</f>
        <v>245596.36600000001</v>
      </c>
    </row>
    <row r="23" spans="1:40" s="208" customFormat="1" ht="20.100000000000001" customHeight="1" x14ac:dyDescent="0.2">
      <c r="A23" s="21" t="s">
        <v>16</v>
      </c>
      <c r="B23" s="361">
        <v>0</v>
      </c>
      <c r="C23" s="349">
        <v>0</v>
      </c>
      <c r="D23" s="349">
        <v>0</v>
      </c>
      <c r="E23" s="349">
        <v>0</v>
      </c>
      <c r="F23" s="349">
        <v>0</v>
      </c>
      <c r="G23" s="349">
        <v>0</v>
      </c>
      <c r="H23" s="349">
        <v>0</v>
      </c>
      <c r="I23" s="349">
        <v>0</v>
      </c>
      <c r="J23" s="349">
        <v>0</v>
      </c>
      <c r="K23" s="349">
        <v>0</v>
      </c>
      <c r="L23" s="349">
        <v>0</v>
      </c>
      <c r="M23" s="349">
        <v>0</v>
      </c>
      <c r="N23" s="349">
        <v>0</v>
      </c>
      <c r="O23" s="349">
        <v>0</v>
      </c>
      <c r="P23" s="349">
        <v>75.612019999999987</v>
      </c>
      <c r="Q23" s="349">
        <v>0</v>
      </c>
      <c r="R23" s="349">
        <v>0</v>
      </c>
      <c r="S23" s="349">
        <v>0</v>
      </c>
      <c r="T23" s="349">
        <v>0</v>
      </c>
      <c r="U23" s="349">
        <v>0</v>
      </c>
      <c r="V23" s="349">
        <v>10.928580000000002</v>
      </c>
      <c r="W23" s="349">
        <v>0</v>
      </c>
      <c r="X23" s="349">
        <v>0</v>
      </c>
      <c r="Y23" s="349">
        <v>91.914319999999989</v>
      </c>
      <c r="Z23" s="349">
        <v>0</v>
      </c>
      <c r="AA23" s="349">
        <v>0</v>
      </c>
      <c r="AB23" s="349">
        <v>0</v>
      </c>
      <c r="AC23" s="349">
        <v>0</v>
      </c>
      <c r="AD23" s="349">
        <v>0</v>
      </c>
      <c r="AE23" s="349">
        <v>0</v>
      </c>
      <c r="AF23" s="349">
        <v>0</v>
      </c>
      <c r="AG23" s="349">
        <v>9.8219999999999992</v>
      </c>
      <c r="AH23" s="349">
        <v>0</v>
      </c>
      <c r="AI23" s="349">
        <v>0</v>
      </c>
      <c r="AJ23" s="350">
        <f>SUM(C23:AI23)</f>
        <v>188.27691999999996</v>
      </c>
    </row>
    <row r="24" spans="1:40" s="208" customFormat="1" ht="20.100000000000001" customHeight="1" x14ac:dyDescent="0.2">
      <c r="A24" s="609" t="s">
        <v>545</v>
      </c>
      <c r="B24" s="358">
        <v>0</v>
      </c>
      <c r="C24" s="347">
        <v>0</v>
      </c>
      <c r="D24" s="347">
        <v>0</v>
      </c>
      <c r="E24" s="347">
        <v>0</v>
      </c>
      <c r="F24" s="347">
        <v>0</v>
      </c>
      <c r="G24" s="347">
        <v>0</v>
      </c>
      <c r="H24" s="347">
        <v>0</v>
      </c>
      <c r="I24" s="347">
        <v>0</v>
      </c>
      <c r="J24" s="347">
        <v>0</v>
      </c>
      <c r="K24" s="347">
        <v>0</v>
      </c>
      <c r="L24" s="347">
        <v>0</v>
      </c>
      <c r="M24" s="347">
        <v>0</v>
      </c>
      <c r="N24" s="347">
        <v>0</v>
      </c>
      <c r="O24" s="347">
        <v>0</v>
      </c>
      <c r="P24" s="347">
        <v>0</v>
      </c>
      <c r="Q24" s="347">
        <v>0</v>
      </c>
      <c r="R24" s="347">
        <v>0</v>
      </c>
      <c r="S24" s="347">
        <v>0</v>
      </c>
      <c r="T24" s="347">
        <v>0</v>
      </c>
      <c r="U24" s="347">
        <v>0</v>
      </c>
      <c r="V24" s="347">
        <v>0</v>
      </c>
      <c r="W24" s="347">
        <v>0</v>
      </c>
      <c r="X24" s="347">
        <v>0</v>
      </c>
      <c r="Y24" s="347">
        <v>0</v>
      </c>
      <c r="Z24" s="347">
        <v>0</v>
      </c>
      <c r="AA24" s="347">
        <v>0</v>
      </c>
      <c r="AB24" s="347">
        <v>0</v>
      </c>
      <c r="AC24" s="347">
        <v>52.5</v>
      </c>
      <c r="AD24" s="347">
        <v>0</v>
      </c>
      <c r="AE24" s="347">
        <v>0</v>
      </c>
      <c r="AF24" s="347">
        <v>0</v>
      </c>
      <c r="AG24" s="347">
        <v>0</v>
      </c>
      <c r="AH24" s="347">
        <v>0</v>
      </c>
      <c r="AI24" s="347">
        <v>0</v>
      </c>
      <c r="AJ24" s="348">
        <f>SUM(C24:AI24)</f>
        <v>52.5</v>
      </c>
    </row>
    <row r="25" spans="1:40" ht="27" customHeight="1" x14ac:dyDescent="0.2">
      <c r="A25" s="341" t="s">
        <v>395</v>
      </c>
      <c r="B25" s="631">
        <f>SUM(B10:B24)</f>
        <v>618.5</v>
      </c>
      <c r="C25" s="365">
        <f t="shared" ref="C25:AJ25" si="1">SUM(C10:C24)</f>
        <v>27983.811977999998</v>
      </c>
      <c r="D25" s="365">
        <f t="shared" si="1"/>
        <v>1329.92</v>
      </c>
      <c r="E25" s="365">
        <f t="shared" si="1"/>
        <v>59109.304243999999</v>
      </c>
      <c r="F25" s="365">
        <f t="shared" si="1"/>
        <v>0</v>
      </c>
      <c r="G25" s="365">
        <f t="shared" si="1"/>
        <v>0</v>
      </c>
      <c r="H25" s="365">
        <f t="shared" si="1"/>
        <v>567.05499999999995</v>
      </c>
      <c r="I25" s="365">
        <f t="shared" si="1"/>
        <v>98.1</v>
      </c>
      <c r="J25" s="365">
        <f t="shared" si="1"/>
        <v>350</v>
      </c>
      <c r="K25" s="365">
        <f t="shared" si="1"/>
        <v>152674.27009899999</v>
      </c>
      <c r="L25" s="365">
        <f t="shared" si="1"/>
        <v>191515.30171800006</v>
      </c>
      <c r="M25" s="365">
        <f t="shared" si="1"/>
        <v>1010.75</v>
      </c>
      <c r="N25" s="365">
        <f t="shared" si="1"/>
        <v>57.943647999999996</v>
      </c>
      <c r="O25" s="365">
        <f t="shared" si="1"/>
        <v>1985.050898</v>
      </c>
      <c r="P25" s="365">
        <f t="shared" si="1"/>
        <v>109998.920442</v>
      </c>
      <c r="Q25" s="365">
        <f t="shared" si="1"/>
        <v>2426.0033449999996</v>
      </c>
      <c r="R25" s="365">
        <f t="shared" si="1"/>
        <v>1907.2</v>
      </c>
      <c r="S25" s="365">
        <f t="shared" si="1"/>
        <v>767.54672000000005</v>
      </c>
      <c r="T25" s="365">
        <f t="shared" si="1"/>
        <v>6409.0435350000007</v>
      </c>
      <c r="U25" s="365">
        <f t="shared" si="1"/>
        <v>44</v>
      </c>
      <c r="V25" s="365">
        <f t="shared" si="1"/>
        <v>174695.14739100001</v>
      </c>
      <c r="W25" s="365">
        <f t="shared" si="1"/>
        <v>44484.283889000006</v>
      </c>
      <c r="X25" s="365">
        <f t="shared" si="1"/>
        <v>10889.910025000001</v>
      </c>
      <c r="Y25" s="365">
        <f t="shared" si="1"/>
        <v>600456.00319900003</v>
      </c>
      <c r="Z25" s="365">
        <f t="shared" si="1"/>
        <v>1269.2885629999998</v>
      </c>
      <c r="AA25" s="365">
        <f t="shared" si="1"/>
        <v>12537.718449999998</v>
      </c>
      <c r="AB25" s="365">
        <f t="shared" si="1"/>
        <v>677346.83528799983</v>
      </c>
      <c r="AC25" s="365">
        <f t="shared" si="1"/>
        <v>1009482.720816</v>
      </c>
      <c r="AD25" s="365">
        <f t="shared" si="1"/>
        <v>3098.1481359999998</v>
      </c>
      <c r="AE25" s="365">
        <f t="shared" si="1"/>
        <v>0</v>
      </c>
      <c r="AF25" s="365">
        <f t="shared" si="1"/>
        <v>14282.148604999997</v>
      </c>
      <c r="AG25" s="365">
        <f t="shared" si="1"/>
        <v>826.16399999999987</v>
      </c>
      <c r="AH25" s="365">
        <f t="shared" si="1"/>
        <v>58036.331000000006</v>
      </c>
      <c r="AI25" s="365">
        <f t="shared" si="1"/>
        <v>5140.5731899999982</v>
      </c>
      <c r="AJ25" s="365">
        <f t="shared" si="1"/>
        <v>3171397.9941790001</v>
      </c>
    </row>
    <row r="26" spans="1:40" x14ac:dyDescent="0.2"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34"/>
    </row>
    <row r="27" spans="1:40" x14ac:dyDescent="0.2">
      <c r="A27" s="162"/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344"/>
      <c r="N27" s="344"/>
      <c r="O27" s="344"/>
      <c r="P27" s="344"/>
      <c r="Q27" s="344"/>
      <c r="R27" s="344"/>
      <c r="S27" s="344"/>
      <c r="T27" s="344"/>
      <c r="U27" s="344"/>
      <c r="V27" s="344"/>
      <c r="W27" s="344"/>
      <c r="X27" s="344"/>
      <c r="Y27" s="344"/>
      <c r="Z27" s="344"/>
      <c r="AA27" s="344"/>
      <c r="AB27" s="344"/>
      <c r="AC27" s="344"/>
      <c r="AD27" s="344"/>
      <c r="AE27" s="344"/>
      <c r="AF27" s="344"/>
      <c r="AG27" s="344"/>
      <c r="AH27" s="344"/>
      <c r="AI27" s="344"/>
      <c r="AJ27" s="234"/>
    </row>
    <row r="28" spans="1:40" x14ac:dyDescent="0.2">
      <c r="A28" s="119" t="s">
        <v>81</v>
      </c>
      <c r="B28" s="119"/>
      <c r="E28" s="343"/>
      <c r="F28" s="381"/>
      <c r="G28" s="381"/>
      <c r="H28" s="381"/>
      <c r="I28" s="381"/>
      <c r="J28" s="381"/>
      <c r="K28" s="381"/>
      <c r="L28" s="381"/>
      <c r="M28" s="344"/>
      <c r="N28" s="344"/>
      <c r="O28" s="344"/>
      <c r="P28" s="344"/>
      <c r="Q28" s="344"/>
      <c r="R28" s="344"/>
      <c r="S28" s="344"/>
      <c r="T28" s="344"/>
      <c r="U28" s="344"/>
      <c r="V28" s="344"/>
      <c r="W28" s="344"/>
      <c r="X28" s="344"/>
      <c r="Y28" s="344"/>
      <c r="Z28" s="344"/>
      <c r="AA28" s="344"/>
      <c r="AB28" s="344"/>
      <c r="AC28" s="344"/>
      <c r="AD28" s="344"/>
      <c r="AE28" s="344"/>
      <c r="AF28" s="344"/>
      <c r="AG28" s="344"/>
      <c r="AH28" s="344"/>
      <c r="AI28" s="344"/>
      <c r="AJ28" s="344"/>
    </row>
    <row r="29" spans="1:40" x14ac:dyDescent="0.2">
      <c r="A29" s="345" t="s">
        <v>82</v>
      </c>
      <c r="B29" s="345"/>
      <c r="E29" s="343"/>
    </row>
    <row r="30" spans="1:40" x14ac:dyDescent="0.2">
      <c r="A30" s="345"/>
      <c r="B30" s="345"/>
      <c r="E30" s="343"/>
    </row>
    <row r="31" spans="1:40" x14ac:dyDescent="0.2">
      <c r="A31" s="208"/>
      <c r="B31" s="208"/>
      <c r="C31" s="208"/>
      <c r="D31" s="208"/>
      <c r="E31" s="208"/>
    </row>
  </sheetData>
  <mergeCells count="5">
    <mergeCell ref="AI1:AJ1"/>
    <mergeCell ref="C2:AJ2"/>
    <mergeCell ref="C3:AJ3"/>
    <mergeCell ref="C4:AJ4"/>
    <mergeCell ref="C5:AJ5"/>
  </mergeCells>
  <pageMargins left="0.7" right="0.7" top="0.75" bottom="0.75" header="0.3" footer="0.3"/>
  <pageSetup paperSize="9" scale="30" orientation="landscape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0000"/>
  </sheetPr>
  <dimension ref="A1:AF50"/>
  <sheetViews>
    <sheetView view="pageBreakPreview" zoomScale="60" zoomScaleNormal="90" workbookViewId="0">
      <pane xSplit="1" ySplit="9" topLeftCell="B16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.85546875" customWidth="1"/>
    <col min="2" max="2" width="10.42578125" customWidth="1"/>
    <col min="3" max="3" width="9.85546875" customWidth="1"/>
    <col min="4" max="4" width="10.28515625" bestFit="1" customWidth="1"/>
    <col min="5" max="5" width="7.140625" customWidth="1"/>
    <col min="6" max="6" width="7" customWidth="1"/>
    <col min="7" max="7" width="5.5703125" customWidth="1"/>
    <col min="8" max="8" width="6.140625" customWidth="1"/>
    <col min="9" max="9" width="5.85546875" customWidth="1"/>
    <col min="10" max="10" width="6" customWidth="1"/>
    <col min="11" max="11" width="6.140625" customWidth="1"/>
    <col min="12" max="12" width="10.28515625" bestFit="1" customWidth="1"/>
    <col min="13" max="13" width="9.140625" customWidth="1"/>
    <col min="14" max="14" width="8.28515625" customWidth="1"/>
    <col min="15" max="15" width="7.85546875" customWidth="1"/>
    <col min="16" max="17" width="6.5703125" customWidth="1"/>
    <col min="18" max="18" width="5.5703125" customWidth="1"/>
    <col min="19" max="19" width="6.28515625" customWidth="1"/>
    <col min="20" max="20" width="6" customWidth="1"/>
    <col min="21" max="21" width="5.7109375" customWidth="1"/>
    <col min="22" max="22" width="6.140625" customWidth="1"/>
    <col min="23" max="23" width="5.85546875" customWidth="1"/>
    <col min="24" max="25" width="5.5703125" customWidth="1"/>
    <col min="26" max="26" width="6.28515625" customWidth="1"/>
    <col min="27" max="27" width="5.85546875" customWidth="1"/>
    <col min="28" max="28" width="6" customWidth="1"/>
    <col min="29" max="29" width="8.28515625" customWidth="1"/>
    <col min="30" max="30" width="6.7109375" bestFit="1" customWidth="1"/>
    <col min="31" max="31" width="9" customWidth="1"/>
    <col min="257" max="257" width="17.85546875" customWidth="1"/>
    <col min="258" max="258" width="10.42578125" customWidth="1"/>
    <col min="259" max="259" width="9.85546875" customWidth="1"/>
    <col min="260" max="260" width="10.28515625" bestFit="1" customWidth="1"/>
    <col min="261" max="261" width="7.140625" customWidth="1"/>
    <col min="262" max="262" width="7" customWidth="1"/>
    <col min="263" max="263" width="5.5703125" customWidth="1"/>
    <col min="264" max="264" width="6.140625" customWidth="1"/>
    <col min="265" max="265" width="5.85546875" customWidth="1"/>
    <col min="266" max="266" width="6" customWidth="1"/>
    <col min="267" max="267" width="6.140625" customWidth="1"/>
    <col min="268" max="268" width="10.28515625" bestFit="1" customWidth="1"/>
    <col min="269" max="269" width="7.42578125" customWidth="1"/>
    <col min="270" max="270" width="8.28515625" customWidth="1"/>
    <col min="271" max="271" width="7.85546875" customWidth="1"/>
    <col min="272" max="273" width="6.5703125" customWidth="1"/>
    <col min="274" max="274" width="5.5703125" customWidth="1"/>
    <col min="275" max="275" width="6.28515625" customWidth="1"/>
    <col min="276" max="276" width="6" customWidth="1"/>
    <col min="277" max="277" width="5.7109375" customWidth="1"/>
    <col min="278" max="278" width="6.140625" customWidth="1"/>
    <col min="279" max="279" width="5.85546875" customWidth="1"/>
    <col min="280" max="281" width="5.5703125" customWidth="1"/>
    <col min="282" max="282" width="6.28515625" customWidth="1"/>
    <col min="283" max="283" width="5.85546875" customWidth="1"/>
    <col min="284" max="284" width="6" customWidth="1"/>
    <col min="285" max="285" width="7.7109375" bestFit="1" customWidth="1"/>
    <col min="286" max="286" width="6.7109375" bestFit="1" customWidth="1"/>
    <col min="287" max="287" width="9" customWidth="1"/>
    <col min="513" max="513" width="17.85546875" customWidth="1"/>
    <col min="514" max="514" width="10.42578125" customWidth="1"/>
    <col min="515" max="515" width="9.85546875" customWidth="1"/>
    <col min="516" max="516" width="10.28515625" bestFit="1" customWidth="1"/>
    <col min="517" max="517" width="7.140625" customWidth="1"/>
    <col min="518" max="518" width="7" customWidth="1"/>
    <col min="519" max="519" width="5.5703125" customWidth="1"/>
    <col min="520" max="520" width="6.140625" customWidth="1"/>
    <col min="521" max="521" width="5.85546875" customWidth="1"/>
    <col min="522" max="522" width="6" customWidth="1"/>
    <col min="523" max="523" width="6.140625" customWidth="1"/>
    <col min="524" max="524" width="10.28515625" bestFit="1" customWidth="1"/>
    <col min="525" max="525" width="7.42578125" customWidth="1"/>
    <col min="526" max="526" width="8.28515625" customWidth="1"/>
    <col min="527" max="527" width="7.85546875" customWidth="1"/>
    <col min="528" max="529" width="6.5703125" customWidth="1"/>
    <col min="530" max="530" width="5.5703125" customWidth="1"/>
    <col min="531" max="531" width="6.28515625" customWidth="1"/>
    <col min="532" max="532" width="6" customWidth="1"/>
    <col min="533" max="533" width="5.7109375" customWidth="1"/>
    <col min="534" max="534" width="6.140625" customWidth="1"/>
    <col min="535" max="535" width="5.85546875" customWidth="1"/>
    <col min="536" max="537" width="5.5703125" customWidth="1"/>
    <col min="538" max="538" width="6.28515625" customWidth="1"/>
    <col min="539" max="539" width="5.85546875" customWidth="1"/>
    <col min="540" max="540" width="6" customWidth="1"/>
    <col min="541" max="541" width="7.7109375" bestFit="1" customWidth="1"/>
    <col min="542" max="542" width="6.7109375" bestFit="1" customWidth="1"/>
    <col min="543" max="543" width="9" customWidth="1"/>
    <col min="769" max="769" width="17.85546875" customWidth="1"/>
    <col min="770" max="770" width="10.42578125" customWidth="1"/>
    <col min="771" max="771" width="9.85546875" customWidth="1"/>
    <col min="772" max="772" width="10.28515625" bestFit="1" customWidth="1"/>
    <col min="773" max="773" width="7.140625" customWidth="1"/>
    <col min="774" max="774" width="7" customWidth="1"/>
    <col min="775" max="775" width="5.5703125" customWidth="1"/>
    <col min="776" max="776" width="6.140625" customWidth="1"/>
    <col min="777" max="777" width="5.85546875" customWidth="1"/>
    <col min="778" max="778" width="6" customWidth="1"/>
    <col min="779" max="779" width="6.140625" customWidth="1"/>
    <col min="780" max="780" width="10.28515625" bestFit="1" customWidth="1"/>
    <col min="781" max="781" width="7.42578125" customWidth="1"/>
    <col min="782" max="782" width="8.28515625" customWidth="1"/>
    <col min="783" max="783" width="7.85546875" customWidth="1"/>
    <col min="784" max="785" width="6.5703125" customWidth="1"/>
    <col min="786" max="786" width="5.5703125" customWidth="1"/>
    <col min="787" max="787" width="6.28515625" customWidth="1"/>
    <col min="788" max="788" width="6" customWidth="1"/>
    <col min="789" max="789" width="5.7109375" customWidth="1"/>
    <col min="790" max="790" width="6.140625" customWidth="1"/>
    <col min="791" max="791" width="5.85546875" customWidth="1"/>
    <col min="792" max="793" width="5.5703125" customWidth="1"/>
    <col min="794" max="794" width="6.28515625" customWidth="1"/>
    <col min="795" max="795" width="5.85546875" customWidth="1"/>
    <col min="796" max="796" width="6" customWidth="1"/>
    <col min="797" max="797" width="7.7109375" bestFit="1" customWidth="1"/>
    <col min="798" max="798" width="6.7109375" bestFit="1" customWidth="1"/>
    <col min="799" max="799" width="9" customWidth="1"/>
    <col min="1025" max="1025" width="17.85546875" customWidth="1"/>
    <col min="1026" max="1026" width="10.42578125" customWidth="1"/>
    <col min="1027" max="1027" width="9.85546875" customWidth="1"/>
    <col min="1028" max="1028" width="10.28515625" bestFit="1" customWidth="1"/>
    <col min="1029" max="1029" width="7.140625" customWidth="1"/>
    <col min="1030" max="1030" width="7" customWidth="1"/>
    <col min="1031" max="1031" width="5.5703125" customWidth="1"/>
    <col min="1032" max="1032" width="6.140625" customWidth="1"/>
    <col min="1033" max="1033" width="5.85546875" customWidth="1"/>
    <col min="1034" max="1034" width="6" customWidth="1"/>
    <col min="1035" max="1035" width="6.140625" customWidth="1"/>
    <col min="1036" max="1036" width="10.28515625" bestFit="1" customWidth="1"/>
    <col min="1037" max="1037" width="7.42578125" customWidth="1"/>
    <col min="1038" max="1038" width="8.28515625" customWidth="1"/>
    <col min="1039" max="1039" width="7.85546875" customWidth="1"/>
    <col min="1040" max="1041" width="6.5703125" customWidth="1"/>
    <col min="1042" max="1042" width="5.5703125" customWidth="1"/>
    <col min="1043" max="1043" width="6.28515625" customWidth="1"/>
    <col min="1044" max="1044" width="6" customWidth="1"/>
    <col min="1045" max="1045" width="5.7109375" customWidth="1"/>
    <col min="1046" max="1046" width="6.140625" customWidth="1"/>
    <col min="1047" max="1047" width="5.85546875" customWidth="1"/>
    <col min="1048" max="1049" width="5.5703125" customWidth="1"/>
    <col min="1050" max="1050" width="6.28515625" customWidth="1"/>
    <col min="1051" max="1051" width="5.85546875" customWidth="1"/>
    <col min="1052" max="1052" width="6" customWidth="1"/>
    <col min="1053" max="1053" width="7.7109375" bestFit="1" customWidth="1"/>
    <col min="1054" max="1054" width="6.7109375" bestFit="1" customWidth="1"/>
    <col min="1055" max="1055" width="9" customWidth="1"/>
    <col min="1281" max="1281" width="17.85546875" customWidth="1"/>
    <col min="1282" max="1282" width="10.42578125" customWidth="1"/>
    <col min="1283" max="1283" width="9.85546875" customWidth="1"/>
    <col min="1284" max="1284" width="10.28515625" bestFit="1" customWidth="1"/>
    <col min="1285" max="1285" width="7.140625" customWidth="1"/>
    <col min="1286" max="1286" width="7" customWidth="1"/>
    <col min="1287" max="1287" width="5.5703125" customWidth="1"/>
    <col min="1288" max="1288" width="6.140625" customWidth="1"/>
    <col min="1289" max="1289" width="5.85546875" customWidth="1"/>
    <col min="1290" max="1290" width="6" customWidth="1"/>
    <col min="1291" max="1291" width="6.140625" customWidth="1"/>
    <col min="1292" max="1292" width="10.28515625" bestFit="1" customWidth="1"/>
    <col min="1293" max="1293" width="7.42578125" customWidth="1"/>
    <col min="1294" max="1294" width="8.28515625" customWidth="1"/>
    <col min="1295" max="1295" width="7.85546875" customWidth="1"/>
    <col min="1296" max="1297" width="6.5703125" customWidth="1"/>
    <col min="1298" max="1298" width="5.5703125" customWidth="1"/>
    <col min="1299" max="1299" width="6.28515625" customWidth="1"/>
    <col min="1300" max="1300" width="6" customWidth="1"/>
    <col min="1301" max="1301" width="5.7109375" customWidth="1"/>
    <col min="1302" max="1302" width="6.140625" customWidth="1"/>
    <col min="1303" max="1303" width="5.85546875" customWidth="1"/>
    <col min="1304" max="1305" width="5.5703125" customWidth="1"/>
    <col min="1306" max="1306" width="6.28515625" customWidth="1"/>
    <col min="1307" max="1307" width="5.85546875" customWidth="1"/>
    <col min="1308" max="1308" width="6" customWidth="1"/>
    <col min="1309" max="1309" width="7.7109375" bestFit="1" customWidth="1"/>
    <col min="1310" max="1310" width="6.7109375" bestFit="1" customWidth="1"/>
    <col min="1311" max="1311" width="9" customWidth="1"/>
    <col min="1537" max="1537" width="17.85546875" customWidth="1"/>
    <col min="1538" max="1538" width="10.42578125" customWidth="1"/>
    <col min="1539" max="1539" width="9.85546875" customWidth="1"/>
    <col min="1540" max="1540" width="10.28515625" bestFit="1" customWidth="1"/>
    <col min="1541" max="1541" width="7.140625" customWidth="1"/>
    <col min="1542" max="1542" width="7" customWidth="1"/>
    <col min="1543" max="1543" width="5.5703125" customWidth="1"/>
    <col min="1544" max="1544" width="6.140625" customWidth="1"/>
    <col min="1545" max="1545" width="5.85546875" customWidth="1"/>
    <col min="1546" max="1546" width="6" customWidth="1"/>
    <col min="1547" max="1547" width="6.140625" customWidth="1"/>
    <col min="1548" max="1548" width="10.28515625" bestFit="1" customWidth="1"/>
    <col min="1549" max="1549" width="7.42578125" customWidth="1"/>
    <col min="1550" max="1550" width="8.28515625" customWidth="1"/>
    <col min="1551" max="1551" width="7.85546875" customWidth="1"/>
    <col min="1552" max="1553" width="6.5703125" customWidth="1"/>
    <col min="1554" max="1554" width="5.5703125" customWidth="1"/>
    <col min="1555" max="1555" width="6.28515625" customWidth="1"/>
    <col min="1556" max="1556" width="6" customWidth="1"/>
    <col min="1557" max="1557" width="5.7109375" customWidth="1"/>
    <col min="1558" max="1558" width="6.140625" customWidth="1"/>
    <col min="1559" max="1559" width="5.85546875" customWidth="1"/>
    <col min="1560" max="1561" width="5.5703125" customWidth="1"/>
    <col min="1562" max="1562" width="6.28515625" customWidth="1"/>
    <col min="1563" max="1563" width="5.85546875" customWidth="1"/>
    <col min="1564" max="1564" width="6" customWidth="1"/>
    <col min="1565" max="1565" width="7.7109375" bestFit="1" customWidth="1"/>
    <col min="1566" max="1566" width="6.7109375" bestFit="1" customWidth="1"/>
    <col min="1567" max="1567" width="9" customWidth="1"/>
    <col min="1793" max="1793" width="17.85546875" customWidth="1"/>
    <col min="1794" max="1794" width="10.42578125" customWidth="1"/>
    <col min="1795" max="1795" width="9.85546875" customWidth="1"/>
    <col min="1796" max="1796" width="10.28515625" bestFit="1" customWidth="1"/>
    <col min="1797" max="1797" width="7.140625" customWidth="1"/>
    <col min="1798" max="1798" width="7" customWidth="1"/>
    <col min="1799" max="1799" width="5.5703125" customWidth="1"/>
    <col min="1800" max="1800" width="6.140625" customWidth="1"/>
    <col min="1801" max="1801" width="5.85546875" customWidth="1"/>
    <col min="1802" max="1802" width="6" customWidth="1"/>
    <col min="1803" max="1803" width="6.140625" customWidth="1"/>
    <col min="1804" max="1804" width="10.28515625" bestFit="1" customWidth="1"/>
    <col min="1805" max="1805" width="7.42578125" customWidth="1"/>
    <col min="1806" max="1806" width="8.28515625" customWidth="1"/>
    <col min="1807" max="1807" width="7.85546875" customWidth="1"/>
    <col min="1808" max="1809" width="6.5703125" customWidth="1"/>
    <col min="1810" max="1810" width="5.5703125" customWidth="1"/>
    <col min="1811" max="1811" width="6.28515625" customWidth="1"/>
    <col min="1812" max="1812" width="6" customWidth="1"/>
    <col min="1813" max="1813" width="5.7109375" customWidth="1"/>
    <col min="1814" max="1814" width="6.140625" customWidth="1"/>
    <col min="1815" max="1815" width="5.85546875" customWidth="1"/>
    <col min="1816" max="1817" width="5.5703125" customWidth="1"/>
    <col min="1818" max="1818" width="6.28515625" customWidth="1"/>
    <col min="1819" max="1819" width="5.85546875" customWidth="1"/>
    <col min="1820" max="1820" width="6" customWidth="1"/>
    <col min="1821" max="1821" width="7.7109375" bestFit="1" customWidth="1"/>
    <col min="1822" max="1822" width="6.7109375" bestFit="1" customWidth="1"/>
    <col min="1823" max="1823" width="9" customWidth="1"/>
    <col min="2049" max="2049" width="17.85546875" customWidth="1"/>
    <col min="2050" max="2050" width="10.42578125" customWidth="1"/>
    <col min="2051" max="2051" width="9.85546875" customWidth="1"/>
    <col min="2052" max="2052" width="10.28515625" bestFit="1" customWidth="1"/>
    <col min="2053" max="2053" width="7.140625" customWidth="1"/>
    <col min="2054" max="2054" width="7" customWidth="1"/>
    <col min="2055" max="2055" width="5.5703125" customWidth="1"/>
    <col min="2056" max="2056" width="6.140625" customWidth="1"/>
    <col min="2057" max="2057" width="5.85546875" customWidth="1"/>
    <col min="2058" max="2058" width="6" customWidth="1"/>
    <col min="2059" max="2059" width="6.140625" customWidth="1"/>
    <col min="2060" max="2060" width="10.28515625" bestFit="1" customWidth="1"/>
    <col min="2061" max="2061" width="7.42578125" customWidth="1"/>
    <col min="2062" max="2062" width="8.28515625" customWidth="1"/>
    <col min="2063" max="2063" width="7.85546875" customWidth="1"/>
    <col min="2064" max="2065" width="6.5703125" customWidth="1"/>
    <col min="2066" max="2066" width="5.5703125" customWidth="1"/>
    <col min="2067" max="2067" width="6.28515625" customWidth="1"/>
    <col min="2068" max="2068" width="6" customWidth="1"/>
    <col min="2069" max="2069" width="5.7109375" customWidth="1"/>
    <col min="2070" max="2070" width="6.140625" customWidth="1"/>
    <col min="2071" max="2071" width="5.85546875" customWidth="1"/>
    <col min="2072" max="2073" width="5.5703125" customWidth="1"/>
    <col min="2074" max="2074" width="6.28515625" customWidth="1"/>
    <col min="2075" max="2075" width="5.85546875" customWidth="1"/>
    <col min="2076" max="2076" width="6" customWidth="1"/>
    <col min="2077" max="2077" width="7.7109375" bestFit="1" customWidth="1"/>
    <col min="2078" max="2078" width="6.7109375" bestFit="1" customWidth="1"/>
    <col min="2079" max="2079" width="9" customWidth="1"/>
    <col min="2305" max="2305" width="17.85546875" customWidth="1"/>
    <col min="2306" max="2306" width="10.42578125" customWidth="1"/>
    <col min="2307" max="2307" width="9.85546875" customWidth="1"/>
    <col min="2308" max="2308" width="10.28515625" bestFit="1" customWidth="1"/>
    <col min="2309" max="2309" width="7.140625" customWidth="1"/>
    <col min="2310" max="2310" width="7" customWidth="1"/>
    <col min="2311" max="2311" width="5.5703125" customWidth="1"/>
    <col min="2312" max="2312" width="6.140625" customWidth="1"/>
    <col min="2313" max="2313" width="5.85546875" customWidth="1"/>
    <col min="2314" max="2314" width="6" customWidth="1"/>
    <col min="2315" max="2315" width="6.140625" customWidth="1"/>
    <col min="2316" max="2316" width="10.28515625" bestFit="1" customWidth="1"/>
    <col min="2317" max="2317" width="7.42578125" customWidth="1"/>
    <col min="2318" max="2318" width="8.28515625" customWidth="1"/>
    <col min="2319" max="2319" width="7.85546875" customWidth="1"/>
    <col min="2320" max="2321" width="6.5703125" customWidth="1"/>
    <col min="2322" max="2322" width="5.5703125" customWidth="1"/>
    <col min="2323" max="2323" width="6.28515625" customWidth="1"/>
    <col min="2324" max="2324" width="6" customWidth="1"/>
    <col min="2325" max="2325" width="5.7109375" customWidth="1"/>
    <col min="2326" max="2326" width="6.140625" customWidth="1"/>
    <col min="2327" max="2327" width="5.85546875" customWidth="1"/>
    <col min="2328" max="2329" width="5.5703125" customWidth="1"/>
    <col min="2330" max="2330" width="6.28515625" customWidth="1"/>
    <col min="2331" max="2331" width="5.85546875" customWidth="1"/>
    <col min="2332" max="2332" width="6" customWidth="1"/>
    <col min="2333" max="2333" width="7.7109375" bestFit="1" customWidth="1"/>
    <col min="2334" max="2334" width="6.7109375" bestFit="1" customWidth="1"/>
    <col min="2335" max="2335" width="9" customWidth="1"/>
    <col min="2561" max="2561" width="17.85546875" customWidth="1"/>
    <col min="2562" max="2562" width="10.42578125" customWidth="1"/>
    <col min="2563" max="2563" width="9.85546875" customWidth="1"/>
    <col min="2564" max="2564" width="10.28515625" bestFit="1" customWidth="1"/>
    <col min="2565" max="2565" width="7.140625" customWidth="1"/>
    <col min="2566" max="2566" width="7" customWidth="1"/>
    <col min="2567" max="2567" width="5.5703125" customWidth="1"/>
    <col min="2568" max="2568" width="6.140625" customWidth="1"/>
    <col min="2569" max="2569" width="5.85546875" customWidth="1"/>
    <col min="2570" max="2570" width="6" customWidth="1"/>
    <col min="2571" max="2571" width="6.140625" customWidth="1"/>
    <col min="2572" max="2572" width="10.28515625" bestFit="1" customWidth="1"/>
    <col min="2573" max="2573" width="7.42578125" customWidth="1"/>
    <col min="2574" max="2574" width="8.28515625" customWidth="1"/>
    <col min="2575" max="2575" width="7.85546875" customWidth="1"/>
    <col min="2576" max="2577" width="6.5703125" customWidth="1"/>
    <col min="2578" max="2578" width="5.5703125" customWidth="1"/>
    <col min="2579" max="2579" width="6.28515625" customWidth="1"/>
    <col min="2580" max="2580" width="6" customWidth="1"/>
    <col min="2581" max="2581" width="5.7109375" customWidth="1"/>
    <col min="2582" max="2582" width="6.140625" customWidth="1"/>
    <col min="2583" max="2583" width="5.85546875" customWidth="1"/>
    <col min="2584" max="2585" width="5.5703125" customWidth="1"/>
    <col min="2586" max="2586" width="6.28515625" customWidth="1"/>
    <col min="2587" max="2587" width="5.85546875" customWidth="1"/>
    <col min="2588" max="2588" width="6" customWidth="1"/>
    <col min="2589" max="2589" width="7.7109375" bestFit="1" customWidth="1"/>
    <col min="2590" max="2590" width="6.7109375" bestFit="1" customWidth="1"/>
    <col min="2591" max="2591" width="9" customWidth="1"/>
    <col min="2817" max="2817" width="17.85546875" customWidth="1"/>
    <col min="2818" max="2818" width="10.42578125" customWidth="1"/>
    <col min="2819" max="2819" width="9.85546875" customWidth="1"/>
    <col min="2820" max="2820" width="10.28515625" bestFit="1" customWidth="1"/>
    <col min="2821" max="2821" width="7.140625" customWidth="1"/>
    <col min="2822" max="2822" width="7" customWidth="1"/>
    <col min="2823" max="2823" width="5.5703125" customWidth="1"/>
    <col min="2824" max="2824" width="6.140625" customWidth="1"/>
    <col min="2825" max="2825" width="5.85546875" customWidth="1"/>
    <col min="2826" max="2826" width="6" customWidth="1"/>
    <col min="2827" max="2827" width="6.140625" customWidth="1"/>
    <col min="2828" max="2828" width="10.28515625" bestFit="1" customWidth="1"/>
    <col min="2829" max="2829" width="7.42578125" customWidth="1"/>
    <col min="2830" max="2830" width="8.28515625" customWidth="1"/>
    <col min="2831" max="2831" width="7.85546875" customWidth="1"/>
    <col min="2832" max="2833" width="6.5703125" customWidth="1"/>
    <col min="2834" max="2834" width="5.5703125" customWidth="1"/>
    <col min="2835" max="2835" width="6.28515625" customWidth="1"/>
    <col min="2836" max="2836" width="6" customWidth="1"/>
    <col min="2837" max="2837" width="5.7109375" customWidth="1"/>
    <col min="2838" max="2838" width="6.140625" customWidth="1"/>
    <col min="2839" max="2839" width="5.85546875" customWidth="1"/>
    <col min="2840" max="2841" width="5.5703125" customWidth="1"/>
    <col min="2842" max="2842" width="6.28515625" customWidth="1"/>
    <col min="2843" max="2843" width="5.85546875" customWidth="1"/>
    <col min="2844" max="2844" width="6" customWidth="1"/>
    <col min="2845" max="2845" width="7.7109375" bestFit="1" customWidth="1"/>
    <col min="2846" max="2846" width="6.7109375" bestFit="1" customWidth="1"/>
    <col min="2847" max="2847" width="9" customWidth="1"/>
    <col min="3073" max="3073" width="17.85546875" customWidth="1"/>
    <col min="3074" max="3074" width="10.42578125" customWidth="1"/>
    <col min="3075" max="3075" width="9.85546875" customWidth="1"/>
    <col min="3076" max="3076" width="10.28515625" bestFit="1" customWidth="1"/>
    <col min="3077" max="3077" width="7.140625" customWidth="1"/>
    <col min="3078" max="3078" width="7" customWidth="1"/>
    <col min="3079" max="3079" width="5.5703125" customWidth="1"/>
    <col min="3080" max="3080" width="6.140625" customWidth="1"/>
    <col min="3081" max="3081" width="5.85546875" customWidth="1"/>
    <col min="3082" max="3082" width="6" customWidth="1"/>
    <col min="3083" max="3083" width="6.140625" customWidth="1"/>
    <col min="3084" max="3084" width="10.28515625" bestFit="1" customWidth="1"/>
    <col min="3085" max="3085" width="7.42578125" customWidth="1"/>
    <col min="3086" max="3086" width="8.28515625" customWidth="1"/>
    <col min="3087" max="3087" width="7.85546875" customWidth="1"/>
    <col min="3088" max="3089" width="6.5703125" customWidth="1"/>
    <col min="3090" max="3090" width="5.5703125" customWidth="1"/>
    <col min="3091" max="3091" width="6.28515625" customWidth="1"/>
    <col min="3092" max="3092" width="6" customWidth="1"/>
    <col min="3093" max="3093" width="5.7109375" customWidth="1"/>
    <col min="3094" max="3094" width="6.140625" customWidth="1"/>
    <col min="3095" max="3095" width="5.85546875" customWidth="1"/>
    <col min="3096" max="3097" width="5.5703125" customWidth="1"/>
    <col min="3098" max="3098" width="6.28515625" customWidth="1"/>
    <col min="3099" max="3099" width="5.85546875" customWidth="1"/>
    <col min="3100" max="3100" width="6" customWidth="1"/>
    <col min="3101" max="3101" width="7.7109375" bestFit="1" customWidth="1"/>
    <col min="3102" max="3102" width="6.7109375" bestFit="1" customWidth="1"/>
    <col min="3103" max="3103" width="9" customWidth="1"/>
    <col min="3329" max="3329" width="17.85546875" customWidth="1"/>
    <col min="3330" max="3330" width="10.42578125" customWidth="1"/>
    <col min="3331" max="3331" width="9.85546875" customWidth="1"/>
    <col min="3332" max="3332" width="10.28515625" bestFit="1" customWidth="1"/>
    <col min="3333" max="3333" width="7.140625" customWidth="1"/>
    <col min="3334" max="3334" width="7" customWidth="1"/>
    <col min="3335" max="3335" width="5.5703125" customWidth="1"/>
    <col min="3336" max="3336" width="6.140625" customWidth="1"/>
    <col min="3337" max="3337" width="5.85546875" customWidth="1"/>
    <col min="3338" max="3338" width="6" customWidth="1"/>
    <col min="3339" max="3339" width="6.140625" customWidth="1"/>
    <col min="3340" max="3340" width="10.28515625" bestFit="1" customWidth="1"/>
    <col min="3341" max="3341" width="7.42578125" customWidth="1"/>
    <col min="3342" max="3342" width="8.28515625" customWidth="1"/>
    <col min="3343" max="3343" width="7.85546875" customWidth="1"/>
    <col min="3344" max="3345" width="6.5703125" customWidth="1"/>
    <col min="3346" max="3346" width="5.5703125" customWidth="1"/>
    <col min="3347" max="3347" width="6.28515625" customWidth="1"/>
    <col min="3348" max="3348" width="6" customWidth="1"/>
    <col min="3349" max="3349" width="5.7109375" customWidth="1"/>
    <col min="3350" max="3350" width="6.140625" customWidth="1"/>
    <col min="3351" max="3351" width="5.85546875" customWidth="1"/>
    <col min="3352" max="3353" width="5.5703125" customWidth="1"/>
    <col min="3354" max="3354" width="6.28515625" customWidth="1"/>
    <col min="3355" max="3355" width="5.85546875" customWidth="1"/>
    <col min="3356" max="3356" width="6" customWidth="1"/>
    <col min="3357" max="3357" width="7.7109375" bestFit="1" customWidth="1"/>
    <col min="3358" max="3358" width="6.7109375" bestFit="1" customWidth="1"/>
    <col min="3359" max="3359" width="9" customWidth="1"/>
    <col min="3585" max="3585" width="17.85546875" customWidth="1"/>
    <col min="3586" max="3586" width="10.42578125" customWidth="1"/>
    <col min="3587" max="3587" width="9.85546875" customWidth="1"/>
    <col min="3588" max="3588" width="10.28515625" bestFit="1" customWidth="1"/>
    <col min="3589" max="3589" width="7.140625" customWidth="1"/>
    <col min="3590" max="3590" width="7" customWidth="1"/>
    <col min="3591" max="3591" width="5.5703125" customWidth="1"/>
    <col min="3592" max="3592" width="6.140625" customWidth="1"/>
    <col min="3593" max="3593" width="5.85546875" customWidth="1"/>
    <col min="3594" max="3594" width="6" customWidth="1"/>
    <col min="3595" max="3595" width="6.140625" customWidth="1"/>
    <col min="3596" max="3596" width="10.28515625" bestFit="1" customWidth="1"/>
    <col min="3597" max="3597" width="7.42578125" customWidth="1"/>
    <col min="3598" max="3598" width="8.28515625" customWidth="1"/>
    <col min="3599" max="3599" width="7.85546875" customWidth="1"/>
    <col min="3600" max="3601" width="6.5703125" customWidth="1"/>
    <col min="3602" max="3602" width="5.5703125" customWidth="1"/>
    <col min="3603" max="3603" width="6.28515625" customWidth="1"/>
    <col min="3604" max="3604" width="6" customWidth="1"/>
    <col min="3605" max="3605" width="5.7109375" customWidth="1"/>
    <col min="3606" max="3606" width="6.140625" customWidth="1"/>
    <col min="3607" max="3607" width="5.85546875" customWidth="1"/>
    <col min="3608" max="3609" width="5.5703125" customWidth="1"/>
    <col min="3610" max="3610" width="6.28515625" customWidth="1"/>
    <col min="3611" max="3611" width="5.85546875" customWidth="1"/>
    <col min="3612" max="3612" width="6" customWidth="1"/>
    <col min="3613" max="3613" width="7.7109375" bestFit="1" customWidth="1"/>
    <col min="3614" max="3614" width="6.7109375" bestFit="1" customWidth="1"/>
    <col min="3615" max="3615" width="9" customWidth="1"/>
    <col min="3841" max="3841" width="17.85546875" customWidth="1"/>
    <col min="3842" max="3842" width="10.42578125" customWidth="1"/>
    <col min="3843" max="3843" width="9.85546875" customWidth="1"/>
    <col min="3844" max="3844" width="10.28515625" bestFit="1" customWidth="1"/>
    <col min="3845" max="3845" width="7.140625" customWidth="1"/>
    <col min="3846" max="3846" width="7" customWidth="1"/>
    <col min="3847" max="3847" width="5.5703125" customWidth="1"/>
    <col min="3848" max="3848" width="6.140625" customWidth="1"/>
    <col min="3849" max="3849" width="5.85546875" customWidth="1"/>
    <col min="3850" max="3850" width="6" customWidth="1"/>
    <col min="3851" max="3851" width="6.140625" customWidth="1"/>
    <col min="3852" max="3852" width="10.28515625" bestFit="1" customWidth="1"/>
    <col min="3853" max="3853" width="7.42578125" customWidth="1"/>
    <col min="3854" max="3854" width="8.28515625" customWidth="1"/>
    <col min="3855" max="3855" width="7.85546875" customWidth="1"/>
    <col min="3856" max="3857" width="6.5703125" customWidth="1"/>
    <col min="3858" max="3858" width="5.5703125" customWidth="1"/>
    <col min="3859" max="3859" width="6.28515625" customWidth="1"/>
    <col min="3860" max="3860" width="6" customWidth="1"/>
    <col min="3861" max="3861" width="5.7109375" customWidth="1"/>
    <col min="3862" max="3862" width="6.140625" customWidth="1"/>
    <col min="3863" max="3863" width="5.85546875" customWidth="1"/>
    <col min="3864" max="3865" width="5.5703125" customWidth="1"/>
    <col min="3866" max="3866" width="6.28515625" customWidth="1"/>
    <col min="3867" max="3867" width="5.85546875" customWidth="1"/>
    <col min="3868" max="3868" width="6" customWidth="1"/>
    <col min="3869" max="3869" width="7.7109375" bestFit="1" customWidth="1"/>
    <col min="3870" max="3870" width="6.7109375" bestFit="1" customWidth="1"/>
    <col min="3871" max="3871" width="9" customWidth="1"/>
    <col min="4097" max="4097" width="17.85546875" customWidth="1"/>
    <col min="4098" max="4098" width="10.42578125" customWidth="1"/>
    <col min="4099" max="4099" width="9.85546875" customWidth="1"/>
    <col min="4100" max="4100" width="10.28515625" bestFit="1" customWidth="1"/>
    <col min="4101" max="4101" width="7.140625" customWidth="1"/>
    <col min="4102" max="4102" width="7" customWidth="1"/>
    <col min="4103" max="4103" width="5.5703125" customWidth="1"/>
    <col min="4104" max="4104" width="6.140625" customWidth="1"/>
    <col min="4105" max="4105" width="5.85546875" customWidth="1"/>
    <col min="4106" max="4106" width="6" customWidth="1"/>
    <col min="4107" max="4107" width="6.140625" customWidth="1"/>
    <col min="4108" max="4108" width="10.28515625" bestFit="1" customWidth="1"/>
    <col min="4109" max="4109" width="7.42578125" customWidth="1"/>
    <col min="4110" max="4110" width="8.28515625" customWidth="1"/>
    <col min="4111" max="4111" width="7.85546875" customWidth="1"/>
    <col min="4112" max="4113" width="6.5703125" customWidth="1"/>
    <col min="4114" max="4114" width="5.5703125" customWidth="1"/>
    <col min="4115" max="4115" width="6.28515625" customWidth="1"/>
    <col min="4116" max="4116" width="6" customWidth="1"/>
    <col min="4117" max="4117" width="5.7109375" customWidth="1"/>
    <col min="4118" max="4118" width="6.140625" customWidth="1"/>
    <col min="4119" max="4119" width="5.85546875" customWidth="1"/>
    <col min="4120" max="4121" width="5.5703125" customWidth="1"/>
    <col min="4122" max="4122" width="6.28515625" customWidth="1"/>
    <col min="4123" max="4123" width="5.85546875" customWidth="1"/>
    <col min="4124" max="4124" width="6" customWidth="1"/>
    <col min="4125" max="4125" width="7.7109375" bestFit="1" customWidth="1"/>
    <col min="4126" max="4126" width="6.7109375" bestFit="1" customWidth="1"/>
    <col min="4127" max="4127" width="9" customWidth="1"/>
    <col min="4353" max="4353" width="17.85546875" customWidth="1"/>
    <col min="4354" max="4354" width="10.42578125" customWidth="1"/>
    <col min="4355" max="4355" width="9.85546875" customWidth="1"/>
    <col min="4356" max="4356" width="10.28515625" bestFit="1" customWidth="1"/>
    <col min="4357" max="4357" width="7.140625" customWidth="1"/>
    <col min="4358" max="4358" width="7" customWidth="1"/>
    <col min="4359" max="4359" width="5.5703125" customWidth="1"/>
    <col min="4360" max="4360" width="6.140625" customWidth="1"/>
    <col min="4361" max="4361" width="5.85546875" customWidth="1"/>
    <col min="4362" max="4362" width="6" customWidth="1"/>
    <col min="4363" max="4363" width="6.140625" customWidth="1"/>
    <col min="4364" max="4364" width="10.28515625" bestFit="1" customWidth="1"/>
    <col min="4365" max="4365" width="7.42578125" customWidth="1"/>
    <col min="4366" max="4366" width="8.28515625" customWidth="1"/>
    <col min="4367" max="4367" width="7.85546875" customWidth="1"/>
    <col min="4368" max="4369" width="6.5703125" customWidth="1"/>
    <col min="4370" max="4370" width="5.5703125" customWidth="1"/>
    <col min="4371" max="4371" width="6.28515625" customWidth="1"/>
    <col min="4372" max="4372" width="6" customWidth="1"/>
    <col min="4373" max="4373" width="5.7109375" customWidth="1"/>
    <col min="4374" max="4374" width="6.140625" customWidth="1"/>
    <col min="4375" max="4375" width="5.85546875" customWidth="1"/>
    <col min="4376" max="4377" width="5.5703125" customWidth="1"/>
    <col min="4378" max="4378" width="6.28515625" customWidth="1"/>
    <col min="4379" max="4379" width="5.85546875" customWidth="1"/>
    <col min="4380" max="4380" width="6" customWidth="1"/>
    <col min="4381" max="4381" width="7.7109375" bestFit="1" customWidth="1"/>
    <col min="4382" max="4382" width="6.7109375" bestFit="1" customWidth="1"/>
    <col min="4383" max="4383" width="9" customWidth="1"/>
    <col min="4609" max="4609" width="17.85546875" customWidth="1"/>
    <col min="4610" max="4610" width="10.42578125" customWidth="1"/>
    <col min="4611" max="4611" width="9.85546875" customWidth="1"/>
    <col min="4612" max="4612" width="10.28515625" bestFit="1" customWidth="1"/>
    <col min="4613" max="4613" width="7.140625" customWidth="1"/>
    <col min="4614" max="4614" width="7" customWidth="1"/>
    <col min="4615" max="4615" width="5.5703125" customWidth="1"/>
    <col min="4616" max="4616" width="6.140625" customWidth="1"/>
    <col min="4617" max="4617" width="5.85546875" customWidth="1"/>
    <col min="4618" max="4618" width="6" customWidth="1"/>
    <col min="4619" max="4619" width="6.140625" customWidth="1"/>
    <col min="4620" max="4620" width="10.28515625" bestFit="1" customWidth="1"/>
    <col min="4621" max="4621" width="7.42578125" customWidth="1"/>
    <col min="4622" max="4622" width="8.28515625" customWidth="1"/>
    <col min="4623" max="4623" width="7.85546875" customWidth="1"/>
    <col min="4624" max="4625" width="6.5703125" customWidth="1"/>
    <col min="4626" max="4626" width="5.5703125" customWidth="1"/>
    <col min="4627" max="4627" width="6.28515625" customWidth="1"/>
    <col min="4628" max="4628" width="6" customWidth="1"/>
    <col min="4629" max="4629" width="5.7109375" customWidth="1"/>
    <col min="4630" max="4630" width="6.140625" customWidth="1"/>
    <col min="4631" max="4631" width="5.85546875" customWidth="1"/>
    <col min="4632" max="4633" width="5.5703125" customWidth="1"/>
    <col min="4634" max="4634" width="6.28515625" customWidth="1"/>
    <col min="4635" max="4635" width="5.85546875" customWidth="1"/>
    <col min="4636" max="4636" width="6" customWidth="1"/>
    <col min="4637" max="4637" width="7.7109375" bestFit="1" customWidth="1"/>
    <col min="4638" max="4638" width="6.7109375" bestFit="1" customWidth="1"/>
    <col min="4639" max="4639" width="9" customWidth="1"/>
    <col min="4865" max="4865" width="17.85546875" customWidth="1"/>
    <col min="4866" max="4866" width="10.42578125" customWidth="1"/>
    <col min="4867" max="4867" width="9.85546875" customWidth="1"/>
    <col min="4868" max="4868" width="10.28515625" bestFit="1" customWidth="1"/>
    <col min="4869" max="4869" width="7.140625" customWidth="1"/>
    <col min="4870" max="4870" width="7" customWidth="1"/>
    <col min="4871" max="4871" width="5.5703125" customWidth="1"/>
    <col min="4872" max="4872" width="6.140625" customWidth="1"/>
    <col min="4873" max="4873" width="5.85546875" customWidth="1"/>
    <col min="4874" max="4874" width="6" customWidth="1"/>
    <col min="4875" max="4875" width="6.140625" customWidth="1"/>
    <col min="4876" max="4876" width="10.28515625" bestFit="1" customWidth="1"/>
    <col min="4877" max="4877" width="7.42578125" customWidth="1"/>
    <col min="4878" max="4878" width="8.28515625" customWidth="1"/>
    <col min="4879" max="4879" width="7.85546875" customWidth="1"/>
    <col min="4880" max="4881" width="6.5703125" customWidth="1"/>
    <col min="4882" max="4882" width="5.5703125" customWidth="1"/>
    <col min="4883" max="4883" width="6.28515625" customWidth="1"/>
    <col min="4884" max="4884" width="6" customWidth="1"/>
    <col min="4885" max="4885" width="5.7109375" customWidth="1"/>
    <col min="4886" max="4886" width="6.140625" customWidth="1"/>
    <col min="4887" max="4887" width="5.85546875" customWidth="1"/>
    <col min="4888" max="4889" width="5.5703125" customWidth="1"/>
    <col min="4890" max="4890" width="6.28515625" customWidth="1"/>
    <col min="4891" max="4891" width="5.85546875" customWidth="1"/>
    <col min="4892" max="4892" width="6" customWidth="1"/>
    <col min="4893" max="4893" width="7.7109375" bestFit="1" customWidth="1"/>
    <col min="4894" max="4894" width="6.7109375" bestFit="1" customWidth="1"/>
    <col min="4895" max="4895" width="9" customWidth="1"/>
    <col min="5121" max="5121" width="17.85546875" customWidth="1"/>
    <col min="5122" max="5122" width="10.42578125" customWidth="1"/>
    <col min="5123" max="5123" width="9.85546875" customWidth="1"/>
    <col min="5124" max="5124" width="10.28515625" bestFit="1" customWidth="1"/>
    <col min="5125" max="5125" width="7.140625" customWidth="1"/>
    <col min="5126" max="5126" width="7" customWidth="1"/>
    <col min="5127" max="5127" width="5.5703125" customWidth="1"/>
    <col min="5128" max="5128" width="6.140625" customWidth="1"/>
    <col min="5129" max="5129" width="5.85546875" customWidth="1"/>
    <col min="5130" max="5130" width="6" customWidth="1"/>
    <col min="5131" max="5131" width="6.140625" customWidth="1"/>
    <col min="5132" max="5132" width="10.28515625" bestFit="1" customWidth="1"/>
    <col min="5133" max="5133" width="7.42578125" customWidth="1"/>
    <col min="5134" max="5134" width="8.28515625" customWidth="1"/>
    <col min="5135" max="5135" width="7.85546875" customWidth="1"/>
    <col min="5136" max="5137" width="6.5703125" customWidth="1"/>
    <col min="5138" max="5138" width="5.5703125" customWidth="1"/>
    <col min="5139" max="5139" width="6.28515625" customWidth="1"/>
    <col min="5140" max="5140" width="6" customWidth="1"/>
    <col min="5141" max="5141" width="5.7109375" customWidth="1"/>
    <col min="5142" max="5142" width="6.140625" customWidth="1"/>
    <col min="5143" max="5143" width="5.85546875" customWidth="1"/>
    <col min="5144" max="5145" width="5.5703125" customWidth="1"/>
    <col min="5146" max="5146" width="6.28515625" customWidth="1"/>
    <col min="5147" max="5147" width="5.85546875" customWidth="1"/>
    <col min="5148" max="5148" width="6" customWidth="1"/>
    <col min="5149" max="5149" width="7.7109375" bestFit="1" customWidth="1"/>
    <col min="5150" max="5150" width="6.7109375" bestFit="1" customWidth="1"/>
    <col min="5151" max="5151" width="9" customWidth="1"/>
    <col min="5377" max="5377" width="17.85546875" customWidth="1"/>
    <col min="5378" max="5378" width="10.42578125" customWidth="1"/>
    <col min="5379" max="5379" width="9.85546875" customWidth="1"/>
    <col min="5380" max="5380" width="10.28515625" bestFit="1" customWidth="1"/>
    <col min="5381" max="5381" width="7.140625" customWidth="1"/>
    <col min="5382" max="5382" width="7" customWidth="1"/>
    <col min="5383" max="5383" width="5.5703125" customWidth="1"/>
    <col min="5384" max="5384" width="6.140625" customWidth="1"/>
    <col min="5385" max="5385" width="5.85546875" customWidth="1"/>
    <col min="5386" max="5386" width="6" customWidth="1"/>
    <col min="5387" max="5387" width="6.140625" customWidth="1"/>
    <col min="5388" max="5388" width="10.28515625" bestFit="1" customWidth="1"/>
    <col min="5389" max="5389" width="7.42578125" customWidth="1"/>
    <col min="5390" max="5390" width="8.28515625" customWidth="1"/>
    <col min="5391" max="5391" width="7.85546875" customWidth="1"/>
    <col min="5392" max="5393" width="6.5703125" customWidth="1"/>
    <col min="5394" max="5394" width="5.5703125" customWidth="1"/>
    <col min="5395" max="5395" width="6.28515625" customWidth="1"/>
    <col min="5396" max="5396" width="6" customWidth="1"/>
    <col min="5397" max="5397" width="5.7109375" customWidth="1"/>
    <col min="5398" max="5398" width="6.140625" customWidth="1"/>
    <col min="5399" max="5399" width="5.85546875" customWidth="1"/>
    <col min="5400" max="5401" width="5.5703125" customWidth="1"/>
    <col min="5402" max="5402" width="6.28515625" customWidth="1"/>
    <col min="5403" max="5403" width="5.85546875" customWidth="1"/>
    <col min="5404" max="5404" width="6" customWidth="1"/>
    <col min="5405" max="5405" width="7.7109375" bestFit="1" customWidth="1"/>
    <col min="5406" max="5406" width="6.7109375" bestFit="1" customWidth="1"/>
    <col min="5407" max="5407" width="9" customWidth="1"/>
    <col min="5633" max="5633" width="17.85546875" customWidth="1"/>
    <col min="5634" max="5634" width="10.42578125" customWidth="1"/>
    <col min="5635" max="5635" width="9.85546875" customWidth="1"/>
    <col min="5636" max="5636" width="10.28515625" bestFit="1" customWidth="1"/>
    <col min="5637" max="5637" width="7.140625" customWidth="1"/>
    <col min="5638" max="5638" width="7" customWidth="1"/>
    <col min="5639" max="5639" width="5.5703125" customWidth="1"/>
    <col min="5640" max="5640" width="6.140625" customWidth="1"/>
    <col min="5641" max="5641" width="5.85546875" customWidth="1"/>
    <col min="5642" max="5642" width="6" customWidth="1"/>
    <col min="5643" max="5643" width="6.140625" customWidth="1"/>
    <col min="5644" max="5644" width="10.28515625" bestFit="1" customWidth="1"/>
    <col min="5645" max="5645" width="7.42578125" customWidth="1"/>
    <col min="5646" max="5646" width="8.28515625" customWidth="1"/>
    <col min="5647" max="5647" width="7.85546875" customWidth="1"/>
    <col min="5648" max="5649" width="6.5703125" customWidth="1"/>
    <col min="5650" max="5650" width="5.5703125" customWidth="1"/>
    <col min="5651" max="5651" width="6.28515625" customWidth="1"/>
    <col min="5652" max="5652" width="6" customWidth="1"/>
    <col min="5653" max="5653" width="5.7109375" customWidth="1"/>
    <col min="5654" max="5654" width="6.140625" customWidth="1"/>
    <col min="5655" max="5655" width="5.85546875" customWidth="1"/>
    <col min="5656" max="5657" width="5.5703125" customWidth="1"/>
    <col min="5658" max="5658" width="6.28515625" customWidth="1"/>
    <col min="5659" max="5659" width="5.85546875" customWidth="1"/>
    <col min="5660" max="5660" width="6" customWidth="1"/>
    <col min="5661" max="5661" width="7.7109375" bestFit="1" customWidth="1"/>
    <col min="5662" max="5662" width="6.7109375" bestFit="1" customWidth="1"/>
    <col min="5663" max="5663" width="9" customWidth="1"/>
    <col min="5889" max="5889" width="17.85546875" customWidth="1"/>
    <col min="5890" max="5890" width="10.42578125" customWidth="1"/>
    <col min="5891" max="5891" width="9.85546875" customWidth="1"/>
    <col min="5892" max="5892" width="10.28515625" bestFit="1" customWidth="1"/>
    <col min="5893" max="5893" width="7.140625" customWidth="1"/>
    <col min="5894" max="5894" width="7" customWidth="1"/>
    <col min="5895" max="5895" width="5.5703125" customWidth="1"/>
    <col min="5896" max="5896" width="6.140625" customWidth="1"/>
    <col min="5897" max="5897" width="5.85546875" customWidth="1"/>
    <col min="5898" max="5898" width="6" customWidth="1"/>
    <col min="5899" max="5899" width="6.140625" customWidth="1"/>
    <col min="5900" max="5900" width="10.28515625" bestFit="1" customWidth="1"/>
    <col min="5901" max="5901" width="7.42578125" customWidth="1"/>
    <col min="5902" max="5902" width="8.28515625" customWidth="1"/>
    <col min="5903" max="5903" width="7.85546875" customWidth="1"/>
    <col min="5904" max="5905" width="6.5703125" customWidth="1"/>
    <col min="5906" max="5906" width="5.5703125" customWidth="1"/>
    <col min="5907" max="5907" width="6.28515625" customWidth="1"/>
    <col min="5908" max="5908" width="6" customWidth="1"/>
    <col min="5909" max="5909" width="5.7109375" customWidth="1"/>
    <col min="5910" max="5910" width="6.140625" customWidth="1"/>
    <col min="5911" max="5911" width="5.85546875" customWidth="1"/>
    <col min="5912" max="5913" width="5.5703125" customWidth="1"/>
    <col min="5914" max="5914" width="6.28515625" customWidth="1"/>
    <col min="5915" max="5915" width="5.85546875" customWidth="1"/>
    <col min="5916" max="5916" width="6" customWidth="1"/>
    <col min="5917" max="5917" width="7.7109375" bestFit="1" customWidth="1"/>
    <col min="5918" max="5918" width="6.7109375" bestFit="1" customWidth="1"/>
    <col min="5919" max="5919" width="9" customWidth="1"/>
    <col min="6145" max="6145" width="17.85546875" customWidth="1"/>
    <col min="6146" max="6146" width="10.42578125" customWidth="1"/>
    <col min="6147" max="6147" width="9.85546875" customWidth="1"/>
    <col min="6148" max="6148" width="10.28515625" bestFit="1" customWidth="1"/>
    <col min="6149" max="6149" width="7.140625" customWidth="1"/>
    <col min="6150" max="6150" width="7" customWidth="1"/>
    <col min="6151" max="6151" width="5.5703125" customWidth="1"/>
    <col min="6152" max="6152" width="6.140625" customWidth="1"/>
    <col min="6153" max="6153" width="5.85546875" customWidth="1"/>
    <col min="6154" max="6154" width="6" customWidth="1"/>
    <col min="6155" max="6155" width="6.140625" customWidth="1"/>
    <col min="6156" max="6156" width="10.28515625" bestFit="1" customWidth="1"/>
    <col min="6157" max="6157" width="7.42578125" customWidth="1"/>
    <col min="6158" max="6158" width="8.28515625" customWidth="1"/>
    <col min="6159" max="6159" width="7.85546875" customWidth="1"/>
    <col min="6160" max="6161" width="6.5703125" customWidth="1"/>
    <col min="6162" max="6162" width="5.5703125" customWidth="1"/>
    <col min="6163" max="6163" width="6.28515625" customWidth="1"/>
    <col min="6164" max="6164" width="6" customWidth="1"/>
    <col min="6165" max="6165" width="5.7109375" customWidth="1"/>
    <col min="6166" max="6166" width="6.140625" customWidth="1"/>
    <col min="6167" max="6167" width="5.85546875" customWidth="1"/>
    <col min="6168" max="6169" width="5.5703125" customWidth="1"/>
    <col min="6170" max="6170" width="6.28515625" customWidth="1"/>
    <col min="6171" max="6171" width="5.85546875" customWidth="1"/>
    <col min="6172" max="6172" width="6" customWidth="1"/>
    <col min="6173" max="6173" width="7.7109375" bestFit="1" customWidth="1"/>
    <col min="6174" max="6174" width="6.7109375" bestFit="1" customWidth="1"/>
    <col min="6175" max="6175" width="9" customWidth="1"/>
    <col min="6401" max="6401" width="17.85546875" customWidth="1"/>
    <col min="6402" max="6402" width="10.42578125" customWidth="1"/>
    <col min="6403" max="6403" width="9.85546875" customWidth="1"/>
    <col min="6404" max="6404" width="10.28515625" bestFit="1" customWidth="1"/>
    <col min="6405" max="6405" width="7.140625" customWidth="1"/>
    <col min="6406" max="6406" width="7" customWidth="1"/>
    <col min="6407" max="6407" width="5.5703125" customWidth="1"/>
    <col min="6408" max="6408" width="6.140625" customWidth="1"/>
    <col min="6409" max="6409" width="5.85546875" customWidth="1"/>
    <col min="6410" max="6410" width="6" customWidth="1"/>
    <col min="6411" max="6411" width="6.140625" customWidth="1"/>
    <col min="6412" max="6412" width="10.28515625" bestFit="1" customWidth="1"/>
    <col min="6413" max="6413" width="7.42578125" customWidth="1"/>
    <col min="6414" max="6414" width="8.28515625" customWidth="1"/>
    <col min="6415" max="6415" width="7.85546875" customWidth="1"/>
    <col min="6416" max="6417" width="6.5703125" customWidth="1"/>
    <col min="6418" max="6418" width="5.5703125" customWidth="1"/>
    <col min="6419" max="6419" width="6.28515625" customWidth="1"/>
    <col min="6420" max="6420" width="6" customWidth="1"/>
    <col min="6421" max="6421" width="5.7109375" customWidth="1"/>
    <col min="6422" max="6422" width="6.140625" customWidth="1"/>
    <col min="6423" max="6423" width="5.85546875" customWidth="1"/>
    <col min="6424" max="6425" width="5.5703125" customWidth="1"/>
    <col min="6426" max="6426" width="6.28515625" customWidth="1"/>
    <col min="6427" max="6427" width="5.85546875" customWidth="1"/>
    <col min="6428" max="6428" width="6" customWidth="1"/>
    <col min="6429" max="6429" width="7.7109375" bestFit="1" customWidth="1"/>
    <col min="6430" max="6430" width="6.7109375" bestFit="1" customWidth="1"/>
    <col min="6431" max="6431" width="9" customWidth="1"/>
    <col min="6657" max="6657" width="17.85546875" customWidth="1"/>
    <col min="6658" max="6658" width="10.42578125" customWidth="1"/>
    <col min="6659" max="6659" width="9.85546875" customWidth="1"/>
    <col min="6660" max="6660" width="10.28515625" bestFit="1" customWidth="1"/>
    <col min="6661" max="6661" width="7.140625" customWidth="1"/>
    <col min="6662" max="6662" width="7" customWidth="1"/>
    <col min="6663" max="6663" width="5.5703125" customWidth="1"/>
    <col min="6664" max="6664" width="6.140625" customWidth="1"/>
    <col min="6665" max="6665" width="5.85546875" customWidth="1"/>
    <col min="6666" max="6666" width="6" customWidth="1"/>
    <col min="6667" max="6667" width="6.140625" customWidth="1"/>
    <col min="6668" max="6668" width="10.28515625" bestFit="1" customWidth="1"/>
    <col min="6669" max="6669" width="7.42578125" customWidth="1"/>
    <col min="6670" max="6670" width="8.28515625" customWidth="1"/>
    <col min="6671" max="6671" width="7.85546875" customWidth="1"/>
    <col min="6672" max="6673" width="6.5703125" customWidth="1"/>
    <col min="6674" max="6674" width="5.5703125" customWidth="1"/>
    <col min="6675" max="6675" width="6.28515625" customWidth="1"/>
    <col min="6676" max="6676" width="6" customWidth="1"/>
    <col min="6677" max="6677" width="5.7109375" customWidth="1"/>
    <col min="6678" max="6678" width="6.140625" customWidth="1"/>
    <col min="6679" max="6679" width="5.85546875" customWidth="1"/>
    <col min="6680" max="6681" width="5.5703125" customWidth="1"/>
    <col min="6682" max="6682" width="6.28515625" customWidth="1"/>
    <col min="6683" max="6683" width="5.85546875" customWidth="1"/>
    <col min="6684" max="6684" width="6" customWidth="1"/>
    <col min="6685" max="6685" width="7.7109375" bestFit="1" customWidth="1"/>
    <col min="6686" max="6686" width="6.7109375" bestFit="1" customWidth="1"/>
    <col min="6687" max="6687" width="9" customWidth="1"/>
    <col min="6913" max="6913" width="17.85546875" customWidth="1"/>
    <col min="6914" max="6914" width="10.42578125" customWidth="1"/>
    <col min="6915" max="6915" width="9.85546875" customWidth="1"/>
    <col min="6916" max="6916" width="10.28515625" bestFit="1" customWidth="1"/>
    <col min="6917" max="6917" width="7.140625" customWidth="1"/>
    <col min="6918" max="6918" width="7" customWidth="1"/>
    <col min="6919" max="6919" width="5.5703125" customWidth="1"/>
    <col min="6920" max="6920" width="6.140625" customWidth="1"/>
    <col min="6921" max="6921" width="5.85546875" customWidth="1"/>
    <col min="6922" max="6922" width="6" customWidth="1"/>
    <col min="6923" max="6923" width="6.140625" customWidth="1"/>
    <col min="6924" max="6924" width="10.28515625" bestFit="1" customWidth="1"/>
    <col min="6925" max="6925" width="7.42578125" customWidth="1"/>
    <col min="6926" max="6926" width="8.28515625" customWidth="1"/>
    <col min="6927" max="6927" width="7.85546875" customWidth="1"/>
    <col min="6928" max="6929" width="6.5703125" customWidth="1"/>
    <col min="6930" max="6930" width="5.5703125" customWidth="1"/>
    <col min="6931" max="6931" width="6.28515625" customWidth="1"/>
    <col min="6932" max="6932" width="6" customWidth="1"/>
    <col min="6933" max="6933" width="5.7109375" customWidth="1"/>
    <col min="6934" max="6934" width="6.140625" customWidth="1"/>
    <col min="6935" max="6935" width="5.85546875" customWidth="1"/>
    <col min="6936" max="6937" width="5.5703125" customWidth="1"/>
    <col min="6938" max="6938" width="6.28515625" customWidth="1"/>
    <col min="6939" max="6939" width="5.85546875" customWidth="1"/>
    <col min="6940" max="6940" width="6" customWidth="1"/>
    <col min="6941" max="6941" width="7.7109375" bestFit="1" customWidth="1"/>
    <col min="6942" max="6942" width="6.7109375" bestFit="1" customWidth="1"/>
    <col min="6943" max="6943" width="9" customWidth="1"/>
    <col min="7169" max="7169" width="17.85546875" customWidth="1"/>
    <col min="7170" max="7170" width="10.42578125" customWidth="1"/>
    <col min="7171" max="7171" width="9.85546875" customWidth="1"/>
    <col min="7172" max="7172" width="10.28515625" bestFit="1" customWidth="1"/>
    <col min="7173" max="7173" width="7.140625" customWidth="1"/>
    <col min="7174" max="7174" width="7" customWidth="1"/>
    <col min="7175" max="7175" width="5.5703125" customWidth="1"/>
    <col min="7176" max="7176" width="6.140625" customWidth="1"/>
    <col min="7177" max="7177" width="5.85546875" customWidth="1"/>
    <col min="7178" max="7178" width="6" customWidth="1"/>
    <col min="7179" max="7179" width="6.140625" customWidth="1"/>
    <col min="7180" max="7180" width="10.28515625" bestFit="1" customWidth="1"/>
    <col min="7181" max="7181" width="7.42578125" customWidth="1"/>
    <col min="7182" max="7182" width="8.28515625" customWidth="1"/>
    <col min="7183" max="7183" width="7.85546875" customWidth="1"/>
    <col min="7184" max="7185" width="6.5703125" customWidth="1"/>
    <col min="7186" max="7186" width="5.5703125" customWidth="1"/>
    <col min="7187" max="7187" width="6.28515625" customWidth="1"/>
    <col min="7188" max="7188" width="6" customWidth="1"/>
    <col min="7189" max="7189" width="5.7109375" customWidth="1"/>
    <col min="7190" max="7190" width="6.140625" customWidth="1"/>
    <col min="7191" max="7191" width="5.85546875" customWidth="1"/>
    <col min="7192" max="7193" width="5.5703125" customWidth="1"/>
    <col min="7194" max="7194" width="6.28515625" customWidth="1"/>
    <col min="7195" max="7195" width="5.85546875" customWidth="1"/>
    <col min="7196" max="7196" width="6" customWidth="1"/>
    <col min="7197" max="7197" width="7.7109375" bestFit="1" customWidth="1"/>
    <col min="7198" max="7198" width="6.7109375" bestFit="1" customWidth="1"/>
    <col min="7199" max="7199" width="9" customWidth="1"/>
    <col min="7425" max="7425" width="17.85546875" customWidth="1"/>
    <col min="7426" max="7426" width="10.42578125" customWidth="1"/>
    <col min="7427" max="7427" width="9.85546875" customWidth="1"/>
    <col min="7428" max="7428" width="10.28515625" bestFit="1" customWidth="1"/>
    <col min="7429" max="7429" width="7.140625" customWidth="1"/>
    <col min="7430" max="7430" width="7" customWidth="1"/>
    <col min="7431" max="7431" width="5.5703125" customWidth="1"/>
    <col min="7432" max="7432" width="6.140625" customWidth="1"/>
    <col min="7433" max="7433" width="5.85546875" customWidth="1"/>
    <col min="7434" max="7434" width="6" customWidth="1"/>
    <col min="7435" max="7435" width="6.140625" customWidth="1"/>
    <col min="7436" max="7436" width="10.28515625" bestFit="1" customWidth="1"/>
    <col min="7437" max="7437" width="7.42578125" customWidth="1"/>
    <col min="7438" max="7438" width="8.28515625" customWidth="1"/>
    <col min="7439" max="7439" width="7.85546875" customWidth="1"/>
    <col min="7440" max="7441" width="6.5703125" customWidth="1"/>
    <col min="7442" max="7442" width="5.5703125" customWidth="1"/>
    <col min="7443" max="7443" width="6.28515625" customWidth="1"/>
    <col min="7444" max="7444" width="6" customWidth="1"/>
    <col min="7445" max="7445" width="5.7109375" customWidth="1"/>
    <col min="7446" max="7446" width="6.140625" customWidth="1"/>
    <col min="7447" max="7447" width="5.85546875" customWidth="1"/>
    <col min="7448" max="7449" width="5.5703125" customWidth="1"/>
    <col min="7450" max="7450" width="6.28515625" customWidth="1"/>
    <col min="7451" max="7451" width="5.85546875" customWidth="1"/>
    <col min="7452" max="7452" width="6" customWidth="1"/>
    <col min="7453" max="7453" width="7.7109375" bestFit="1" customWidth="1"/>
    <col min="7454" max="7454" width="6.7109375" bestFit="1" customWidth="1"/>
    <col min="7455" max="7455" width="9" customWidth="1"/>
    <col min="7681" max="7681" width="17.85546875" customWidth="1"/>
    <col min="7682" max="7682" width="10.42578125" customWidth="1"/>
    <col min="7683" max="7683" width="9.85546875" customWidth="1"/>
    <col min="7684" max="7684" width="10.28515625" bestFit="1" customWidth="1"/>
    <col min="7685" max="7685" width="7.140625" customWidth="1"/>
    <col min="7686" max="7686" width="7" customWidth="1"/>
    <col min="7687" max="7687" width="5.5703125" customWidth="1"/>
    <col min="7688" max="7688" width="6.140625" customWidth="1"/>
    <col min="7689" max="7689" width="5.85546875" customWidth="1"/>
    <col min="7690" max="7690" width="6" customWidth="1"/>
    <col min="7691" max="7691" width="6.140625" customWidth="1"/>
    <col min="7692" max="7692" width="10.28515625" bestFit="1" customWidth="1"/>
    <col min="7693" max="7693" width="7.42578125" customWidth="1"/>
    <col min="7694" max="7694" width="8.28515625" customWidth="1"/>
    <col min="7695" max="7695" width="7.85546875" customWidth="1"/>
    <col min="7696" max="7697" width="6.5703125" customWidth="1"/>
    <col min="7698" max="7698" width="5.5703125" customWidth="1"/>
    <col min="7699" max="7699" width="6.28515625" customWidth="1"/>
    <col min="7700" max="7700" width="6" customWidth="1"/>
    <col min="7701" max="7701" width="5.7109375" customWidth="1"/>
    <col min="7702" max="7702" width="6.140625" customWidth="1"/>
    <col min="7703" max="7703" width="5.85546875" customWidth="1"/>
    <col min="7704" max="7705" width="5.5703125" customWidth="1"/>
    <col min="7706" max="7706" width="6.28515625" customWidth="1"/>
    <col min="7707" max="7707" width="5.85546875" customWidth="1"/>
    <col min="7708" max="7708" width="6" customWidth="1"/>
    <col min="7709" max="7709" width="7.7109375" bestFit="1" customWidth="1"/>
    <col min="7710" max="7710" width="6.7109375" bestFit="1" customWidth="1"/>
    <col min="7711" max="7711" width="9" customWidth="1"/>
    <col min="7937" max="7937" width="17.85546875" customWidth="1"/>
    <col min="7938" max="7938" width="10.42578125" customWidth="1"/>
    <col min="7939" max="7939" width="9.85546875" customWidth="1"/>
    <col min="7940" max="7940" width="10.28515625" bestFit="1" customWidth="1"/>
    <col min="7941" max="7941" width="7.140625" customWidth="1"/>
    <col min="7942" max="7942" width="7" customWidth="1"/>
    <col min="7943" max="7943" width="5.5703125" customWidth="1"/>
    <col min="7944" max="7944" width="6.140625" customWidth="1"/>
    <col min="7945" max="7945" width="5.85546875" customWidth="1"/>
    <col min="7946" max="7946" width="6" customWidth="1"/>
    <col min="7947" max="7947" width="6.140625" customWidth="1"/>
    <col min="7948" max="7948" width="10.28515625" bestFit="1" customWidth="1"/>
    <col min="7949" max="7949" width="7.42578125" customWidth="1"/>
    <col min="7950" max="7950" width="8.28515625" customWidth="1"/>
    <col min="7951" max="7951" width="7.85546875" customWidth="1"/>
    <col min="7952" max="7953" width="6.5703125" customWidth="1"/>
    <col min="7954" max="7954" width="5.5703125" customWidth="1"/>
    <col min="7955" max="7955" width="6.28515625" customWidth="1"/>
    <col min="7956" max="7956" width="6" customWidth="1"/>
    <col min="7957" max="7957" width="5.7109375" customWidth="1"/>
    <col min="7958" max="7958" width="6.140625" customWidth="1"/>
    <col min="7959" max="7959" width="5.85546875" customWidth="1"/>
    <col min="7960" max="7961" width="5.5703125" customWidth="1"/>
    <col min="7962" max="7962" width="6.28515625" customWidth="1"/>
    <col min="7963" max="7963" width="5.85546875" customWidth="1"/>
    <col min="7964" max="7964" width="6" customWidth="1"/>
    <col min="7965" max="7965" width="7.7109375" bestFit="1" customWidth="1"/>
    <col min="7966" max="7966" width="6.7109375" bestFit="1" customWidth="1"/>
    <col min="7967" max="7967" width="9" customWidth="1"/>
    <col min="8193" max="8193" width="17.85546875" customWidth="1"/>
    <col min="8194" max="8194" width="10.42578125" customWidth="1"/>
    <col min="8195" max="8195" width="9.85546875" customWidth="1"/>
    <col min="8196" max="8196" width="10.28515625" bestFit="1" customWidth="1"/>
    <col min="8197" max="8197" width="7.140625" customWidth="1"/>
    <col min="8198" max="8198" width="7" customWidth="1"/>
    <col min="8199" max="8199" width="5.5703125" customWidth="1"/>
    <col min="8200" max="8200" width="6.140625" customWidth="1"/>
    <col min="8201" max="8201" width="5.85546875" customWidth="1"/>
    <col min="8202" max="8202" width="6" customWidth="1"/>
    <col min="8203" max="8203" width="6.140625" customWidth="1"/>
    <col min="8204" max="8204" width="10.28515625" bestFit="1" customWidth="1"/>
    <col min="8205" max="8205" width="7.42578125" customWidth="1"/>
    <col min="8206" max="8206" width="8.28515625" customWidth="1"/>
    <col min="8207" max="8207" width="7.85546875" customWidth="1"/>
    <col min="8208" max="8209" width="6.5703125" customWidth="1"/>
    <col min="8210" max="8210" width="5.5703125" customWidth="1"/>
    <col min="8211" max="8211" width="6.28515625" customWidth="1"/>
    <col min="8212" max="8212" width="6" customWidth="1"/>
    <col min="8213" max="8213" width="5.7109375" customWidth="1"/>
    <col min="8214" max="8214" width="6.140625" customWidth="1"/>
    <col min="8215" max="8215" width="5.85546875" customWidth="1"/>
    <col min="8216" max="8217" width="5.5703125" customWidth="1"/>
    <col min="8218" max="8218" width="6.28515625" customWidth="1"/>
    <col min="8219" max="8219" width="5.85546875" customWidth="1"/>
    <col min="8220" max="8220" width="6" customWidth="1"/>
    <col min="8221" max="8221" width="7.7109375" bestFit="1" customWidth="1"/>
    <col min="8222" max="8222" width="6.7109375" bestFit="1" customWidth="1"/>
    <col min="8223" max="8223" width="9" customWidth="1"/>
    <col min="8449" max="8449" width="17.85546875" customWidth="1"/>
    <col min="8450" max="8450" width="10.42578125" customWidth="1"/>
    <col min="8451" max="8451" width="9.85546875" customWidth="1"/>
    <col min="8452" max="8452" width="10.28515625" bestFit="1" customWidth="1"/>
    <col min="8453" max="8453" width="7.140625" customWidth="1"/>
    <col min="8454" max="8454" width="7" customWidth="1"/>
    <col min="8455" max="8455" width="5.5703125" customWidth="1"/>
    <col min="8456" max="8456" width="6.140625" customWidth="1"/>
    <col min="8457" max="8457" width="5.85546875" customWidth="1"/>
    <col min="8458" max="8458" width="6" customWidth="1"/>
    <col min="8459" max="8459" width="6.140625" customWidth="1"/>
    <col min="8460" max="8460" width="10.28515625" bestFit="1" customWidth="1"/>
    <col min="8461" max="8461" width="7.42578125" customWidth="1"/>
    <col min="8462" max="8462" width="8.28515625" customWidth="1"/>
    <col min="8463" max="8463" width="7.85546875" customWidth="1"/>
    <col min="8464" max="8465" width="6.5703125" customWidth="1"/>
    <col min="8466" max="8466" width="5.5703125" customWidth="1"/>
    <col min="8467" max="8467" width="6.28515625" customWidth="1"/>
    <col min="8468" max="8468" width="6" customWidth="1"/>
    <col min="8469" max="8469" width="5.7109375" customWidth="1"/>
    <col min="8470" max="8470" width="6.140625" customWidth="1"/>
    <col min="8471" max="8471" width="5.85546875" customWidth="1"/>
    <col min="8472" max="8473" width="5.5703125" customWidth="1"/>
    <col min="8474" max="8474" width="6.28515625" customWidth="1"/>
    <col min="8475" max="8475" width="5.85546875" customWidth="1"/>
    <col min="8476" max="8476" width="6" customWidth="1"/>
    <col min="8477" max="8477" width="7.7109375" bestFit="1" customWidth="1"/>
    <col min="8478" max="8478" width="6.7109375" bestFit="1" customWidth="1"/>
    <col min="8479" max="8479" width="9" customWidth="1"/>
    <col min="8705" max="8705" width="17.85546875" customWidth="1"/>
    <col min="8706" max="8706" width="10.42578125" customWidth="1"/>
    <col min="8707" max="8707" width="9.85546875" customWidth="1"/>
    <col min="8708" max="8708" width="10.28515625" bestFit="1" customWidth="1"/>
    <col min="8709" max="8709" width="7.140625" customWidth="1"/>
    <col min="8710" max="8710" width="7" customWidth="1"/>
    <col min="8711" max="8711" width="5.5703125" customWidth="1"/>
    <col min="8712" max="8712" width="6.140625" customWidth="1"/>
    <col min="8713" max="8713" width="5.85546875" customWidth="1"/>
    <col min="8714" max="8714" width="6" customWidth="1"/>
    <col min="8715" max="8715" width="6.140625" customWidth="1"/>
    <col min="8716" max="8716" width="10.28515625" bestFit="1" customWidth="1"/>
    <col min="8717" max="8717" width="7.42578125" customWidth="1"/>
    <col min="8718" max="8718" width="8.28515625" customWidth="1"/>
    <col min="8719" max="8719" width="7.85546875" customWidth="1"/>
    <col min="8720" max="8721" width="6.5703125" customWidth="1"/>
    <col min="8722" max="8722" width="5.5703125" customWidth="1"/>
    <col min="8723" max="8723" width="6.28515625" customWidth="1"/>
    <col min="8724" max="8724" width="6" customWidth="1"/>
    <col min="8725" max="8725" width="5.7109375" customWidth="1"/>
    <col min="8726" max="8726" width="6.140625" customWidth="1"/>
    <col min="8727" max="8727" width="5.85546875" customWidth="1"/>
    <col min="8728" max="8729" width="5.5703125" customWidth="1"/>
    <col min="8730" max="8730" width="6.28515625" customWidth="1"/>
    <col min="8731" max="8731" width="5.85546875" customWidth="1"/>
    <col min="8732" max="8732" width="6" customWidth="1"/>
    <col min="8733" max="8733" width="7.7109375" bestFit="1" customWidth="1"/>
    <col min="8734" max="8734" width="6.7109375" bestFit="1" customWidth="1"/>
    <col min="8735" max="8735" width="9" customWidth="1"/>
    <col min="8961" max="8961" width="17.85546875" customWidth="1"/>
    <col min="8962" max="8962" width="10.42578125" customWidth="1"/>
    <col min="8963" max="8963" width="9.85546875" customWidth="1"/>
    <col min="8964" max="8964" width="10.28515625" bestFit="1" customWidth="1"/>
    <col min="8965" max="8965" width="7.140625" customWidth="1"/>
    <col min="8966" max="8966" width="7" customWidth="1"/>
    <col min="8967" max="8967" width="5.5703125" customWidth="1"/>
    <col min="8968" max="8968" width="6.140625" customWidth="1"/>
    <col min="8969" max="8969" width="5.85546875" customWidth="1"/>
    <col min="8970" max="8970" width="6" customWidth="1"/>
    <col min="8971" max="8971" width="6.140625" customWidth="1"/>
    <col min="8972" max="8972" width="10.28515625" bestFit="1" customWidth="1"/>
    <col min="8973" max="8973" width="7.42578125" customWidth="1"/>
    <col min="8974" max="8974" width="8.28515625" customWidth="1"/>
    <col min="8975" max="8975" width="7.85546875" customWidth="1"/>
    <col min="8976" max="8977" width="6.5703125" customWidth="1"/>
    <col min="8978" max="8978" width="5.5703125" customWidth="1"/>
    <col min="8979" max="8979" width="6.28515625" customWidth="1"/>
    <col min="8980" max="8980" width="6" customWidth="1"/>
    <col min="8981" max="8981" width="5.7109375" customWidth="1"/>
    <col min="8982" max="8982" width="6.140625" customWidth="1"/>
    <col min="8983" max="8983" width="5.85546875" customWidth="1"/>
    <col min="8984" max="8985" width="5.5703125" customWidth="1"/>
    <col min="8986" max="8986" width="6.28515625" customWidth="1"/>
    <col min="8987" max="8987" width="5.85546875" customWidth="1"/>
    <col min="8988" max="8988" width="6" customWidth="1"/>
    <col min="8989" max="8989" width="7.7109375" bestFit="1" customWidth="1"/>
    <col min="8990" max="8990" width="6.7109375" bestFit="1" customWidth="1"/>
    <col min="8991" max="8991" width="9" customWidth="1"/>
    <col min="9217" max="9217" width="17.85546875" customWidth="1"/>
    <col min="9218" max="9218" width="10.42578125" customWidth="1"/>
    <col min="9219" max="9219" width="9.85546875" customWidth="1"/>
    <col min="9220" max="9220" width="10.28515625" bestFit="1" customWidth="1"/>
    <col min="9221" max="9221" width="7.140625" customWidth="1"/>
    <col min="9222" max="9222" width="7" customWidth="1"/>
    <col min="9223" max="9223" width="5.5703125" customWidth="1"/>
    <col min="9224" max="9224" width="6.140625" customWidth="1"/>
    <col min="9225" max="9225" width="5.85546875" customWidth="1"/>
    <col min="9226" max="9226" width="6" customWidth="1"/>
    <col min="9227" max="9227" width="6.140625" customWidth="1"/>
    <col min="9228" max="9228" width="10.28515625" bestFit="1" customWidth="1"/>
    <col min="9229" max="9229" width="7.42578125" customWidth="1"/>
    <col min="9230" max="9230" width="8.28515625" customWidth="1"/>
    <col min="9231" max="9231" width="7.85546875" customWidth="1"/>
    <col min="9232" max="9233" width="6.5703125" customWidth="1"/>
    <col min="9234" max="9234" width="5.5703125" customWidth="1"/>
    <col min="9235" max="9235" width="6.28515625" customWidth="1"/>
    <col min="9236" max="9236" width="6" customWidth="1"/>
    <col min="9237" max="9237" width="5.7109375" customWidth="1"/>
    <col min="9238" max="9238" width="6.140625" customWidth="1"/>
    <col min="9239" max="9239" width="5.85546875" customWidth="1"/>
    <col min="9240" max="9241" width="5.5703125" customWidth="1"/>
    <col min="9242" max="9242" width="6.28515625" customWidth="1"/>
    <col min="9243" max="9243" width="5.85546875" customWidth="1"/>
    <col min="9244" max="9244" width="6" customWidth="1"/>
    <col min="9245" max="9245" width="7.7109375" bestFit="1" customWidth="1"/>
    <col min="9246" max="9246" width="6.7109375" bestFit="1" customWidth="1"/>
    <col min="9247" max="9247" width="9" customWidth="1"/>
    <col min="9473" max="9473" width="17.85546875" customWidth="1"/>
    <col min="9474" max="9474" width="10.42578125" customWidth="1"/>
    <col min="9475" max="9475" width="9.85546875" customWidth="1"/>
    <col min="9476" max="9476" width="10.28515625" bestFit="1" customWidth="1"/>
    <col min="9477" max="9477" width="7.140625" customWidth="1"/>
    <col min="9478" max="9478" width="7" customWidth="1"/>
    <col min="9479" max="9479" width="5.5703125" customWidth="1"/>
    <col min="9480" max="9480" width="6.140625" customWidth="1"/>
    <col min="9481" max="9481" width="5.85546875" customWidth="1"/>
    <col min="9482" max="9482" width="6" customWidth="1"/>
    <col min="9483" max="9483" width="6.140625" customWidth="1"/>
    <col min="9484" max="9484" width="10.28515625" bestFit="1" customWidth="1"/>
    <col min="9485" max="9485" width="7.42578125" customWidth="1"/>
    <col min="9486" max="9486" width="8.28515625" customWidth="1"/>
    <col min="9487" max="9487" width="7.85546875" customWidth="1"/>
    <col min="9488" max="9489" width="6.5703125" customWidth="1"/>
    <col min="9490" max="9490" width="5.5703125" customWidth="1"/>
    <col min="9491" max="9491" width="6.28515625" customWidth="1"/>
    <col min="9492" max="9492" width="6" customWidth="1"/>
    <col min="9493" max="9493" width="5.7109375" customWidth="1"/>
    <col min="9494" max="9494" width="6.140625" customWidth="1"/>
    <col min="9495" max="9495" width="5.85546875" customWidth="1"/>
    <col min="9496" max="9497" width="5.5703125" customWidth="1"/>
    <col min="9498" max="9498" width="6.28515625" customWidth="1"/>
    <col min="9499" max="9499" width="5.85546875" customWidth="1"/>
    <col min="9500" max="9500" width="6" customWidth="1"/>
    <col min="9501" max="9501" width="7.7109375" bestFit="1" customWidth="1"/>
    <col min="9502" max="9502" width="6.7109375" bestFit="1" customWidth="1"/>
    <col min="9503" max="9503" width="9" customWidth="1"/>
    <col min="9729" max="9729" width="17.85546875" customWidth="1"/>
    <col min="9730" max="9730" width="10.42578125" customWidth="1"/>
    <col min="9731" max="9731" width="9.85546875" customWidth="1"/>
    <col min="9732" max="9732" width="10.28515625" bestFit="1" customWidth="1"/>
    <col min="9733" max="9733" width="7.140625" customWidth="1"/>
    <col min="9734" max="9734" width="7" customWidth="1"/>
    <col min="9735" max="9735" width="5.5703125" customWidth="1"/>
    <col min="9736" max="9736" width="6.140625" customWidth="1"/>
    <col min="9737" max="9737" width="5.85546875" customWidth="1"/>
    <col min="9738" max="9738" width="6" customWidth="1"/>
    <col min="9739" max="9739" width="6.140625" customWidth="1"/>
    <col min="9740" max="9740" width="10.28515625" bestFit="1" customWidth="1"/>
    <col min="9741" max="9741" width="7.42578125" customWidth="1"/>
    <col min="9742" max="9742" width="8.28515625" customWidth="1"/>
    <col min="9743" max="9743" width="7.85546875" customWidth="1"/>
    <col min="9744" max="9745" width="6.5703125" customWidth="1"/>
    <col min="9746" max="9746" width="5.5703125" customWidth="1"/>
    <col min="9747" max="9747" width="6.28515625" customWidth="1"/>
    <col min="9748" max="9748" width="6" customWidth="1"/>
    <col min="9749" max="9749" width="5.7109375" customWidth="1"/>
    <col min="9750" max="9750" width="6.140625" customWidth="1"/>
    <col min="9751" max="9751" width="5.85546875" customWidth="1"/>
    <col min="9752" max="9753" width="5.5703125" customWidth="1"/>
    <col min="9754" max="9754" width="6.28515625" customWidth="1"/>
    <col min="9755" max="9755" width="5.85546875" customWidth="1"/>
    <col min="9756" max="9756" width="6" customWidth="1"/>
    <col min="9757" max="9757" width="7.7109375" bestFit="1" customWidth="1"/>
    <col min="9758" max="9758" width="6.7109375" bestFit="1" customWidth="1"/>
    <col min="9759" max="9759" width="9" customWidth="1"/>
    <col min="9985" max="9985" width="17.85546875" customWidth="1"/>
    <col min="9986" max="9986" width="10.42578125" customWidth="1"/>
    <col min="9987" max="9987" width="9.85546875" customWidth="1"/>
    <col min="9988" max="9988" width="10.28515625" bestFit="1" customWidth="1"/>
    <col min="9989" max="9989" width="7.140625" customWidth="1"/>
    <col min="9990" max="9990" width="7" customWidth="1"/>
    <col min="9991" max="9991" width="5.5703125" customWidth="1"/>
    <col min="9992" max="9992" width="6.140625" customWidth="1"/>
    <col min="9993" max="9993" width="5.85546875" customWidth="1"/>
    <col min="9994" max="9994" width="6" customWidth="1"/>
    <col min="9995" max="9995" width="6.140625" customWidth="1"/>
    <col min="9996" max="9996" width="10.28515625" bestFit="1" customWidth="1"/>
    <col min="9997" max="9997" width="7.42578125" customWidth="1"/>
    <col min="9998" max="9998" width="8.28515625" customWidth="1"/>
    <col min="9999" max="9999" width="7.85546875" customWidth="1"/>
    <col min="10000" max="10001" width="6.5703125" customWidth="1"/>
    <col min="10002" max="10002" width="5.5703125" customWidth="1"/>
    <col min="10003" max="10003" width="6.28515625" customWidth="1"/>
    <col min="10004" max="10004" width="6" customWidth="1"/>
    <col min="10005" max="10005" width="5.7109375" customWidth="1"/>
    <col min="10006" max="10006" width="6.140625" customWidth="1"/>
    <col min="10007" max="10007" width="5.85546875" customWidth="1"/>
    <col min="10008" max="10009" width="5.5703125" customWidth="1"/>
    <col min="10010" max="10010" width="6.28515625" customWidth="1"/>
    <col min="10011" max="10011" width="5.85546875" customWidth="1"/>
    <col min="10012" max="10012" width="6" customWidth="1"/>
    <col min="10013" max="10013" width="7.7109375" bestFit="1" customWidth="1"/>
    <col min="10014" max="10014" width="6.7109375" bestFit="1" customWidth="1"/>
    <col min="10015" max="10015" width="9" customWidth="1"/>
    <col min="10241" max="10241" width="17.85546875" customWidth="1"/>
    <col min="10242" max="10242" width="10.42578125" customWidth="1"/>
    <col min="10243" max="10243" width="9.85546875" customWidth="1"/>
    <col min="10244" max="10244" width="10.28515625" bestFit="1" customWidth="1"/>
    <col min="10245" max="10245" width="7.140625" customWidth="1"/>
    <col min="10246" max="10246" width="7" customWidth="1"/>
    <col min="10247" max="10247" width="5.5703125" customWidth="1"/>
    <col min="10248" max="10248" width="6.140625" customWidth="1"/>
    <col min="10249" max="10249" width="5.85546875" customWidth="1"/>
    <col min="10250" max="10250" width="6" customWidth="1"/>
    <col min="10251" max="10251" width="6.140625" customWidth="1"/>
    <col min="10252" max="10252" width="10.28515625" bestFit="1" customWidth="1"/>
    <col min="10253" max="10253" width="7.42578125" customWidth="1"/>
    <col min="10254" max="10254" width="8.28515625" customWidth="1"/>
    <col min="10255" max="10255" width="7.85546875" customWidth="1"/>
    <col min="10256" max="10257" width="6.5703125" customWidth="1"/>
    <col min="10258" max="10258" width="5.5703125" customWidth="1"/>
    <col min="10259" max="10259" width="6.28515625" customWidth="1"/>
    <col min="10260" max="10260" width="6" customWidth="1"/>
    <col min="10261" max="10261" width="5.7109375" customWidth="1"/>
    <col min="10262" max="10262" width="6.140625" customWidth="1"/>
    <col min="10263" max="10263" width="5.85546875" customWidth="1"/>
    <col min="10264" max="10265" width="5.5703125" customWidth="1"/>
    <col min="10266" max="10266" width="6.28515625" customWidth="1"/>
    <col min="10267" max="10267" width="5.85546875" customWidth="1"/>
    <col min="10268" max="10268" width="6" customWidth="1"/>
    <col min="10269" max="10269" width="7.7109375" bestFit="1" customWidth="1"/>
    <col min="10270" max="10270" width="6.7109375" bestFit="1" customWidth="1"/>
    <col min="10271" max="10271" width="9" customWidth="1"/>
    <col min="10497" max="10497" width="17.85546875" customWidth="1"/>
    <col min="10498" max="10498" width="10.42578125" customWidth="1"/>
    <col min="10499" max="10499" width="9.85546875" customWidth="1"/>
    <col min="10500" max="10500" width="10.28515625" bestFit="1" customWidth="1"/>
    <col min="10501" max="10501" width="7.140625" customWidth="1"/>
    <col min="10502" max="10502" width="7" customWidth="1"/>
    <col min="10503" max="10503" width="5.5703125" customWidth="1"/>
    <col min="10504" max="10504" width="6.140625" customWidth="1"/>
    <col min="10505" max="10505" width="5.85546875" customWidth="1"/>
    <col min="10506" max="10506" width="6" customWidth="1"/>
    <col min="10507" max="10507" width="6.140625" customWidth="1"/>
    <col min="10508" max="10508" width="10.28515625" bestFit="1" customWidth="1"/>
    <col min="10509" max="10509" width="7.42578125" customWidth="1"/>
    <col min="10510" max="10510" width="8.28515625" customWidth="1"/>
    <col min="10511" max="10511" width="7.85546875" customWidth="1"/>
    <col min="10512" max="10513" width="6.5703125" customWidth="1"/>
    <col min="10514" max="10514" width="5.5703125" customWidth="1"/>
    <col min="10515" max="10515" width="6.28515625" customWidth="1"/>
    <col min="10516" max="10516" width="6" customWidth="1"/>
    <col min="10517" max="10517" width="5.7109375" customWidth="1"/>
    <col min="10518" max="10518" width="6.140625" customWidth="1"/>
    <col min="10519" max="10519" width="5.85546875" customWidth="1"/>
    <col min="10520" max="10521" width="5.5703125" customWidth="1"/>
    <col min="10522" max="10522" width="6.28515625" customWidth="1"/>
    <col min="10523" max="10523" width="5.85546875" customWidth="1"/>
    <col min="10524" max="10524" width="6" customWidth="1"/>
    <col min="10525" max="10525" width="7.7109375" bestFit="1" customWidth="1"/>
    <col min="10526" max="10526" width="6.7109375" bestFit="1" customWidth="1"/>
    <col min="10527" max="10527" width="9" customWidth="1"/>
    <col min="10753" max="10753" width="17.85546875" customWidth="1"/>
    <col min="10754" max="10754" width="10.42578125" customWidth="1"/>
    <col min="10755" max="10755" width="9.85546875" customWidth="1"/>
    <col min="10756" max="10756" width="10.28515625" bestFit="1" customWidth="1"/>
    <col min="10757" max="10757" width="7.140625" customWidth="1"/>
    <col min="10758" max="10758" width="7" customWidth="1"/>
    <col min="10759" max="10759" width="5.5703125" customWidth="1"/>
    <col min="10760" max="10760" width="6.140625" customWidth="1"/>
    <col min="10761" max="10761" width="5.85546875" customWidth="1"/>
    <col min="10762" max="10762" width="6" customWidth="1"/>
    <col min="10763" max="10763" width="6.140625" customWidth="1"/>
    <col min="10764" max="10764" width="10.28515625" bestFit="1" customWidth="1"/>
    <col min="10765" max="10765" width="7.42578125" customWidth="1"/>
    <col min="10766" max="10766" width="8.28515625" customWidth="1"/>
    <col min="10767" max="10767" width="7.85546875" customWidth="1"/>
    <col min="10768" max="10769" width="6.5703125" customWidth="1"/>
    <col min="10770" max="10770" width="5.5703125" customWidth="1"/>
    <col min="10771" max="10771" width="6.28515625" customWidth="1"/>
    <col min="10772" max="10772" width="6" customWidth="1"/>
    <col min="10773" max="10773" width="5.7109375" customWidth="1"/>
    <col min="10774" max="10774" width="6.140625" customWidth="1"/>
    <col min="10775" max="10775" width="5.85546875" customWidth="1"/>
    <col min="10776" max="10777" width="5.5703125" customWidth="1"/>
    <col min="10778" max="10778" width="6.28515625" customWidth="1"/>
    <col min="10779" max="10779" width="5.85546875" customWidth="1"/>
    <col min="10780" max="10780" width="6" customWidth="1"/>
    <col min="10781" max="10781" width="7.7109375" bestFit="1" customWidth="1"/>
    <col min="10782" max="10782" width="6.7109375" bestFit="1" customWidth="1"/>
    <col min="10783" max="10783" width="9" customWidth="1"/>
    <col min="11009" max="11009" width="17.85546875" customWidth="1"/>
    <col min="11010" max="11010" width="10.42578125" customWidth="1"/>
    <col min="11011" max="11011" width="9.85546875" customWidth="1"/>
    <col min="11012" max="11012" width="10.28515625" bestFit="1" customWidth="1"/>
    <col min="11013" max="11013" width="7.140625" customWidth="1"/>
    <col min="11014" max="11014" width="7" customWidth="1"/>
    <col min="11015" max="11015" width="5.5703125" customWidth="1"/>
    <col min="11016" max="11016" width="6.140625" customWidth="1"/>
    <col min="11017" max="11017" width="5.85546875" customWidth="1"/>
    <col min="11018" max="11018" width="6" customWidth="1"/>
    <col min="11019" max="11019" width="6.140625" customWidth="1"/>
    <col min="11020" max="11020" width="10.28515625" bestFit="1" customWidth="1"/>
    <col min="11021" max="11021" width="7.42578125" customWidth="1"/>
    <col min="11022" max="11022" width="8.28515625" customWidth="1"/>
    <col min="11023" max="11023" width="7.85546875" customWidth="1"/>
    <col min="11024" max="11025" width="6.5703125" customWidth="1"/>
    <col min="11026" max="11026" width="5.5703125" customWidth="1"/>
    <col min="11027" max="11027" width="6.28515625" customWidth="1"/>
    <col min="11028" max="11028" width="6" customWidth="1"/>
    <col min="11029" max="11029" width="5.7109375" customWidth="1"/>
    <col min="11030" max="11030" width="6.140625" customWidth="1"/>
    <col min="11031" max="11031" width="5.85546875" customWidth="1"/>
    <col min="11032" max="11033" width="5.5703125" customWidth="1"/>
    <col min="11034" max="11034" width="6.28515625" customWidth="1"/>
    <col min="11035" max="11035" width="5.85546875" customWidth="1"/>
    <col min="11036" max="11036" width="6" customWidth="1"/>
    <col min="11037" max="11037" width="7.7109375" bestFit="1" customWidth="1"/>
    <col min="11038" max="11038" width="6.7109375" bestFit="1" customWidth="1"/>
    <col min="11039" max="11039" width="9" customWidth="1"/>
    <col min="11265" max="11265" width="17.85546875" customWidth="1"/>
    <col min="11266" max="11266" width="10.42578125" customWidth="1"/>
    <col min="11267" max="11267" width="9.85546875" customWidth="1"/>
    <col min="11268" max="11268" width="10.28515625" bestFit="1" customWidth="1"/>
    <col min="11269" max="11269" width="7.140625" customWidth="1"/>
    <col min="11270" max="11270" width="7" customWidth="1"/>
    <col min="11271" max="11271" width="5.5703125" customWidth="1"/>
    <col min="11272" max="11272" width="6.140625" customWidth="1"/>
    <col min="11273" max="11273" width="5.85546875" customWidth="1"/>
    <col min="11274" max="11274" width="6" customWidth="1"/>
    <col min="11275" max="11275" width="6.140625" customWidth="1"/>
    <col min="11276" max="11276" width="10.28515625" bestFit="1" customWidth="1"/>
    <col min="11277" max="11277" width="7.42578125" customWidth="1"/>
    <col min="11278" max="11278" width="8.28515625" customWidth="1"/>
    <col min="11279" max="11279" width="7.85546875" customWidth="1"/>
    <col min="11280" max="11281" width="6.5703125" customWidth="1"/>
    <col min="11282" max="11282" width="5.5703125" customWidth="1"/>
    <col min="11283" max="11283" width="6.28515625" customWidth="1"/>
    <col min="11284" max="11284" width="6" customWidth="1"/>
    <col min="11285" max="11285" width="5.7109375" customWidth="1"/>
    <col min="11286" max="11286" width="6.140625" customWidth="1"/>
    <col min="11287" max="11287" width="5.85546875" customWidth="1"/>
    <col min="11288" max="11289" width="5.5703125" customWidth="1"/>
    <col min="11290" max="11290" width="6.28515625" customWidth="1"/>
    <col min="11291" max="11291" width="5.85546875" customWidth="1"/>
    <col min="11292" max="11292" width="6" customWidth="1"/>
    <col min="11293" max="11293" width="7.7109375" bestFit="1" customWidth="1"/>
    <col min="11294" max="11294" width="6.7109375" bestFit="1" customWidth="1"/>
    <col min="11295" max="11295" width="9" customWidth="1"/>
    <col min="11521" max="11521" width="17.85546875" customWidth="1"/>
    <col min="11522" max="11522" width="10.42578125" customWidth="1"/>
    <col min="11523" max="11523" width="9.85546875" customWidth="1"/>
    <col min="11524" max="11524" width="10.28515625" bestFit="1" customWidth="1"/>
    <col min="11525" max="11525" width="7.140625" customWidth="1"/>
    <col min="11526" max="11526" width="7" customWidth="1"/>
    <col min="11527" max="11527" width="5.5703125" customWidth="1"/>
    <col min="11528" max="11528" width="6.140625" customWidth="1"/>
    <col min="11529" max="11529" width="5.85546875" customWidth="1"/>
    <col min="11530" max="11530" width="6" customWidth="1"/>
    <col min="11531" max="11531" width="6.140625" customWidth="1"/>
    <col min="11532" max="11532" width="10.28515625" bestFit="1" customWidth="1"/>
    <col min="11533" max="11533" width="7.42578125" customWidth="1"/>
    <col min="11534" max="11534" width="8.28515625" customWidth="1"/>
    <col min="11535" max="11535" width="7.85546875" customWidth="1"/>
    <col min="11536" max="11537" width="6.5703125" customWidth="1"/>
    <col min="11538" max="11538" width="5.5703125" customWidth="1"/>
    <col min="11539" max="11539" width="6.28515625" customWidth="1"/>
    <col min="11540" max="11540" width="6" customWidth="1"/>
    <col min="11541" max="11541" width="5.7109375" customWidth="1"/>
    <col min="11542" max="11542" width="6.140625" customWidth="1"/>
    <col min="11543" max="11543" width="5.85546875" customWidth="1"/>
    <col min="11544" max="11545" width="5.5703125" customWidth="1"/>
    <col min="11546" max="11546" width="6.28515625" customWidth="1"/>
    <col min="11547" max="11547" width="5.85546875" customWidth="1"/>
    <col min="11548" max="11548" width="6" customWidth="1"/>
    <col min="11549" max="11549" width="7.7109375" bestFit="1" customWidth="1"/>
    <col min="11550" max="11550" width="6.7109375" bestFit="1" customWidth="1"/>
    <col min="11551" max="11551" width="9" customWidth="1"/>
    <col min="11777" max="11777" width="17.85546875" customWidth="1"/>
    <col min="11778" max="11778" width="10.42578125" customWidth="1"/>
    <col min="11779" max="11779" width="9.85546875" customWidth="1"/>
    <col min="11780" max="11780" width="10.28515625" bestFit="1" customWidth="1"/>
    <col min="11781" max="11781" width="7.140625" customWidth="1"/>
    <col min="11782" max="11782" width="7" customWidth="1"/>
    <col min="11783" max="11783" width="5.5703125" customWidth="1"/>
    <col min="11784" max="11784" width="6.140625" customWidth="1"/>
    <col min="11785" max="11785" width="5.85546875" customWidth="1"/>
    <col min="11786" max="11786" width="6" customWidth="1"/>
    <col min="11787" max="11787" width="6.140625" customWidth="1"/>
    <col min="11788" max="11788" width="10.28515625" bestFit="1" customWidth="1"/>
    <col min="11789" max="11789" width="7.42578125" customWidth="1"/>
    <col min="11790" max="11790" width="8.28515625" customWidth="1"/>
    <col min="11791" max="11791" width="7.85546875" customWidth="1"/>
    <col min="11792" max="11793" width="6.5703125" customWidth="1"/>
    <col min="11794" max="11794" width="5.5703125" customWidth="1"/>
    <col min="11795" max="11795" width="6.28515625" customWidth="1"/>
    <col min="11796" max="11796" width="6" customWidth="1"/>
    <col min="11797" max="11797" width="5.7109375" customWidth="1"/>
    <col min="11798" max="11798" width="6.140625" customWidth="1"/>
    <col min="11799" max="11799" width="5.85546875" customWidth="1"/>
    <col min="11800" max="11801" width="5.5703125" customWidth="1"/>
    <col min="11802" max="11802" width="6.28515625" customWidth="1"/>
    <col min="11803" max="11803" width="5.85546875" customWidth="1"/>
    <col min="11804" max="11804" width="6" customWidth="1"/>
    <col min="11805" max="11805" width="7.7109375" bestFit="1" customWidth="1"/>
    <col min="11806" max="11806" width="6.7109375" bestFit="1" customWidth="1"/>
    <col min="11807" max="11807" width="9" customWidth="1"/>
    <col min="12033" max="12033" width="17.85546875" customWidth="1"/>
    <col min="12034" max="12034" width="10.42578125" customWidth="1"/>
    <col min="12035" max="12035" width="9.85546875" customWidth="1"/>
    <col min="12036" max="12036" width="10.28515625" bestFit="1" customWidth="1"/>
    <col min="12037" max="12037" width="7.140625" customWidth="1"/>
    <col min="12038" max="12038" width="7" customWidth="1"/>
    <col min="12039" max="12039" width="5.5703125" customWidth="1"/>
    <col min="12040" max="12040" width="6.140625" customWidth="1"/>
    <col min="12041" max="12041" width="5.85546875" customWidth="1"/>
    <col min="12042" max="12042" width="6" customWidth="1"/>
    <col min="12043" max="12043" width="6.140625" customWidth="1"/>
    <col min="12044" max="12044" width="10.28515625" bestFit="1" customWidth="1"/>
    <col min="12045" max="12045" width="7.42578125" customWidth="1"/>
    <col min="12046" max="12046" width="8.28515625" customWidth="1"/>
    <col min="12047" max="12047" width="7.85546875" customWidth="1"/>
    <col min="12048" max="12049" width="6.5703125" customWidth="1"/>
    <col min="12050" max="12050" width="5.5703125" customWidth="1"/>
    <col min="12051" max="12051" width="6.28515625" customWidth="1"/>
    <col min="12052" max="12052" width="6" customWidth="1"/>
    <col min="12053" max="12053" width="5.7109375" customWidth="1"/>
    <col min="12054" max="12054" width="6.140625" customWidth="1"/>
    <col min="12055" max="12055" width="5.85546875" customWidth="1"/>
    <col min="12056" max="12057" width="5.5703125" customWidth="1"/>
    <col min="12058" max="12058" width="6.28515625" customWidth="1"/>
    <col min="12059" max="12059" width="5.85546875" customWidth="1"/>
    <col min="12060" max="12060" width="6" customWidth="1"/>
    <col min="12061" max="12061" width="7.7109375" bestFit="1" customWidth="1"/>
    <col min="12062" max="12062" width="6.7109375" bestFit="1" customWidth="1"/>
    <col min="12063" max="12063" width="9" customWidth="1"/>
    <col min="12289" max="12289" width="17.85546875" customWidth="1"/>
    <col min="12290" max="12290" width="10.42578125" customWidth="1"/>
    <col min="12291" max="12291" width="9.85546875" customWidth="1"/>
    <col min="12292" max="12292" width="10.28515625" bestFit="1" customWidth="1"/>
    <col min="12293" max="12293" width="7.140625" customWidth="1"/>
    <col min="12294" max="12294" width="7" customWidth="1"/>
    <col min="12295" max="12295" width="5.5703125" customWidth="1"/>
    <col min="12296" max="12296" width="6.140625" customWidth="1"/>
    <col min="12297" max="12297" width="5.85546875" customWidth="1"/>
    <col min="12298" max="12298" width="6" customWidth="1"/>
    <col min="12299" max="12299" width="6.140625" customWidth="1"/>
    <col min="12300" max="12300" width="10.28515625" bestFit="1" customWidth="1"/>
    <col min="12301" max="12301" width="7.42578125" customWidth="1"/>
    <col min="12302" max="12302" width="8.28515625" customWidth="1"/>
    <col min="12303" max="12303" width="7.85546875" customWidth="1"/>
    <col min="12304" max="12305" width="6.5703125" customWidth="1"/>
    <col min="12306" max="12306" width="5.5703125" customWidth="1"/>
    <col min="12307" max="12307" width="6.28515625" customWidth="1"/>
    <col min="12308" max="12308" width="6" customWidth="1"/>
    <col min="12309" max="12309" width="5.7109375" customWidth="1"/>
    <col min="12310" max="12310" width="6.140625" customWidth="1"/>
    <col min="12311" max="12311" width="5.85546875" customWidth="1"/>
    <col min="12312" max="12313" width="5.5703125" customWidth="1"/>
    <col min="12314" max="12314" width="6.28515625" customWidth="1"/>
    <col min="12315" max="12315" width="5.85546875" customWidth="1"/>
    <col min="12316" max="12316" width="6" customWidth="1"/>
    <col min="12317" max="12317" width="7.7109375" bestFit="1" customWidth="1"/>
    <col min="12318" max="12318" width="6.7109375" bestFit="1" customWidth="1"/>
    <col min="12319" max="12319" width="9" customWidth="1"/>
    <col min="12545" max="12545" width="17.85546875" customWidth="1"/>
    <col min="12546" max="12546" width="10.42578125" customWidth="1"/>
    <col min="12547" max="12547" width="9.85546875" customWidth="1"/>
    <col min="12548" max="12548" width="10.28515625" bestFit="1" customWidth="1"/>
    <col min="12549" max="12549" width="7.140625" customWidth="1"/>
    <col min="12550" max="12550" width="7" customWidth="1"/>
    <col min="12551" max="12551" width="5.5703125" customWidth="1"/>
    <col min="12552" max="12552" width="6.140625" customWidth="1"/>
    <col min="12553" max="12553" width="5.85546875" customWidth="1"/>
    <col min="12554" max="12554" width="6" customWidth="1"/>
    <col min="12555" max="12555" width="6.140625" customWidth="1"/>
    <col min="12556" max="12556" width="10.28515625" bestFit="1" customWidth="1"/>
    <col min="12557" max="12557" width="7.42578125" customWidth="1"/>
    <col min="12558" max="12558" width="8.28515625" customWidth="1"/>
    <col min="12559" max="12559" width="7.85546875" customWidth="1"/>
    <col min="12560" max="12561" width="6.5703125" customWidth="1"/>
    <col min="12562" max="12562" width="5.5703125" customWidth="1"/>
    <col min="12563" max="12563" width="6.28515625" customWidth="1"/>
    <col min="12564" max="12564" width="6" customWidth="1"/>
    <col min="12565" max="12565" width="5.7109375" customWidth="1"/>
    <col min="12566" max="12566" width="6.140625" customWidth="1"/>
    <col min="12567" max="12567" width="5.85546875" customWidth="1"/>
    <col min="12568" max="12569" width="5.5703125" customWidth="1"/>
    <col min="12570" max="12570" width="6.28515625" customWidth="1"/>
    <col min="12571" max="12571" width="5.85546875" customWidth="1"/>
    <col min="12572" max="12572" width="6" customWidth="1"/>
    <col min="12573" max="12573" width="7.7109375" bestFit="1" customWidth="1"/>
    <col min="12574" max="12574" width="6.7109375" bestFit="1" customWidth="1"/>
    <col min="12575" max="12575" width="9" customWidth="1"/>
    <col min="12801" max="12801" width="17.85546875" customWidth="1"/>
    <col min="12802" max="12802" width="10.42578125" customWidth="1"/>
    <col min="12803" max="12803" width="9.85546875" customWidth="1"/>
    <col min="12804" max="12804" width="10.28515625" bestFit="1" customWidth="1"/>
    <col min="12805" max="12805" width="7.140625" customWidth="1"/>
    <col min="12806" max="12806" width="7" customWidth="1"/>
    <col min="12807" max="12807" width="5.5703125" customWidth="1"/>
    <col min="12808" max="12808" width="6.140625" customWidth="1"/>
    <col min="12809" max="12809" width="5.85546875" customWidth="1"/>
    <col min="12810" max="12810" width="6" customWidth="1"/>
    <col min="12811" max="12811" width="6.140625" customWidth="1"/>
    <col min="12812" max="12812" width="10.28515625" bestFit="1" customWidth="1"/>
    <col min="12813" max="12813" width="7.42578125" customWidth="1"/>
    <col min="12814" max="12814" width="8.28515625" customWidth="1"/>
    <col min="12815" max="12815" width="7.85546875" customWidth="1"/>
    <col min="12816" max="12817" width="6.5703125" customWidth="1"/>
    <col min="12818" max="12818" width="5.5703125" customWidth="1"/>
    <col min="12819" max="12819" width="6.28515625" customWidth="1"/>
    <col min="12820" max="12820" width="6" customWidth="1"/>
    <col min="12821" max="12821" width="5.7109375" customWidth="1"/>
    <col min="12822" max="12822" width="6.140625" customWidth="1"/>
    <col min="12823" max="12823" width="5.85546875" customWidth="1"/>
    <col min="12824" max="12825" width="5.5703125" customWidth="1"/>
    <col min="12826" max="12826" width="6.28515625" customWidth="1"/>
    <col min="12827" max="12827" width="5.85546875" customWidth="1"/>
    <col min="12828" max="12828" width="6" customWidth="1"/>
    <col min="12829" max="12829" width="7.7109375" bestFit="1" customWidth="1"/>
    <col min="12830" max="12830" width="6.7109375" bestFit="1" customWidth="1"/>
    <col min="12831" max="12831" width="9" customWidth="1"/>
    <col min="13057" max="13057" width="17.85546875" customWidth="1"/>
    <col min="13058" max="13058" width="10.42578125" customWidth="1"/>
    <col min="13059" max="13059" width="9.85546875" customWidth="1"/>
    <col min="13060" max="13060" width="10.28515625" bestFit="1" customWidth="1"/>
    <col min="13061" max="13061" width="7.140625" customWidth="1"/>
    <col min="13062" max="13062" width="7" customWidth="1"/>
    <col min="13063" max="13063" width="5.5703125" customWidth="1"/>
    <col min="13064" max="13064" width="6.140625" customWidth="1"/>
    <col min="13065" max="13065" width="5.85546875" customWidth="1"/>
    <col min="13066" max="13066" width="6" customWidth="1"/>
    <col min="13067" max="13067" width="6.140625" customWidth="1"/>
    <col min="13068" max="13068" width="10.28515625" bestFit="1" customWidth="1"/>
    <col min="13069" max="13069" width="7.42578125" customWidth="1"/>
    <col min="13070" max="13070" width="8.28515625" customWidth="1"/>
    <col min="13071" max="13071" width="7.85546875" customWidth="1"/>
    <col min="13072" max="13073" width="6.5703125" customWidth="1"/>
    <col min="13074" max="13074" width="5.5703125" customWidth="1"/>
    <col min="13075" max="13075" width="6.28515625" customWidth="1"/>
    <col min="13076" max="13076" width="6" customWidth="1"/>
    <col min="13077" max="13077" width="5.7109375" customWidth="1"/>
    <col min="13078" max="13078" width="6.140625" customWidth="1"/>
    <col min="13079" max="13079" width="5.85546875" customWidth="1"/>
    <col min="13080" max="13081" width="5.5703125" customWidth="1"/>
    <col min="13082" max="13082" width="6.28515625" customWidth="1"/>
    <col min="13083" max="13083" width="5.85546875" customWidth="1"/>
    <col min="13084" max="13084" width="6" customWidth="1"/>
    <col min="13085" max="13085" width="7.7109375" bestFit="1" customWidth="1"/>
    <col min="13086" max="13086" width="6.7109375" bestFit="1" customWidth="1"/>
    <col min="13087" max="13087" width="9" customWidth="1"/>
    <col min="13313" max="13313" width="17.85546875" customWidth="1"/>
    <col min="13314" max="13314" width="10.42578125" customWidth="1"/>
    <col min="13315" max="13315" width="9.85546875" customWidth="1"/>
    <col min="13316" max="13316" width="10.28515625" bestFit="1" customWidth="1"/>
    <col min="13317" max="13317" width="7.140625" customWidth="1"/>
    <col min="13318" max="13318" width="7" customWidth="1"/>
    <col min="13319" max="13319" width="5.5703125" customWidth="1"/>
    <col min="13320" max="13320" width="6.140625" customWidth="1"/>
    <col min="13321" max="13321" width="5.85546875" customWidth="1"/>
    <col min="13322" max="13322" width="6" customWidth="1"/>
    <col min="13323" max="13323" width="6.140625" customWidth="1"/>
    <col min="13324" max="13324" width="10.28515625" bestFit="1" customWidth="1"/>
    <col min="13325" max="13325" width="7.42578125" customWidth="1"/>
    <col min="13326" max="13326" width="8.28515625" customWidth="1"/>
    <col min="13327" max="13327" width="7.85546875" customWidth="1"/>
    <col min="13328" max="13329" width="6.5703125" customWidth="1"/>
    <col min="13330" max="13330" width="5.5703125" customWidth="1"/>
    <col min="13331" max="13331" width="6.28515625" customWidth="1"/>
    <col min="13332" max="13332" width="6" customWidth="1"/>
    <col min="13333" max="13333" width="5.7109375" customWidth="1"/>
    <col min="13334" max="13334" width="6.140625" customWidth="1"/>
    <col min="13335" max="13335" width="5.85546875" customWidth="1"/>
    <col min="13336" max="13337" width="5.5703125" customWidth="1"/>
    <col min="13338" max="13338" width="6.28515625" customWidth="1"/>
    <col min="13339" max="13339" width="5.85546875" customWidth="1"/>
    <col min="13340" max="13340" width="6" customWidth="1"/>
    <col min="13341" max="13341" width="7.7109375" bestFit="1" customWidth="1"/>
    <col min="13342" max="13342" width="6.7109375" bestFit="1" customWidth="1"/>
    <col min="13343" max="13343" width="9" customWidth="1"/>
    <col min="13569" max="13569" width="17.85546875" customWidth="1"/>
    <col min="13570" max="13570" width="10.42578125" customWidth="1"/>
    <col min="13571" max="13571" width="9.85546875" customWidth="1"/>
    <col min="13572" max="13572" width="10.28515625" bestFit="1" customWidth="1"/>
    <col min="13573" max="13573" width="7.140625" customWidth="1"/>
    <col min="13574" max="13574" width="7" customWidth="1"/>
    <col min="13575" max="13575" width="5.5703125" customWidth="1"/>
    <col min="13576" max="13576" width="6.140625" customWidth="1"/>
    <col min="13577" max="13577" width="5.85546875" customWidth="1"/>
    <col min="13578" max="13578" width="6" customWidth="1"/>
    <col min="13579" max="13579" width="6.140625" customWidth="1"/>
    <col min="13580" max="13580" width="10.28515625" bestFit="1" customWidth="1"/>
    <col min="13581" max="13581" width="7.42578125" customWidth="1"/>
    <col min="13582" max="13582" width="8.28515625" customWidth="1"/>
    <col min="13583" max="13583" width="7.85546875" customWidth="1"/>
    <col min="13584" max="13585" width="6.5703125" customWidth="1"/>
    <col min="13586" max="13586" width="5.5703125" customWidth="1"/>
    <col min="13587" max="13587" width="6.28515625" customWidth="1"/>
    <col min="13588" max="13588" width="6" customWidth="1"/>
    <col min="13589" max="13589" width="5.7109375" customWidth="1"/>
    <col min="13590" max="13590" width="6.140625" customWidth="1"/>
    <col min="13591" max="13591" width="5.85546875" customWidth="1"/>
    <col min="13592" max="13593" width="5.5703125" customWidth="1"/>
    <col min="13594" max="13594" width="6.28515625" customWidth="1"/>
    <col min="13595" max="13595" width="5.85546875" customWidth="1"/>
    <col min="13596" max="13596" width="6" customWidth="1"/>
    <col min="13597" max="13597" width="7.7109375" bestFit="1" customWidth="1"/>
    <col min="13598" max="13598" width="6.7109375" bestFit="1" customWidth="1"/>
    <col min="13599" max="13599" width="9" customWidth="1"/>
    <col min="13825" max="13825" width="17.85546875" customWidth="1"/>
    <col min="13826" max="13826" width="10.42578125" customWidth="1"/>
    <col min="13827" max="13827" width="9.85546875" customWidth="1"/>
    <col min="13828" max="13828" width="10.28515625" bestFit="1" customWidth="1"/>
    <col min="13829" max="13829" width="7.140625" customWidth="1"/>
    <col min="13830" max="13830" width="7" customWidth="1"/>
    <col min="13831" max="13831" width="5.5703125" customWidth="1"/>
    <col min="13832" max="13832" width="6.140625" customWidth="1"/>
    <col min="13833" max="13833" width="5.85546875" customWidth="1"/>
    <col min="13834" max="13834" width="6" customWidth="1"/>
    <col min="13835" max="13835" width="6.140625" customWidth="1"/>
    <col min="13836" max="13836" width="10.28515625" bestFit="1" customWidth="1"/>
    <col min="13837" max="13837" width="7.42578125" customWidth="1"/>
    <col min="13838" max="13838" width="8.28515625" customWidth="1"/>
    <col min="13839" max="13839" width="7.85546875" customWidth="1"/>
    <col min="13840" max="13841" width="6.5703125" customWidth="1"/>
    <col min="13842" max="13842" width="5.5703125" customWidth="1"/>
    <col min="13843" max="13843" width="6.28515625" customWidth="1"/>
    <col min="13844" max="13844" width="6" customWidth="1"/>
    <col min="13845" max="13845" width="5.7109375" customWidth="1"/>
    <col min="13846" max="13846" width="6.140625" customWidth="1"/>
    <col min="13847" max="13847" width="5.85546875" customWidth="1"/>
    <col min="13848" max="13849" width="5.5703125" customWidth="1"/>
    <col min="13850" max="13850" width="6.28515625" customWidth="1"/>
    <col min="13851" max="13851" width="5.85546875" customWidth="1"/>
    <col min="13852" max="13852" width="6" customWidth="1"/>
    <col min="13853" max="13853" width="7.7109375" bestFit="1" customWidth="1"/>
    <col min="13854" max="13854" width="6.7109375" bestFit="1" customWidth="1"/>
    <col min="13855" max="13855" width="9" customWidth="1"/>
    <col min="14081" max="14081" width="17.85546875" customWidth="1"/>
    <col min="14082" max="14082" width="10.42578125" customWidth="1"/>
    <col min="14083" max="14083" width="9.85546875" customWidth="1"/>
    <col min="14084" max="14084" width="10.28515625" bestFit="1" customWidth="1"/>
    <col min="14085" max="14085" width="7.140625" customWidth="1"/>
    <col min="14086" max="14086" width="7" customWidth="1"/>
    <col min="14087" max="14087" width="5.5703125" customWidth="1"/>
    <col min="14088" max="14088" width="6.140625" customWidth="1"/>
    <col min="14089" max="14089" width="5.85546875" customWidth="1"/>
    <col min="14090" max="14090" width="6" customWidth="1"/>
    <col min="14091" max="14091" width="6.140625" customWidth="1"/>
    <col min="14092" max="14092" width="10.28515625" bestFit="1" customWidth="1"/>
    <col min="14093" max="14093" width="7.42578125" customWidth="1"/>
    <col min="14094" max="14094" width="8.28515625" customWidth="1"/>
    <col min="14095" max="14095" width="7.85546875" customWidth="1"/>
    <col min="14096" max="14097" width="6.5703125" customWidth="1"/>
    <col min="14098" max="14098" width="5.5703125" customWidth="1"/>
    <col min="14099" max="14099" width="6.28515625" customWidth="1"/>
    <col min="14100" max="14100" width="6" customWidth="1"/>
    <col min="14101" max="14101" width="5.7109375" customWidth="1"/>
    <col min="14102" max="14102" width="6.140625" customWidth="1"/>
    <col min="14103" max="14103" width="5.85546875" customWidth="1"/>
    <col min="14104" max="14105" width="5.5703125" customWidth="1"/>
    <col min="14106" max="14106" width="6.28515625" customWidth="1"/>
    <col min="14107" max="14107" width="5.85546875" customWidth="1"/>
    <col min="14108" max="14108" width="6" customWidth="1"/>
    <col min="14109" max="14109" width="7.7109375" bestFit="1" customWidth="1"/>
    <col min="14110" max="14110" width="6.7109375" bestFit="1" customWidth="1"/>
    <col min="14111" max="14111" width="9" customWidth="1"/>
    <col min="14337" max="14337" width="17.85546875" customWidth="1"/>
    <col min="14338" max="14338" width="10.42578125" customWidth="1"/>
    <col min="14339" max="14339" width="9.85546875" customWidth="1"/>
    <col min="14340" max="14340" width="10.28515625" bestFit="1" customWidth="1"/>
    <col min="14341" max="14341" width="7.140625" customWidth="1"/>
    <col min="14342" max="14342" width="7" customWidth="1"/>
    <col min="14343" max="14343" width="5.5703125" customWidth="1"/>
    <col min="14344" max="14344" width="6.140625" customWidth="1"/>
    <col min="14345" max="14345" width="5.85546875" customWidth="1"/>
    <col min="14346" max="14346" width="6" customWidth="1"/>
    <col min="14347" max="14347" width="6.140625" customWidth="1"/>
    <col min="14348" max="14348" width="10.28515625" bestFit="1" customWidth="1"/>
    <col min="14349" max="14349" width="7.42578125" customWidth="1"/>
    <col min="14350" max="14350" width="8.28515625" customWidth="1"/>
    <col min="14351" max="14351" width="7.85546875" customWidth="1"/>
    <col min="14352" max="14353" width="6.5703125" customWidth="1"/>
    <col min="14354" max="14354" width="5.5703125" customWidth="1"/>
    <col min="14355" max="14355" width="6.28515625" customWidth="1"/>
    <col min="14356" max="14356" width="6" customWidth="1"/>
    <col min="14357" max="14357" width="5.7109375" customWidth="1"/>
    <col min="14358" max="14358" width="6.140625" customWidth="1"/>
    <col min="14359" max="14359" width="5.85546875" customWidth="1"/>
    <col min="14360" max="14361" width="5.5703125" customWidth="1"/>
    <col min="14362" max="14362" width="6.28515625" customWidth="1"/>
    <col min="14363" max="14363" width="5.85546875" customWidth="1"/>
    <col min="14364" max="14364" width="6" customWidth="1"/>
    <col min="14365" max="14365" width="7.7109375" bestFit="1" customWidth="1"/>
    <col min="14366" max="14366" width="6.7109375" bestFit="1" customWidth="1"/>
    <col min="14367" max="14367" width="9" customWidth="1"/>
    <col min="14593" max="14593" width="17.85546875" customWidth="1"/>
    <col min="14594" max="14594" width="10.42578125" customWidth="1"/>
    <col min="14595" max="14595" width="9.85546875" customWidth="1"/>
    <col min="14596" max="14596" width="10.28515625" bestFit="1" customWidth="1"/>
    <col min="14597" max="14597" width="7.140625" customWidth="1"/>
    <col min="14598" max="14598" width="7" customWidth="1"/>
    <col min="14599" max="14599" width="5.5703125" customWidth="1"/>
    <col min="14600" max="14600" width="6.140625" customWidth="1"/>
    <col min="14601" max="14601" width="5.85546875" customWidth="1"/>
    <col min="14602" max="14602" width="6" customWidth="1"/>
    <col min="14603" max="14603" width="6.140625" customWidth="1"/>
    <col min="14604" max="14604" width="10.28515625" bestFit="1" customWidth="1"/>
    <col min="14605" max="14605" width="7.42578125" customWidth="1"/>
    <col min="14606" max="14606" width="8.28515625" customWidth="1"/>
    <col min="14607" max="14607" width="7.85546875" customWidth="1"/>
    <col min="14608" max="14609" width="6.5703125" customWidth="1"/>
    <col min="14610" max="14610" width="5.5703125" customWidth="1"/>
    <col min="14611" max="14611" width="6.28515625" customWidth="1"/>
    <col min="14612" max="14612" width="6" customWidth="1"/>
    <col min="14613" max="14613" width="5.7109375" customWidth="1"/>
    <col min="14614" max="14614" width="6.140625" customWidth="1"/>
    <col min="14615" max="14615" width="5.85546875" customWidth="1"/>
    <col min="14616" max="14617" width="5.5703125" customWidth="1"/>
    <col min="14618" max="14618" width="6.28515625" customWidth="1"/>
    <col min="14619" max="14619" width="5.85546875" customWidth="1"/>
    <col min="14620" max="14620" width="6" customWidth="1"/>
    <col min="14621" max="14621" width="7.7109375" bestFit="1" customWidth="1"/>
    <col min="14622" max="14622" width="6.7109375" bestFit="1" customWidth="1"/>
    <col min="14623" max="14623" width="9" customWidth="1"/>
    <col min="14849" max="14849" width="17.85546875" customWidth="1"/>
    <col min="14850" max="14850" width="10.42578125" customWidth="1"/>
    <col min="14851" max="14851" width="9.85546875" customWidth="1"/>
    <col min="14852" max="14852" width="10.28515625" bestFit="1" customWidth="1"/>
    <col min="14853" max="14853" width="7.140625" customWidth="1"/>
    <col min="14854" max="14854" width="7" customWidth="1"/>
    <col min="14855" max="14855" width="5.5703125" customWidth="1"/>
    <col min="14856" max="14856" width="6.140625" customWidth="1"/>
    <col min="14857" max="14857" width="5.85546875" customWidth="1"/>
    <col min="14858" max="14858" width="6" customWidth="1"/>
    <col min="14859" max="14859" width="6.140625" customWidth="1"/>
    <col min="14860" max="14860" width="10.28515625" bestFit="1" customWidth="1"/>
    <col min="14861" max="14861" width="7.42578125" customWidth="1"/>
    <col min="14862" max="14862" width="8.28515625" customWidth="1"/>
    <col min="14863" max="14863" width="7.85546875" customWidth="1"/>
    <col min="14864" max="14865" width="6.5703125" customWidth="1"/>
    <col min="14866" max="14866" width="5.5703125" customWidth="1"/>
    <col min="14867" max="14867" width="6.28515625" customWidth="1"/>
    <col min="14868" max="14868" width="6" customWidth="1"/>
    <col min="14869" max="14869" width="5.7109375" customWidth="1"/>
    <col min="14870" max="14870" width="6.140625" customWidth="1"/>
    <col min="14871" max="14871" width="5.85546875" customWidth="1"/>
    <col min="14872" max="14873" width="5.5703125" customWidth="1"/>
    <col min="14874" max="14874" width="6.28515625" customWidth="1"/>
    <col min="14875" max="14875" width="5.85546875" customWidth="1"/>
    <col min="14876" max="14876" width="6" customWidth="1"/>
    <col min="14877" max="14877" width="7.7109375" bestFit="1" customWidth="1"/>
    <col min="14878" max="14878" width="6.7109375" bestFit="1" customWidth="1"/>
    <col min="14879" max="14879" width="9" customWidth="1"/>
    <col min="15105" max="15105" width="17.85546875" customWidth="1"/>
    <col min="15106" max="15106" width="10.42578125" customWidth="1"/>
    <col min="15107" max="15107" width="9.85546875" customWidth="1"/>
    <col min="15108" max="15108" width="10.28515625" bestFit="1" customWidth="1"/>
    <col min="15109" max="15109" width="7.140625" customWidth="1"/>
    <col min="15110" max="15110" width="7" customWidth="1"/>
    <col min="15111" max="15111" width="5.5703125" customWidth="1"/>
    <col min="15112" max="15112" width="6.140625" customWidth="1"/>
    <col min="15113" max="15113" width="5.85546875" customWidth="1"/>
    <col min="15114" max="15114" width="6" customWidth="1"/>
    <col min="15115" max="15115" width="6.140625" customWidth="1"/>
    <col min="15116" max="15116" width="10.28515625" bestFit="1" customWidth="1"/>
    <col min="15117" max="15117" width="7.42578125" customWidth="1"/>
    <col min="15118" max="15118" width="8.28515625" customWidth="1"/>
    <col min="15119" max="15119" width="7.85546875" customWidth="1"/>
    <col min="15120" max="15121" width="6.5703125" customWidth="1"/>
    <col min="15122" max="15122" width="5.5703125" customWidth="1"/>
    <col min="15123" max="15123" width="6.28515625" customWidth="1"/>
    <col min="15124" max="15124" width="6" customWidth="1"/>
    <col min="15125" max="15125" width="5.7109375" customWidth="1"/>
    <col min="15126" max="15126" width="6.140625" customWidth="1"/>
    <col min="15127" max="15127" width="5.85546875" customWidth="1"/>
    <col min="15128" max="15129" width="5.5703125" customWidth="1"/>
    <col min="15130" max="15130" width="6.28515625" customWidth="1"/>
    <col min="15131" max="15131" width="5.85546875" customWidth="1"/>
    <col min="15132" max="15132" width="6" customWidth="1"/>
    <col min="15133" max="15133" width="7.7109375" bestFit="1" customWidth="1"/>
    <col min="15134" max="15134" width="6.7109375" bestFit="1" customWidth="1"/>
    <col min="15135" max="15135" width="9" customWidth="1"/>
    <col min="15361" max="15361" width="17.85546875" customWidth="1"/>
    <col min="15362" max="15362" width="10.42578125" customWidth="1"/>
    <col min="15363" max="15363" width="9.85546875" customWidth="1"/>
    <col min="15364" max="15364" width="10.28515625" bestFit="1" customWidth="1"/>
    <col min="15365" max="15365" width="7.140625" customWidth="1"/>
    <col min="15366" max="15366" width="7" customWidth="1"/>
    <col min="15367" max="15367" width="5.5703125" customWidth="1"/>
    <col min="15368" max="15368" width="6.140625" customWidth="1"/>
    <col min="15369" max="15369" width="5.85546875" customWidth="1"/>
    <col min="15370" max="15370" width="6" customWidth="1"/>
    <col min="15371" max="15371" width="6.140625" customWidth="1"/>
    <col min="15372" max="15372" width="10.28515625" bestFit="1" customWidth="1"/>
    <col min="15373" max="15373" width="7.42578125" customWidth="1"/>
    <col min="15374" max="15374" width="8.28515625" customWidth="1"/>
    <col min="15375" max="15375" width="7.85546875" customWidth="1"/>
    <col min="15376" max="15377" width="6.5703125" customWidth="1"/>
    <col min="15378" max="15378" width="5.5703125" customWidth="1"/>
    <col min="15379" max="15379" width="6.28515625" customWidth="1"/>
    <col min="15380" max="15380" width="6" customWidth="1"/>
    <col min="15381" max="15381" width="5.7109375" customWidth="1"/>
    <col min="15382" max="15382" width="6.140625" customWidth="1"/>
    <col min="15383" max="15383" width="5.85546875" customWidth="1"/>
    <col min="15384" max="15385" width="5.5703125" customWidth="1"/>
    <col min="15386" max="15386" width="6.28515625" customWidth="1"/>
    <col min="15387" max="15387" width="5.85546875" customWidth="1"/>
    <col min="15388" max="15388" width="6" customWidth="1"/>
    <col min="15389" max="15389" width="7.7109375" bestFit="1" customWidth="1"/>
    <col min="15390" max="15390" width="6.7109375" bestFit="1" customWidth="1"/>
    <col min="15391" max="15391" width="9" customWidth="1"/>
    <col min="15617" max="15617" width="17.85546875" customWidth="1"/>
    <col min="15618" max="15618" width="10.42578125" customWidth="1"/>
    <col min="15619" max="15619" width="9.85546875" customWidth="1"/>
    <col min="15620" max="15620" width="10.28515625" bestFit="1" customWidth="1"/>
    <col min="15621" max="15621" width="7.140625" customWidth="1"/>
    <col min="15622" max="15622" width="7" customWidth="1"/>
    <col min="15623" max="15623" width="5.5703125" customWidth="1"/>
    <col min="15624" max="15624" width="6.140625" customWidth="1"/>
    <col min="15625" max="15625" width="5.85546875" customWidth="1"/>
    <col min="15626" max="15626" width="6" customWidth="1"/>
    <col min="15627" max="15627" width="6.140625" customWidth="1"/>
    <col min="15628" max="15628" width="10.28515625" bestFit="1" customWidth="1"/>
    <col min="15629" max="15629" width="7.42578125" customWidth="1"/>
    <col min="15630" max="15630" width="8.28515625" customWidth="1"/>
    <col min="15631" max="15631" width="7.85546875" customWidth="1"/>
    <col min="15632" max="15633" width="6.5703125" customWidth="1"/>
    <col min="15634" max="15634" width="5.5703125" customWidth="1"/>
    <col min="15635" max="15635" width="6.28515625" customWidth="1"/>
    <col min="15636" max="15636" width="6" customWidth="1"/>
    <col min="15637" max="15637" width="5.7109375" customWidth="1"/>
    <col min="15638" max="15638" width="6.140625" customWidth="1"/>
    <col min="15639" max="15639" width="5.85546875" customWidth="1"/>
    <col min="15640" max="15641" width="5.5703125" customWidth="1"/>
    <col min="15642" max="15642" width="6.28515625" customWidth="1"/>
    <col min="15643" max="15643" width="5.85546875" customWidth="1"/>
    <col min="15644" max="15644" width="6" customWidth="1"/>
    <col min="15645" max="15645" width="7.7109375" bestFit="1" customWidth="1"/>
    <col min="15646" max="15646" width="6.7109375" bestFit="1" customWidth="1"/>
    <col min="15647" max="15647" width="9" customWidth="1"/>
    <col min="15873" max="15873" width="17.85546875" customWidth="1"/>
    <col min="15874" max="15874" width="10.42578125" customWidth="1"/>
    <col min="15875" max="15875" width="9.85546875" customWidth="1"/>
    <col min="15876" max="15876" width="10.28515625" bestFit="1" customWidth="1"/>
    <col min="15877" max="15877" width="7.140625" customWidth="1"/>
    <col min="15878" max="15878" width="7" customWidth="1"/>
    <col min="15879" max="15879" width="5.5703125" customWidth="1"/>
    <col min="15880" max="15880" width="6.140625" customWidth="1"/>
    <col min="15881" max="15881" width="5.85546875" customWidth="1"/>
    <col min="15882" max="15882" width="6" customWidth="1"/>
    <col min="15883" max="15883" width="6.140625" customWidth="1"/>
    <col min="15884" max="15884" width="10.28515625" bestFit="1" customWidth="1"/>
    <col min="15885" max="15885" width="7.42578125" customWidth="1"/>
    <col min="15886" max="15886" width="8.28515625" customWidth="1"/>
    <col min="15887" max="15887" width="7.85546875" customWidth="1"/>
    <col min="15888" max="15889" width="6.5703125" customWidth="1"/>
    <col min="15890" max="15890" width="5.5703125" customWidth="1"/>
    <col min="15891" max="15891" width="6.28515625" customWidth="1"/>
    <col min="15892" max="15892" width="6" customWidth="1"/>
    <col min="15893" max="15893" width="5.7109375" customWidth="1"/>
    <col min="15894" max="15894" width="6.140625" customWidth="1"/>
    <col min="15895" max="15895" width="5.85546875" customWidth="1"/>
    <col min="15896" max="15897" width="5.5703125" customWidth="1"/>
    <col min="15898" max="15898" width="6.28515625" customWidth="1"/>
    <col min="15899" max="15899" width="5.85546875" customWidth="1"/>
    <col min="15900" max="15900" width="6" customWidth="1"/>
    <col min="15901" max="15901" width="7.7109375" bestFit="1" customWidth="1"/>
    <col min="15902" max="15902" width="6.7109375" bestFit="1" customWidth="1"/>
    <col min="15903" max="15903" width="9" customWidth="1"/>
    <col min="16129" max="16129" width="17.85546875" customWidth="1"/>
    <col min="16130" max="16130" width="10.42578125" customWidth="1"/>
    <col min="16131" max="16131" width="9.85546875" customWidth="1"/>
    <col min="16132" max="16132" width="10.28515625" bestFit="1" customWidth="1"/>
    <col min="16133" max="16133" width="7.140625" customWidth="1"/>
    <col min="16134" max="16134" width="7" customWidth="1"/>
    <col min="16135" max="16135" width="5.5703125" customWidth="1"/>
    <col min="16136" max="16136" width="6.140625" customWidth="1"/>
    <col min="16137" max="16137" width="5.85546875" customWidth="1"/>
    <col min="16138" max="16138" width="6" customWidth="1"/>
    <col min="16139" max="16139" width="6.140625" customWidth="1"/>
    <col min="16140" max="16140" width="10.28515625" bestFit="1" customWidth="1"/>
    <col min="16141" max="16141" width="7.42578125" customWidth="1"/>
    <col min="16142" max="16142" width="8.28515625" customWidth="1"/>
    <col min="16143" max="16143" width="7.85546875" customWidth="1"/>
    <col min="16144" max="16145" width="6.5703125" customWidth="1"/>
    <col min="16146" max="16146" width="5.5703125" customWidth="1"/>
    <col min="16147" max="16147" width="6.28515625" customWidth="1"/>
    <col min="16148" max="16148" width="6" customWidth="1"/>
    <col min="16149" max="16149" width="5.7109375" customWidth="1"/>
    <col min="16150" max="16150" width="6.140625" customWidth="1"/>
    <col min="16151" max="16151" width="5.85546875" customWidth="1"/>
    <col min="16152" max="16153" width="5.5703125" customWidth="1"/>
    <col min="16154" max="16154" width="6.28515625" customWidth="1"/>
    <col min="16155" max="16155" width="5.85546875" customWidth="1"/>
    <col min="16156" max="16156" width="6" customWidth="1"/>
    <col min="16157" max="16157" width="7.7109375" bestFit="1" customWidth="1"/>
    <col min="16158" max="16158" width="6.7109375" bestFit="1" customWidth="1"/>
    <col min="16159" max="16159" width="9" customWidth="1"/>
  </cols>
  <sheetData>
    <row r="1" spans="1:32" x14ac:dyDescent="0.2">
      <c r="A1" s="70"/>
      <c r="B1" s="70"/>
      <c r="C1" s="70"/>
      <c r="D1" s="520"/>
      <c r="E1" s="70"/>
      <c r="F1" s="70"/>
      <c r="G1" s="773"/>
      <c r="H1" s="773"/>
      <c r="I1" s="71"/>
      <c r="J1" s="71"/>
      <c r="K1" s="71"/>
      <c r="L1" s="71"/>
      <c r="M1" s="773"/>
      <c r="N1" s="773"/>
      <c r="AC1" s="774" t="s">
        <v>565</v>
      </c>
      <c r="AD1" s="774"/>
      <c r="AE1" s="774"/>
    </row>
    <row r="2" spans="1:32" x14ac:dyDescent="0.2">
      <c r="A2" s="775" t="s">
        <v>0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  <c r="S2" s="775"/>
      <c r="T2" s="775"/>
      <c r="U2" s="775"/>
      <c r="V2" s="775"/>
      <c r="W2" s="775"/>
      <c r="X2" s="775"/>
      <c r="Y2" s="775"/>
      <c r="Z2" s="775"/>
      <c r="AA2" s="775"/>
      <c r="AB2" s="775"/>
      <c r="AC2" s="775"/>
      <c r="AD2" s="775"/>
      <c r="AE2" s="775"/>
    </row>
    <row r="3" spans="1:32" x14ac:dyDescent="0.2">
      <c r="A3" s="775" t="s">
        <v>618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5"/>
      <c r="R3" s="775"/>
      <c r="S3" s="775"/>
      <c r="T3" s="775"/>
      <c r="U3" s="775"/>
      <c r="V3" s="775"/>
      <c r="W3" s="775"/>
      <c r="X3" s="775"/>
      <c r="Y3" s="775"/>
      <c r="Z3" s="775"/>
      <c r="AA3" s="775"/>
      <c r="AB3" s="775"/>
      <c r="AC3" s="775"/>
      <c r="AD3" s="775"/>
      <c r="AE3" s="775"/>
    </row>
    <row r="4" spans="1:32" x14ac:dyDescent="0.2">
      <c r="A4" s="772" t="s">
        <v>619</v>
      </c>
      <c r="B4" s="772"/>
      <c r="C4" s="772"/>
      <c r="D4" s="772"/>
      <c r="E4" s="772"/>
      <c r="F4" s="772"/>
      <c r="G4" s="772"/>
      <c r="H4" s="772"/>
      <c r="I4" s="772"/>
      <c r="J4" s="772"/>
      <c r="K4" s="772"/>
      <c r="L4" s="772"/>
      <c r="M4" s="772"/>
      <c r="N4" s="772"/>
      <c r="O4" s="772"/>
      <c r="P4" s="772"/>
      <c r="Q4" s="772"/>
      <c r="R4" s="772"/>
      <c r="S4" s="772"/>
      <c r="T4" s="772"/>
      <c r="U4" s="772"/>
      <c r="V4" s="772"/>
      <c r="W4" s="772"/>
      <c r="X4" s="772"/>
      <c r="Y4" s="772"/>
      <c r="Z4" s="772"/>
      <c r="AA4" s="772"/>
      <c r="AB4" s="772"/>
      <c r="AC4" s="772"/>
      <c r="AD4" s="772"/>
      <c r="AE4" s="772"/>
    </row>
    <row r="5" spans="1:32" ht="12.75" customHeight="1" x14ac:dyDescent="0.2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</row>
    <row r="6" spans="1:32" ht="12.75" customHeight="1" x14ac:dyDescent="0.2">
      <c r="A6" s="73"/>
      <c r="D6" s="73"/>
      <c r="E6" s="73"/>
      <c r="F6" s="74"/>
      <c r="G6" s="74"/>
      <c r="H6" s="74"/>
      <c r="I6" s="75"/>
      <c r="J6" s="75"/>
      <c r="K6" s="75"/>
      <c r="L6" s="75"/>
      <c r="M6" s="75"/>
      <c r="N6" s="75"/>
      <c r="O6" s="76"/>
      <c r="P6" s="76"/>
      <c r="Q6" s="76"/>
      <c r="R6" s="76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</row>
    <row r="7" spans="1:32" ht="25.5" customHeight="1" x14ac:dyDescent="0.2">
      <c r="A7" s="749" t="s">
        <v>17</v>
      </c>
      <c r="B7" s="764" t="s">
        <v>18</v>
      </c>
      <c r="C7" s="777"/>
      <c r="D7" s="764" t="s">
        <v>55</v>
      </c>
      <c r="E7" s="765"/>
      <c r="F7" s="765"/>
      <c r="G7" s="765"/>
      <c r="H7" s="765"/>
      <c r="I7" s="765"/>
      <c r="J7" s="765"/>
      <c r="K7" s="765"/>
      <c r="L7" s="765"/>
      <c r="M7" s="765"/>
      <c r="N7" s="766"/>
      <c r="O7" s="743" t="s">
        <v>56</v>
      </c>
      <c r="P7" s="744"/>
      <c r="Q7" s="744"/>
      <c r="R7" s="744"/>
      <c r="S7" s="744"/>
      <c r="T7" s="744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5"/>
    </row>
    <row r="8" spans="1:32" ht="25.5" customHeight="1" x14ac:dyDescent="0.2">
      <c r="A8" s="776"/>
      <c r="B8" s="749" t="s">
        <v>57</v>
      </c>
      <c r="C8" s="749" t="s">
        <v>58</v>
      </c>
      <c r="D8" s="764" t="s">
        <v>59</v>
      </c>
      <c r="E8" s="766"/>
      <c r="F8" s="764" t="s">
        <v>60</v>
      </c>
      <c r="G8" s="766"/>
      <c r="H8" s="764" t="s">
        <v>61</v>
      </c>
      <c r="I8" s="766"/>
      <c r="J8" s="764" t="s">
        <v>62</v>
      </c>
      <c r="K8" s="766"/>
      <c r="L8" s="764" t="s">
        <v>63</v>
      </c>
      <c r="M8" s="765"/>
      <c r="N8" s="778" t="s">
        <v>64</v>
      </c>
      <c r="O8" s="764" t="s">
        <v>59</v>
      </c>
      <c r="P8" s="766"/>
      <c r="Q8" s="764" t="s">
        <v>60</v>
      </c>
      <c r="R8" s="766"/>
      <c r="S8" s="764" t="s">
        <v>61</v>
      </c>
      <c r="T8" s="766"/>
      <c r="U8" s="764" t="s">
        <v>65</v>
      </c>
      <c r="V8" s="766"/>
      <c r="W8" s="764" t="s">
        <v>66</v>
      </c>
      <c r="X8" s="766"/>
      <c r="Y8" s="764" t="s">
        <v>67</v>
      </c>
      <c r="Z8" s="766"/>
      <c r="AA8" s="780" t="s">
        <v>62</v>
      </c>
      <c r="AB8" s="780"/>
      <c r="AC8" s="764" t="s">
        <v>63</v>
      </c>
      <c r="AD8" s="765"/>
      <c r="AE8" s="778" t="s">
        <v>64</v>
      </c>
    </row>
    <row r="9" spans="1:32" ht="30.75" customHeight="1" x14ac:dyDescent="0.2">
      <c r="A9" s="750"/>
      <c r="B9" s="750"/>
      <c r="C9" s="750"/>
      <c r="D9" s="77" t="s">
        <v>68</v>
      </c>
      <c r="E9" s="78" t="s">
        <v>69</v>
      </c>
      <c r="F9" s="78" t="s">
        <v>70</v>
      </c>
      <c r="G9" s="78" t="s">
        <v>69</v>
      </c>
      <c r="H9" s="78" t="s">
        <v>70</v>
      </c>
      <c r="I9" s="78" t="s">
        <v>69</v>
      </c>
      <c r="J9" s="78" t="s">
        <v>70</v>
      </c>
      <c r="K9" s="78" t="s">
        <v>69</v>
      </c>
      <c r="L9" s="79" t="s">
        <v>68</v>
      </c>
      <c r="M9" s="79" t="s">
        <v>71</v>
      </c>
      <c r="N9" s="779"/>
      <c r="O9" s="57" t="s">
        <v>68</v>
      </c>
      <c r="P9" s="57" t="s">
        <v>71</v>
      </c>
      <c r="Q9" s="57" t="s">
        <v>68</v>
      </c>
      <c r="R9" s="57" t="s">
        <v>71</v>
      </c>
      <c r="S9" s="57" t="s">
        <v>68</v>
      </c>
      <c r="T9" s="57" t="s">
        <v>71</v>
      </c>
      <c r="U9" s="57" t="s">
        <v>68</v>
      </c>
      <c r="V9" s="57" t="s">
        <v>71</v>
      </c>
      <c r="W9" s="57" t="s">
        <v>68</v>
      </c>
      <c r="X9" s="57" t="s">
        <v>71</v>
      </c>
      <c r="Y9" s="57" t="s">
        <v>68</v>
      </c>
      <c r="Z9" s="80" t="s">
        <v>72</v>
      </c>
      <c r="AA9" s="77" t="s">
        <v>68</v>
      </c>
      <c r="AB9" s="77" t="s">
        <v>71</v>
      </c>
      <c r="AC9" s="79" t="s">
        <v>68</v>
      </c>
      <c r="AD9" s="79" t="s">
        <v>71</v>
      </c>
      <c r="AE9" s="779"/>
    </row>
    <row r="10" spans="1:32" s="3" customFormat="1" ht="21.95" customHeight="1" x14ac:dyDescent="0.2">
      <c r="A10" s="444" t="s">
        <v>1</v>
      </c>
      <c r="B10" s="444">
        <v>25</v>
      </c>
      <c r="C10" s="563">
        <v>1.5198000000000003</v>
      </c>
      <c r="D10" s="444">
        <v>14</v>
      </c>
      <c r="E10" s="444">
        <v>0</v>
      </c>
      <c r="F10" s="444">
        <v>1</v>
      </c>
      <c r="G10" s="444">
        <v>0</v>
      </c>
      <c r="H10" s="444">
        <v>0</v>
      </c>
      <c r="I10" s="447">
        <v>0</v>
      </c>
      <c r="J10" s="444">
        <v>0</v>
      </c>
      <c r="K10" s="562">
        <v>0</v>
      </c>
      <c r="L10" s="448">
        <f t="shared" ref="L10:M23" si="0">SUM(D10+F10+H10+J10)</f>
        <v>15</v>
      </c>
      <c r="M10" s="281">
        <f t="shared" ref="M10:M18" si="1">SUM(E10+G10+I10+K10)</f>
        <v>0</v>
      </c>
      <c r="N10" s="449">
        <f>SUM(L10:M10)</f>
        <v>15</v>
      </c>
      <c r="O10" s="444">
        <v>18</v>
      </c>
      <c r="P10" s="444">
        <v>0</v>
      </c>
      <c r="Q10" s="444">
        <v>0</v>
      </c>
      <c r="R10" s="444">
        <v>0</v>
      </c>
      <c r="S10" s="444">
        <v>0</v>
      </c>
      <c r="T10" s="444">
        <v>0</v>
      </c>
      <c r="U10" s="444">
        <v>0</v>
      </c>
      <c r="V10" s="444">
        <v>0</v>
      </c>
      <c r="W10" s="444">
        <v>0</v>
      </c>
      <c r="X10" s="444">
        <v>0</v>
      </c>
      <c r="Y10" s="444">
        <v>0</v>
      </c>
      <c r="Z10" s="444">
        <v>0</v>
      </c>
      <c r="AA10" s="444">
        <v>0</v>
      </c>
      <c r="AB10" s="444">
        <v>0</v>
      </c>
      <c r="AC10" s="448">
        <f t="shared" ref="AC10:AD23" si="2">SUM(O10+Q10+S10+U10+W10+Y10+AA10)</f>
        <v>18</v>
      </c>
      <c r="AD10" s="281">
        <f t="shared" si="2"/>
        <v>0</v>
      </c>
      <c r="AE10" s="281">
        <f>SUM(AC10:AD10)</f>
        <v>18</v>
      </c>
      <c r="AF10" s="14"/>
    </row>
    <row r="11" spans="1:32" s="208" customFormat="1" ht="21.95" customHeight="1" x14ac:dyDescent="0.2">
      <c r="A11" s="312" t="s">
        <v>2</v>
      </c>
      <c r="B11" s="312">
        <v>1091</v>
      </c>
      <c r="C11" s="81">
        <v>76.072200000000009</v>
      </c>
      <c r="D11" s="312">
        <v>193</v>
      </c>
      <c r="E11" s="312">
        <v>10</v>
      </c>
      <c r="F11" s="312">
        <v>16</v>
      </c>
      <c r="G11" s="312">
        <v>1</v>
      </c>
      <c r="H11" s="312">
        <v>0</v>
      </c>
      <c r="I11" s="493">
        <v>0</v>
      </c>
      <c r="J11" s="312">
        <v>7</v>
      </c>
      <c r="K11" s="494">
        <v>0</v>
      </c>
      <c r="L11" s="492">
        <f t="shared" si="0"/>
        <v>216</v>
      </c>
      <c r="M11" s="309">
        <f t="shared" si="1"/>
        <v>11</v>
      </c>
      <c r="N11" s="309">
        <f t="shared" ref="N11:N24" si="3">SUM(L11:M11)</f>
        <v>227</v>
      </c>
      <c r="O11" s="312">
        <v>324</v>
      </c>
      <c r="P11" s="312">
        <v>21</v>
      </c>
      <c r="Q11" s="312">
        <v>14</v>
      </c>
      <c r="R11" s="312">
        <v>0</v>
      </c>
      <c r="S11" s="312">
        <v>0</v>
      </c>
      <c r="T11" s="312">
        <v>0</v>
      </c>
      <c r="U11" s="312">
        <v>2</v>
      </c>
      <c r="V11" s="312">
        <v>0</v>
      </c>
      <c r="W11" s="312">
        <v>2</v>
      </c>
      <c r="X11" s="312">
        <v>1</v>
      </c>
      <c r="Y11" s="312">
        <v>5</v>
      </c>
      <c r="Z11" s="312">
        <v>0</v>
      </c>
      <c r="AA11" s="312">
        <v>13</v>
      </c>
      <c r="AB11" s="312">
        <v>0</v>
      </c>
      <c r="AC11" s="492">
        <f t="shared" si="2"/>
        <v>360</v>
      </c>
      <c r="AD11" s="309">
        <f t="shared" si="2"/>
        <v>22</v>
      </c>
      <c r="AE11" s="309">
        <f>SUM(AC11:AD11)</f>
        <v>382</v>
      </c>
      <c r="AF11" s="207"/>
    </row>
    <row r="12" spans="1:32" s="208" customFormat="1" ht="21.75" customHeight="1" x14ac:dyDescent="0.2">
      <c r="A12" s="446" t="s">
        <v>13</v>
      </c>
      <c r="B12" s="445">
        <v>328</v>
      </c>
      <c r="C12" s="82">
        <v>38.935999999999993</v>
      </c>
      <c r="D12" s="445">
        <v>23</v>
      </c>
      <c r="E12" s="445">
        <v>0</v>
      </c>
      <c r="F12" s="445">
        <v>16</v>
      </c>
      <c r="G12" s="445">
        <v>0</v>
      </c>
      <c r="H12" s="445">
        <v>0</v>
      </c>
      <c r="I12" s="450">
        <v>0</v>
      </c>
      <c r="J12" s="445">
        <v>0</v>
      </c>
      <c r="K12" s="451">
        <v>0</v>
      </c>
      <c r="L12" s="448">
        <f t="shared" si="0"/>
        <v>39</v>
      </c>
      <c r="M12" s="281">
        <f t="shared" si="1"/>
        <v>0</v>
      </c>
      <c r="N12" s="281">
        <f t="shared" si="3"/>
        <v>39</v>
      </c>
      <c r="O12" s="445">
        <v>53</v>
      </c>
      <c r="P12" s="445">
        <v>2</v>
      </c>
      <c r="Q12" s="445">
        <v>31</v>
      </c>
      <c r="R12" s="445">
        <v>0</v>
      </c>
      <c r="S12" s="445">
        <v>0</v>
      </c>
      <c r="T12" s="445">
        <v>0</v>
      </c>
      <c r="U12" s="445">
        <v>0</v>
      </c>
      <c r="V12" s="445">
        <v>0</v>
      </c>
      <c r="W12" s="445">
        <v>0</v>
      </c>
      <c r="X12" s="445">
        <v>0</v>
      </c>
      <c r="Y12" s="445">
        <v>0</v>
      </c>
      <c r="Z12" s="445">
        <v>0</v>
      </c>
      <c r="AA12" s="445">
        <v>14</v>
      </c>
      <c r="AB12" s="445">
        <v>2</v>
      </c>
      <c r="AC12" s="448">
        <f t="shared" si="2"/>
        <v>98</v>
      </c>
      <c r="AD12" s="281">
        <f t="shared" si="2"/>
        <v>4</v>
      </c>
      <c r="AE12" s="281">
        <f>SUM(AC12:AD12)</f>
        <v>102</v>
      </c>
      <c r="AF12" s="207"/>
    </row>
    <row r="13" spans="1:32" s="3" customFormat="1" ht="21.95" customHeight="1" x14ac:dyDescent="0.2">
      <c r="A13" s="312" t="s">
        <v>3</v>
      </c>
      <c r="B13" s="312">
        <v>2663</v>
      </c>
      <c r="C13" s="81">
        <v>959.43491000000029</v>
      </c>
      <c r="D13" s="312">
        <v>468</v>
      </c>
      <c r="E13" s="312">
        <v>14</v>
      </c>
      <c r="F13" s="312">
        <v>149</v>
      </c>
      <c r="G13" s="312">
        <v>2</v>
      </c>
      <c r="H13" s="312">
        <v>15</v>
      </c>
      <c r="I13" s="493">
        <v>1</v>
      </c>
      <c r="J13" s="312">
        <v>4</v>
      </c>
      <c r="K13" s="494">
        <v>0</v>
      </c>
      <c r="L13" s="492">
        <f>SUM(D13+F13+H13+J13)</f>
        <v>636</v>
      </c>
      <c r="M13" s="309">
        <f>SUM(E13+G13+I13+K13)</f>
        <v>17</v>
      </c>
      <c r="N13" s="309">
        <f>SUM(L13:M13)</f>
        <v>653</v>
      </c>
      <c r="O13" s="312">
        <v>563</v>
      </c>
      <c r="P13" s="312">
        <v>27</v>
      </c>
      <c r="Q13" s="312">
        <v>202</v>
      </c>
      <c r="R13" s="312">
        <v>9</v>
      </c>
      <c r="S13" s="312">
        <v>31</v>
      </c>
      <c r="T13" s="312">
        <v>0</v>
      </c>
      <c r="U13" s="312">
        <v>85</v>
      </c>
      <c r="V13" s="312">
        <v>2</v>
      </c>
      <c r="W13" s="312">
        <v>0</v>
      </c>
      <c r="X13" s="312">
        <v>0</v>
      </c>
      <c r="Y13" s="312">
        <v>31</v>
      </c>
      <c r="Z13" s="312">
        <v>0</v>
      </c>
      <c r="AA13" s="312">
        <v>76</v>
      </c>
      <c r="AB13" s="312">
        <v>2</v>
      </c>
      <c r="AC13" s="492">
        <f t="shared" si="2"/>
        <v>988</v>
      </c>
      <c r="AD13" s="309">
        <f t="shared" si="2"/>
        <v>40</v>
      </c>
      <c r="AE13" s="309">
        <f>SUM(AC13+AD13)</f>
        <v>1028</v>
      </c>
      <c r="AF13" s="14"/>
    </row>
    <row r="14" spans="1:32" s="3" customFormat="1" ht="21.95" customHeight="1" x14ac:dyDescent="0.2">
      <c r="A14" s="445" t="s">
        <v>4</v>
      </c>
      <c r="B14" s="445">
        <v>979</v>
      </c>
      <c r="C14" s="82">
        <v>255.95317899999995</v>
      </c>
      <c r="D14" s="445">
        <v>46</v>
      </c>
      <c r="E14" s="445">
        <v>3</v>
      </c>
      <c r="F14" s="445">
        <v>36</v>
      </c>
      <c r="G14" s="445">
        <v>0</v>
      </c>
      <c r="H14" s="445">
        <v>10</v>
      </c>
      <c r="I14" s="445">
        <v>0</v>
      </c>
      <c r="J14" s="445">
        <v>0</v>
      </c>
      <c r="K14" s="445">
        <v>0</v>
      </c>
      <c r="L14" s="448">
        <f t="shared" si="0"/>
        <v>92</v>
      </c>
      <c r="M14" s="281">
        <f t="shared" si="1"/>
        <v>3</v>
      </c>
      <c r="N14" s="281">
        <f t="shared" si="3"/>
        <v>95</v>
      </c>
      <c r="O14" s="445">
        <v>96</v>
      </c>
      <c r="P14" s="445">
        <v>3</v>
      </c>
      <c r="Q14" s="445">
        <v>32</v>
      </c>
      <c r="R14" s="445">
        <v>3</v>
      </c>
      <c r="S14" s="445">
        <v>13</v>
      </c>
      <c r="T14" s="445">
        <v>0</v>
      </c>
      <c r="U14" s="445">
        <v>119</v>
      </c>
      <c r="V14" s="445">
        <v>9</v>
      </c>
      <c r="W14" s="445">
        <v>0</v>
      </c>
      <c r="X14" s="445">
        <v>0</v>
      </c>
      <c r="Y14" s="445">
        <v>20</v>
      </c>
      <c r="Z14" s="445">
        <v>0</v>
      </c>
      <c r="AA14" s="445">
        <v>14</v>
      </c>
      <c r="AB14" s="445">
        <v>0</v>
      </c>
      <c r="AC14" s="448">
        <f t="shared" si="2"/>
        <v>294</v>
      </c>
      <c r="AD14" s="281">
        <f t="shared" si="2"/>
        <v>15</v>
      </c>
      <c r="AE14" s="281">
        <f>SUM(AC14+AD14)</f>
        <v>309</v>
      </c>
      <c r="AF14" s="14"/>
    </row>
    <row r="15" spans="1:32" s="208" customFormat="1" ht="21.95" customHeight="1" x14ac:dyDescent="0.2">
      <c r="A15" s="312" t="s">
        <v>9</v>
      </c>
      <c r="B15" s="312">
        <v>1410</v>
      </c>
      <c r="C15" s="81">
        <v>321.80649999999969</v>
      </c>
      <c r="D15" s="312">
        <v>266</v>
      </c>
      <c r="E15" s="312">
        <v>40</v>
      </c>
      <c r="F15" s="312">
        <v>58</v>
      </c>
      <c r="G15" s="312">
        <v>0</v>
      </c>
      <c r="H15" s="312">
        <v>8</v>
      </c>
      <c r="I15" s="493">
        <v>1</v>
      </c>
      <c r="J15" s="312">
        <v>4</v>
      </c>
      <c r="K15" s="494">
        <v>0</v>
      </c>
      <c r="L15" s="492">
        <f t="shared" si="0"/>
        <v>336</v>
      </c>
      <c r="M15" s="309">
        <f t="shared" si="1"/>
        <v>41</v>
      </c>
      <c r="N15" s="309">
        <f t="shared" si="3"/>
        <v>377</v>
      </c>
      <c r="O15" s="521">
        <v>353</v>
      </c>
      <c r="P15" s="521">
        <v>39</v>
      </c>
      <c r="Q15" s="521">
        <v>55</v>
      </c>
      <c r="R15" s="521">
        <v>7</v>
      </c>
      <c r="S15" s="521">
        <v>16</v>
      </c>
      <c r="T15" s="521">
        <v>2</v>
      </c>
      <c r="U15" s="521">
        <v>67</v>
      </c>
      <c r="V15" s="521">
        <v>3</v>
      </c>
      <c r="W15" s="521">
        <v>0</v>
      </c>
      <c r="X15" s="521">
        <v>0</v>
      </c>
      <c r="Y15" s="521">
        <v>12</v>
      </c>
      <c r="Z15" s="521">
        <v>0</v>
      </c>
      <c r="AA15" s="521">
        <v>35</v>
      </c>
      <c r="AB15" s="521">
        <v>1</v>
      </c>
      <c r="AC15" s="492">
        <f t="shared" si="2"/>
        <v>538</v>
      </c>
      <c r="AD15" s="309">
        <f t="shared" si="2"/>
        <v>52</v>
      </c>
      <c r="AE15" s="309">
        <f>SUM(AC15+AD15)</f>
        <v>590</v>
      </c>
      <c r="AF15" s="207"/>
    </row>
    <row r="16" spans="1:32" s="3" customFormat="1" ht="21.95" customHeight="1" x14ac:dyDescent="0.2">
      <c r="A16" s="445" t="s">
        <v>14</v>
      </c>
      <c r="B16" s="445">
        <v>293</v>
      </c>
      <c r="C16" s="82">
        <v>41.770301631006006</v>
      </c>
      <c r="D16" s="445">
        <v>25</v>
      </c>
      <c r="E16" s="445">
        <v>3</v>
      </c>
      <c r="F16" s="445">
        <v>17</v>
      </c>
      <c r="G16" s="445">
        <v>0</v>
      </c>
      <c r="H16" s="445">
        <v>0</v>
      </c>
      <c r="I16" s="450">
        <v>0</v>
      </c>
      <c r="J16" s="445">
        <v>0</v>
      </c>
      <c r="K16" s="451">
        <v>0</v>
      </c>
      <c r="L16" s="448">
        <f t="shared" si="0"/>
        <v>42</v>
      </c>
      <c r="M16" s="281">
        <f t="shared" si="1"/>
        <v>3</v>
      </c>
      <c r="N16" s="281">
        <f t="shared" si="3"/>
        <v>45</v>
      </c>
      <c r="O16" s="445">
        <v>59</v>
      </c>
      <c r="P16" s="445">
        <v>4</v>
      </c>
      <c r="Q16" s="445">
        <v>14</v>
      </c>
      <c r="R16" s="445">
        <v>0</v>
      </c>
      <c r="S16" s="445">
        <v>3</v>
      </c>
      <c r="T16" s="445">
        <v>0</v>
      </c>
      <c r="U16" s="445">
        <v>49</v>
      </c>
      <c r="V16" s="445">
        <v>0</v>
      </c>
      <c r="W16" s="445">
        <v>0</v>
      </c>
      <c r="X16" s="445">
        <v>0</v>
      </c>
      <c r="Y16" s="445">
        <v>2</v>
      </c>
      <c r="Z16" s="445">
        <v>0</v>
      </c>
      <c r="AA16" s="445">
        <v>4</v>
      </c>
      <c r="AB16" s="445">
        <v>0</v>
      </c>
      <c r="AC16" s="448">
        <f t="shared" si="2"/>
        <v>131</v>
      </c>
      <c r="AD16" s="281">
        <f t="shared" si="2"/>
        <v>4</v>
      </c>
      <c r="AE16" s="281">
        <f t="shared" ref="AE16:AE24" si="4">SUM(AC16+AD16)</f>
        <v>135</v>
      </c>
      <c r="AF16" s="14"/>
    </row>
    <row r="17" spans="1:32" s="3" customFormat="1" ht="21.95" customHeight="1" x14ac:dyDescent="0.2">
      <c r="A17" s="312" t="s">
        <v>15</v>
      </c>
      <c r="B17" s="312">
        <v>982</v>
      </c>
      <c r="C17" s="81">
        <v>157.95656999999994</v>
      </c>
      <c r="D17" s="312">
        <v>80</v>
      </c>
      <c r="E17" s="312">
        <v>1</v>
      </c>
      <c r="F17" s="312">
        <v>39</v>
      </c>
      <c r="G17" s="312">
        <v>0</v>
      </c>
      <c r="H17" s="312">
        <v>3</v>
      </c>
      <c r="I17" s="493">
        <v>0</v>
      </c>
      <c r="J17" s="312">
        <v>0</v>
      </c>
      <c r="K17" s="494"/>
      <c r="L17" s="492">
        <f t="shared" si="0"/>
        <v>122</v>
      </c>
      <c r="M17" s="309">
        <f t="shared" si="1"/>
        <v>1</v>
      </c>
      <c r="N17" s="309">
        <f t="shared" si="3"/>
        <v>123</v>
      </c>
      <c r="O17" s="312">
        <v>139</v>
      </c>
      <c r="P17" s="312">
        <v>7</v>
      </c>
      <c r="Q17" s="312">
        <v>51</v>
      </c>
      <c r="R17" s="312">
        <v>2</v>
      </c>
      <c r="S17" s="312">
        <v>2</v>
      </c>
      <c r="T17" s="312">
        <v>0</v>
      </c>
      <c r="U17" s="312">
        <v>45</v>
      </c>
      <c r="V17" s="312">
        <v>1</v>
      </c>
      <c r="W17" s="312">
        <v>0</v>
      </c>
      <c r="X17" s="312">
        <v>0</v>
      </c>
      <c r="Y17" s="312">
        <v>0</v>
      </c>
      <c r="Z17" s="312">
        <v>0</v>
      </c>
      <c r="AA17" s="312">
        <v>0</v>
      </c>
      <c r="AB17" s="312">
        <v>0</v>
      </c>
      <c r="AC17" s="492">
        <f t="shared" si="2"/>
        <v>237</v>
      </c>
      <c r="AD17" s="309">
        <f t="shared" si="2"/>
        <v>10</v>
      </c>
      <c r="AE17" s="309">
        <f t="shared" si="4"/>
        <v>247</v>
      </c>
      <c r="AF17" s="14"/>
    </row>
    <row r="18" spans="1:32" s="3" customFormat="1" ht="21.95" customHeight="1" x14ac:dyDescent="0.2">
      <c r="A18" s="445" t="s">
        <v>5</v>
      </c>
      <c r="B18" s="445">
        <v>1226</v>
      </c>
      <c r="C18" s="82">
        <v>151.25669999999968</v>
      </c>
      <c r="D18" s="445">
        <v>403</v>
      </c>
      <c r="E18" s="445">
        <v>39</v>
      </c>
      <c r="F18" s="445">
        <v>23</v>
      </c>
      <c r="G18" s="445">
        <v>0</v>
      </c>
      <c r="H18" s="445">
        <v>3</v>
      </c>
      <c r="I18" s="450">
        <v>0</v>
      </c>
      <c r="J18" s="445">
        <v>12</v>
      </c>
      <c r="K18" s="451">
        <v>5</v>
      </c>
      <c r="L18" s="448">
        <f t="shared" si="0"/>
        <v>441</v>
      </c>
      <c r="M18" s="281">
        <f t="shared" si="1"/>
        <v>44</v>
      </c>
      <c r="N18" s="281">
        <f t="shared" si="3"/>
        <v>485</v>
      </c>
      <c r="O18" s="445">
        <v>466</v>
      </c>
      <c r="P18" s="445">
        <v>50</v>
      </c>
      <c r="Q18" s="445">
        <v>6</v>
      </c>
      <c r="R18" s="445">
        <v>0</v>
      </c>
      <c r="S18" s="445">
        <v>5</v>
      </c>
      <c r="T18" s="445">
        <v>0</v>
      </c>
      <c r="U18" s="445">
        <v>25</v>
      </c>
      <c r="V18" s="445">
        <v>1</v>
      </c>
      <c r="W18" s="445">
        <v>0</v>
      </c>
      <c r="X18" s="445">
        <v>0</v>
      </c>
      <c r="Y18" s="445">
        <v>3</v>
      </c>
      <c r="Z18" s="445">
        <v>0</v>
      </c>
      <c r="AA18" s="445">
        <v>3</v>
      </c>
      <c r="AB18" s="445">
        <v>1</v>
      </c>
      <c r="AC18" s="448">
        <f t="shared" si="2"/>
        <v>508</v>
      </c>
      <c r="AD18" s="281">
        <f t="shared" si="2"/>
        <v>52</v>
      </c>
      <c r="AE18" s="281">
        <f t="shared" si="4"/>
        <v>560</v>
      </c>
      <c r="AF18" s="14"/>
    </row>
    <row r="19" spans="1:32" s="208" customFormat="1" ht="21.95" customHeight="1" x14ac:dyDescent="0.2">
      <c r="A19" s="312" t="s">
        <v>6</v>
      </c>
      <c r="B19" s="312">
        <v>389</v>
      </c>
      <c r="C19" s="81">
        <v>42.55678872320005</v>
      </c>
      <c r="D19" s="312">
        <v>130</v>
      </c>
      <c r="E19" s="312">
        <v>11</v>
      </c>
      <c r="F19" s="312">
        <v>0</v>
      </c>
      <c r="G19" s="312">
        <v>0</v>
      </c>
      <c r="H19" s="312">
        <v>0</v>
      </c>
      <c r="I19" s="493">
        <v>0</v>
      </c>
      <c r="J19" s="312">
        <v>0</v>
      </c>
      <c r="K19" s="494">
        <v>0</v>
      </c>
      <c r="L19" s="492">
        <f t="shared" si="0"/>
        <v>130</v>
      </c>
      <c r="M19" s="309">
        <f t="shared" si="0"/>
        <v>11</v>
      </c>
      <c r="N19" s="309">
        <f t="shared" si="3"/>
        <v>141</v>
      </c>
      <c r="O19" s="312">
        <v>161</v>
      </c>
      <c r="P19" s="312">
        <v>23</v>
      </c>
      <c r="Q19" s="312">
        <v>0</v>
      </c>
      <c r="R19" s="312">
        <v>0</v>
      </c>
      <c r="S19" s="312">
        <v>0</v>
      </c>
      <c r="T19" s="312">
        <v>0</v>
      </c>
      <c r="U19" s="312">
        <v>0</v>
      </c>
      <c r="V19" s="312">
        <v>0</v>
      </c>
      <c r="W19" s="312">
        <v>0</v>
      </c>
      <c r="X19" s="312">
        <v>0</v>
      </c>
      <c r="Y19" s="312">
        <v>2</v>
      </c>
      <c r="Z19" s="312">
        <v>0</v>
      </c>
      <c r="AA19" s="312">
        <v>2</v>
      </c>
      <c r="AB19" s="312">
        <v>1</v>
      </c>
      <c r="AC19" s="492">
        <f t="shared" si="2"/>
        <v>165</v>
      </c>
      <c r="AD19" s="309">
        <f t="shared" si="2"/>
        <v>24</v>
      </c>
      <c r="AE19" s="309">
        <f t="shared" si="4"/>
        <v>189</v>
      </c>
      <c r="AF19" s="207"/>
    </row>
    <row r="20" spans="1:32" s="3" customFormat="1" ht="21.95" customHeight="1" x14ac:dyDescent="0.2">
      <c r="A20" s="445" t="s">
        <v>10</v>
      </c>
      <c r="B20" s="445">
        <v>1366</v>
      </c>
      <c r="C20" s="82">
        <v>75.897713500000108</v>
      </c>
      <c r="D20" s="445">
        <v>352</v>
      </c>
      <c r="E20" s="445">
        <v>22</v>
      </c>
      <c r="F20" s="445">
        <v>2</v>
      </c>
      <c r="G20" s="445">
        <v>0</v>
      </c>
      <c r="H20" s="445">
        <v>0</v>
      </c>
      <c r="I20" s="450">
        <v>0</v>
      </c>
      <c r="J20" s="445">
        <v>0</v>
      </c>
      <c r="K20" s="451">
        <v>0</v>
      </c>
      <c r="L20" s="448">
        <f t="shared" si="0"/>
        <v>354</v>
      </c>
      <c r="M20" s="281">
        <f>E20+G20</f>
        <v>22</v>
      </c>
      <c r="N20" s="281">
        <f t="shared" si="3"/>
        <v>376</v>
      </c>
      <c r="O20" s="445">
        <v>481</v>
      </c>
      <c r="P20" s="445">
        <v>28</v>
      </c>
      <c r="Q20" s="445">
        <v>2</v>
      </c>
      <c r="R20" s="445">
        <v>0</v>
      </c>
      <c r="S20" s="445">
        <v>0</v>
      </c>
      <c r="T20" s="445">
        <v>0</v>
      </c>
      <c r="U20" s="445">
        <v>0</v>
      </c>
      <c r="V20" s="445">
        <v>0</v>
      </c>
      <c r="W20" s="445">
        <v>0</v>
      </c>
      <c r="X20" s="445">
        <v>0</v>
      </c>
      <c r="Y20" s="445">
        <v>0</v>
      </c>
      <c r="Z20" s="445">
        <v>0</v>
      </c>
      <c r="AA20" s="445">
        <v>0</v>
      </c>
      <c r="AB20" s="445">
        <v>0</v>
      </c>
      <c r="AC20" s="448">
        <f t="shared" si="2"/>
        <v>483</v>
      </c>
      <c r="AD20" s="281">
        <f t="shared" si="2"/>
        <v>28</v>
      </c>
      <c r="AE20" s="281">
        <f t="shared" si="4"/>
        <v>511</v>
      </c>
      <c r="AF20" s="14"/>
    </row>
    <row r="21" spans="1:32" s="3" customFormat="1" ht="21.95" customHeight="1" x14ac:dyDescent="0.2">
      <c r="A21" s="312" t="s">
        <v>7</v>
      </c>
      <c r="B21" s="312">
        <v>7543</v>
      </c>
      <c r="C21" s="698">
        <v>881.03</v>
      </c>
      <c r="D21" s="312">
        <v>3423</v>
      </c>
      <c r="E21" s="312">
        <v>0</v>
      </c>
      <c r="F21" s="312">
        <v>0</v>
      </c>
      <c r="G21" s="312">
        <v>0</v>
      </c>
      <c r="H21" s="312">
        <v>0</v>
      </c>
      <c r="I21" s="312">
        <v>0</v>
      </c>
      <c r="J21" s="312">
        <v>0</v>
      </c>
      <c r="K21" s="494">
        <v>0</v>
      </c>
      <c r="L21" s="492">
        <f t="shared" si="0"/>
        <v>3423</v>
      </c>
      <c r="M21" s="309">
        <f t="shared" si="0"/>
        <v>0</v>
      </c>
      <c r="N21" s="309">
        <f t="shared" si="3"/>
        <v>3423</v>
      </c>
      <c r="O21" s="312">
        <v>3423</v>
      </c>
      <c r="P21" s="312">
        <v>0</v>
      </c>
      <c r="Q21" s="312">
        <v>0</v>
      </c>
      <c r="R21" s="312">
        <v>0</v>
      </c>
      <c r="S21" s="312">
        <v>0</v>
      </c>
      <c r="T21" s="312">
        <v>0</v>
      </c>
      <c r="U21" s="312"/>
      <c r="V21" s="312">
        <v>0</v>
      </c>
      <c r="W21" s="312">
        <v>0</v>
      </c>
      <c r="X21" s="312">
        <v>0</v>
      </c>
      <c r="Y21" s="312">
        <v>0</v>
      </c>
      <c r="Z21" s="312">
        <v>0</v>
      </c>
      <c r="AA21" s="312">
        <v>0</v>
      </c>
      <c r="AB21" s="312">
        <v>0</v>
      </c>
      <c r="AC21" s="492">
        <f t="shared" si="2"/>
        <v>3423</v>
      </c>
      <c r="AD21" s="309">
        <f t="shared" si="2"/>
        <v>0</v>
      </c>
      <c r="AE21" s="309">
        <f t="shared" si="4"/>
        <v>3423</v>
      </c>
      <c r="AF21" s="14"/>
    </row>
    <row r="22" spans="1:32" s="3" customFormat="1" ht="21.95" customHeight="1" x14ac:dyDescent="0.2">
      <c r="A22" s="445" t="s">
        <v>8</v>
      </c>
      <c r="B22" s="445">
        <v>17928</v>
      </c>
      <c r="C22" s="687">
        <v>750.36642954000013</v>
      </c>
      <c r="D22" s="445">
        <v>5964</v>
      </c>
      <c r="E22" s="445">
        <v>0</v>
      </c>
      <c r="F22" s="445">
        <v>135</v>
      </c>
      <c r="G22" s="445"/>
      <c r="H22" s="445">
        <v>0</v>
      </c>
      <c r="I22" s="450">
        <v>0</v>
      </c>
      <c r="J22" s="445">
        <v>0</v>
      </c>
      <c r="K22" s="451">
        <v>0</v>
      </c>
      <c r="L22" s="448">
        <f t="shared" si="0"/>
        <v>6099</v>
      </c>
      <c r="M22" s="281">
        <f t="shared" si="0"/>
        <v>0</v>
      </c>
      <c r="N22" s="281">
        <f t="shared" si="3"/>
        <v>6099</v>
      </c>
      <c r="O22" s="445">
        <v>5964</v>
      </c>
      <c r="P22" s="445">
        <v>0</v>
      </c>
      <c r="Q22" s="445">
        <v>135</v>
      </c>
      <c r="R22" s="445">
        <v>0</v>
      </c>
      <c r="S22" s="445">
        <v>0</v>
      </c>
      <c r="T22" s="445">
        <v>0</v>
      </c>
      <c r="U22" s="445">
        <v>0</v>
      </c>
      <c r="V22" s="445">
        <v>0</v>
      </c>
      <c r="W22" s="445">
        <v>0</v>
      </c>
      <c r="X22" s="445">
        <v>0</v>
      </c>
      <c r="Y22" s="445">
        <v>0</v>
      </c>
      <c r="Z22" s="445">
        <v>0</v>
      </c>
      <c r="AA22" s="445">
        <v>0</v>
      </c>
      <c r="AB22" s="445">
        <v>0</v>
      </c>
      <c r="AC22" s="448">
        <f t="shared" si="2"/>
        <v>6099</v>
      </c>
      <c r="AD22" s="281">
        <f t="shared" si="2"/>
        <v>0</v>
      </c>
      <c r="AE22" s="281">
        <f t="shared" si="4"/>
        <v>6099</v>
      </c>
      <c r="AF22" s="14"/>
    </row>
    <row r="23" spans="1:32" s="3" customFormat="1" ht="21.95" customHeight="1" x14ac:dyDescent="0.2">
      <c r="A23" s="312" t="s">
        <v>16</v>
      </c>
      <c r="B23" s="312">
        <v>1</v>
      </c>
      <c r="C23" s="81">
        <v>1.5864E-2</v>
      </c>
      <c r="D23" s="312">
        <v>0</v>
      </c>
      <c r="E23" s="312">
        <v>0</v>
      </c>
      <c r="F23" s="312">
        <v>1</v>
      </c>
      <c r="G23" s="312">
        <v>0</v>
      </c>
      <c r="H23" s="312">
        <v>0</v>
      </c>
      <c r="I23" s="493">
        <v>0</v>
      </c>
      <c r="J23" s="312">
        <v>0</v>
      </c>
      <c r="K23" s="494">
        <v>0</v>
      </c>
      <c r="L23" s="492">
        <f t="shared" si="0"/>
        <v>1</v>
      </c>
      <c r="M23" s="309">
        <f t="shared" si="0"/>
        <v>0</v>
      </c>
      <c r="N23" s="309">
        <f t="shared" si="3"/>
        <v>1</v>
      </c>
      <c r="O23" s="312">
        <v>1</v>
      </c>
      <c r="P23" s="312">
        <v>0</v>
      </c>
      <c r="Q23" s="312">
        <v>0</v>
      </c>
      <c r="R23" s="312">
        <v>0</v>
      </c>
      <c r="S23" s="312">
        <v>0</v>
      </c>
      <c r="T23" s="312">
        <v>0</v>
      </c>
      <c r="U23" s="312">
        <v>0</v>
      </c>
      <c r="V23" s="312">
        <v>0</v>
      </c>
      <c r="W23" s="312">
        <v>0</v>
      </c>
      <c r="X23" s="312">
        <v>0</v>
      </c>
      <c r="Y23" s="312">
        <v>0</v>
      </c>
      <c r="Z23" s="312">
        <v>0</v>
      </c>
      <c r="AA23" s="312">
        <v>0</v>
      </c>
      <c r="AB23" s="312">
        <v>0</v>
      </c>
      <c r="AC23" s="492">
        <f t="shared" si="2"/>
        <v>1</v>
      </c>
      <c r="AD23" s="309">
        <f t="shared" si="2"/>
        <v>0</v>
      </c>
      <c r="AE23" s="309">
        <f t="shared" si="4"/>
        <v>1</v>
      </c>
      <c r="AF23" s="14"/>
    </row>
    <row r="24" spans="1:32" s="3" customFormat="1" ht="21.95" customHeight="1" x14ac:dyDescent="0.2">
      <c r="A24" s="609" t="s">
        <v>545</v>
      </c>
      <c r="B24" s="589">
        <v>0</v>
      </c>
      <c r="C24" s="591">
        <v>0</v>
      </c>
      <c r="D24" s="592">
        <v>0</v>
      </c>
      <c r="E24" s="592">
        <v>0</v>
      </c>
      <c r="F24" s="592">
        <v>0</v>
      </c>
      <c r="G24" s="592">
        <v>0</v>
      </c>
      <c r="H24" s="592">
        <v>0</v>
      </c>
      <c r="I24" s="592">
        <v>0</v>
      </c>
      <c r="J24" s="592">
        <v>0</v>
      </c>
      <c r="K24" s="592">
        <v>0</v>
      </c>
      <c r="L24" s="601">
        <f>SUM(D24+F24+H24+J24)</f>
        <v>0</v>
      </c>
      <c r="M24" s="600">
        <f>SUM(E24+G24+I24+K24)</f>
        <v>0</v>
      </c>
      <c r="N24" s="600">
        <f t="shared" si="3"/>
        <v>0</v>
      </c>
      <c r="O24" s="592">
        <v>0</v>
      </c>
      <c r="P24" s="592">
        <v>0</v>
      </c>
      <c r="Q24" s="592">
        <v>0</v>
      </c>
      <c r="R24" s="592">
        <v>0</v>
      </c>
      <c r="S24" s="592">
        <v>0</v>
      </c>
      <c r="T24" s="592">
        <v>0</v>
      </c>
      <c r="U24" s="592">
        <v>0</v>
      </c>
      <c r="V24" s="592">
        <v>0</v>
      </c>
      <c r="W24" s="592">
        <v>0</v>
      </c>
      <c r="X24" s="592">
        <v>0</v>
      </c>
      <c r="Y24" s="592">
        <v>0</v>
      </c>
      <c r="Z24" s="592">
        <v>0</v>
      </c>
      <c r="AA24" s="592">
        <v>0</v>
      </c>
      <c r="AB24" s="592">
        <v>0</v>
      </c>
      <c r="AC24" s="593">
        <v>0</v>
      </c>
      <c r="AD24" s="593">
        <v>0</v>
      </c>
      <c r="AE24" s="600">
        <f t="shared" si="4"/>
        <v>0</v>
      </c>
      <c r="AF24" s="14"/>
    </row>
    <row r="25" spans="1:32" s="84" customFormat="1" ht="21.95" customHeight="1" x14ac:dyDescent="0.2">
      <c r="A25" s="590" t="s">
        <v>23</v>
      </c>
      <c r="B25" s="114">
        <f>SUM(B10:B24)</f>
        <v>36224</v>
      </c>
      <c r="C25" s="114">
        <f t="shared" ref="C25:AE25" si="5">SUM(C10:C24)</f>
        <v>3754.5729563942059</v>
      </c>
      <c r="D25" s="114">
        <f t="shared" si="5"/>
        <v>11387</v>
      </c>
      <c r="E25" s="114">
        <f t="shared" si="5"/>
        <v>143</v>
      </c>
      <c r="F25" s="114">
        <f t="shared" si="5"/>
        <v>493</v>
      </c>
      <c r="G25" s="114">
        <f t="shared" si="5"/>
        <v>3</v>
      </c>
      <c r="H25" s="114">
        <f t="shared" si="5"/>
        <v>39</v>
      </c>
      <c r="I25" s="114">
        <f t="shared" si="5"/>
        <v>2</v>
      </c>
      <c r="J25" s="114">
        <f t="shared" si="5"/>
        <v>27</v>
      </c>
      <c r="K25" s="114">
        <f t="shared" si="5"/>
        <v>5</v>
      </c>
      <c r="L25" s="114">
        <f t="shared" si="5"/>
        <v>11946</v>
      </c>
      <c r="M25" s="114">
        <f t="shared" si="5"/>
        <v>153</v>
      </c>
      <c r="N25" s="114">
        <f t="shared" si="5"/>
        <v>12099</v>
      </c>
      <c r="O25" s="114">
        <f t="shared" si="5"/>
        <v>12101</v>
      </c>
      <c r="P25" s="114">
        <f t="shared" si="5"/>
        <v>204</v>
      </c>
      <c r="Q25" s="114">
        <f t="shared" si="5"/>
        <v>542</v>
      </c>
      <c r="R25" s="114">
        <f t="shared" si="5"/>
        <v>21</v>
      </c>
      <c r="S25" s="114">
        <f t="shared" si="5"/>
        <v>70</v>
      </c>
      <c r="T25" s="114">
        <f t="shared" si="5"/>
        <v>2</v>
      </c>
      <c r="U25" s="114">
        <f t="shared" si="5"/>
        <v>392</v>
      </c>
      <c r="V25" s="114">
        <f t="shared" si="5"/>
        <v>16</v>
      </c>
      <c r="W25" s="114">
        <f t="shared" si="5"/>
        <v>2</v>
      </c>
      <c r="X25" s="114">
        <f t="shared" si="5"/>
        <v>1</v>
      </c>
      <c r="Y25" s="114">
        <f t="shared" si="5"/>
        <v>75</v>
      </c>
      <c r="Z25" s="114">
        <f t="shared" si="5"/>
        <v>0</v>
      </c>
      <c r="AA25" s="114">
        <f t="shared" si="5"/>
        <v>161</v>
      </c>
      <c r="AB25" s="114">
        <f t="shared" si="5"/>
        <v>7</v>
      </c>
      <c r="AC25" s="114">
        <f t="shared" si="5"/>
        <v>13343</v>
      </c>
      <c r="AD25" s="114">
        <f t="shared" si="5"/>
        <v>251</v>
      </c>
      <c r="AE25" s="114">
        <f t="shared" si="5"/>
        <v>13594</v>
      </c>
      <c r="AF25" s="14"/>
    </row>
    <row r="26" spans="1:32" x14ac:dyDescent="0.2">
      <c r="A26" s="8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2" x14ac:dyDescent="0.2">
      <c r="D27" s="86"/>
      <c r="E27" s="86"/>
      <c r="F27" s="86"/>
      <c r="G27" s="86"/>
      <c r="H27" s="86"/>
      <c r="J27" s="86"/>
      <c r="M27" s="86"/>
    </row>
    <row r="28" spans="1:32" x14ac:dyDescent="0.2">
      <c r="A28" s="87" t="s">
        <v>73</v>
      </c>
      <c r="J28" s="86"/>
      <c r="L28" s="88"/>
    </row>
    <row r="29" spans="1:32" x14ac:dyDescent="0.2">
      <c r="A29" s="89" t="s">
        <v>74</v>
      </c>
      <c r="I29" s="86"/>
    </row>
    <row r="30" spans="1:32" x14ac:dyDescent="0.2">
      <c r="I30" s="90"/>
      <c r="J30" s="86"/>
      <c r="K30" s="86"/>
      <c r="L30" s="91"/>
      <c r="M30" s="91"/>
      <c r="N30" s="91"/>
    </row>
    <row r="31" spans="1:32" x14ac:dyDescent="0.2">
      <c r="A31" s="3"/>
      <c r="B31" s="3"/>
      <c r="C31" s="205"/>
      <c r="L31" s="91"/>
      <c r="M31" s="91"/>
      <c r="N31" s="91"/>
    </row>
    <row r="32" spans="1:32" x14ac:dyDescent="0.2">
      <c r="L32" s="91"/>
      <c r="M32" s="91"/>
      <c r="N32" s="91"/>
    </row>
    <row r="33" spans="12:14" x14ac:dyDescent="0.2">
      <c r="L33" s="91"/>
      <c r="M33" s="91"/>
      <c r="N33" s="91"/>
    </row>
    <row r="34" spans="12:14" x14ac:dyDescent="0.2">
      <c r="L34" s="91"/>
      <c r="M34" s="91"/>
      <c r="N34" s="91"/>
    </row>
    <row r="35" spans="12:14" x14ac:dyDescent="0.2">
      <c r="L35" s="91"/>
      <c r="M35" s="91"/>
      <c r="N35" s="91"/>
    </row>
    <row r="36" spans="12:14" x14ac:dyDescent="0.2">
      <c r="L36" s="91"/>
      <c r="M36" s="91"/>
      <c r="N36" s="91"/>
    </row>
    <row r="37" spans="12:14" x14ac:dyDescent="0.2">
      <c r="L37" s="91"/>
      <c r="M37" s="91"/>
      <c r="N37" s="91"/>
    </row>
    <row r="38" spans="12:14" x14ac:dyDescent="0.2">
      <c r="L38" s="91"/>
      <c r="M38" s="91"/>
      <c r="N38" s="91"/>
    </row>
    <row r="39" spans="12:14" x14ac:dyDescent="0.2">
      <c r="L39" s="91"/>
      <c r="M39" s="91"/>
      <c r="N39" s="91"/>
    </row>
    <row r="40" spans="12:14" x14ac:dyDescent="0.2">
      <c r="L40" s="88"/>
      <c r="M40" s="88"/>
      <c r="N40" s="88"/>
    </row>
    <row r="41" spans="12:14" x14ac:dyDescent="0.2">
      <c r="L41" s="88"/>
      <c r="M41" s="88"/>
      <c r="N41" s="88"/>
    </row>
    <row r="42" spans="12:14" x14ac:dyDescent="0.2">
      <c r="L42" s="88"/>
      <c r="M42" s="88"/>
      <c r="N42" s="88"/>
    </row>
    <row r="43" spans="12:14" x14ac:dyDescent="0.2">
      <c r="L43" s="88"/>
    </row>
    <row r="44" spans="12:14" x14ac:dyDescent="0.2">
      <c r="L44" s="88"/>
    </row>
    <row r="45" spans="12:14" x14ac:dyDescent="0.2">
      <c r="L45" s="88"/>
    </row>
    <row r="46" spans="12:14" x14ac:dyDescent="0.2">
      <c r="L46" s="88"/>
    </row>
    <row r="47" spans="12:14" x14ac:dyDescent="0.2">
      <c r="L47" s="88"/>
    </row>
    <row r="48" spans="12:14" x14ac:dyDescent="0.2">
      <c r="L48" s="88"/>
    </row>
    <row r="49" spans="12:12" x14ac:dyDescent="0.2">
      <c r="L49" s="88"/>
    </row>
    <row r="50" spans="12:12" x14ac:dyDescent="0.2">
      <c r="L50" s="88"/>
    </row>
  </sheetData>
  <mergeCells count="27">
    <mergeCell ref="W8:X8"/>
    <mergeCell ref="Y8:Z8"/>
    <mergeCell ref="AA8:AB8"/>
    <mergeCell ref="AC8:AD8"/>
    <mergeCell ref="AE8:AE9"/>
    <mergeCell ref="U8:V8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  <mergeCell ref="N8:N9"/>
    <mergeCell ref="O8:P8"/>
    <mergeCell ref="Q8:R8"/>
    <mergeCell ref="S8:T8"/>
    <mergeCell ref="A4:AE4"/>
    <mergeCell ref="G1:H1"/>
    <mergeCell ref="M1:N1"/>
    <mergeCell ref="AC1:AE1"/>
    <mergeCell ref="A2:AE2"/>
    <mergeCell ref="A3:AE3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1:AE32"/>
  <sheetViews>
    <sheetView view="pageBreakPreview" zoomScale="60" zoomScaleNormal="80" workbookViewId="0">
      <pane xSplit="1" ySplit="7" topLeftCell="B8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8.140625" style="205" customWidth="1"/>
    <col min="2" max="2" width="10.42578125" style="205" customWidth="1"/>
    <col min="3" max="3" width="9.42578125" style="205" customWidth="1"/>
    <col min="4" max="4" width="9.7109375" style="205" customWidth="1"/>
    <col min="5" max="5" width="9.42578125" style="205" customWidth="1"/>
    <col min="6" max="6" width="11.5703125" style="205" bestFit="1" customWidth="1"/>
    <col min="7" max="7" width="10.85546875" style="205" customWidth="1"/>
    <col min="8" max="8" width="11.140625" style="205" bestFit="1" customWidth="1"/>
    <col min="9" max="9" width="10.42578125" style="205" customWidth="1"/>
    <col min="10" max="10" width="11.42578125" style="205" customWidth="1"/>
    <col min="11" max="11" width="12.85546875" style="205" customWidth="1"/>
    <col min="12" max="12" width="11.7109375" style="205" customWidth="1"/>
    <col min="13" max="13" width="9.42578125" style="205" customWidth="1"/>
    <col min="14" max="14" width="10.7109375" style="205" customWidth="1"/>
    <col min="15" max="15" width="9.7109375" style="205" customWidth="1"/>
    <col min="16" max="16" width="9.85546875" style="205" customWidth="1"/>
    <col min="17" max="17" width="14.5703125" style="205" customWidth="1"/>
    <col min="18" max="18" width="11" style="205" customWidth="1"/>
    <col min="19" max="19" width="10.42578125" style="205" customWidth="1"/>
    <col min="20" max="20" width="10.28515625" style="205" customWidth="1"/>
    <col min="21" max="21" width="12.140625" style="205" bestFit="1" customWidth="1"/>
    <col min="22" max="22" width="10.42578125" style="506" customWidth="1"/>
    <col min="23" max="23" width="11.140625" style="205" bestFit="1" customWidth="1"/>
    <col min="24" max="24" width="12.5703125" style="205" customWidth="1"/>
    <col min="25" max="26" width="11.85546875" style="205" customWidth="1"/>
    <col min="27" max="27" width="12.85546875" style="205" customWidth="1"/>
    <col min="28" max="28" width="14.42578125" style="205" customWidth="1"/>
    <col min="29" max="29" width="18.42578125" style="205" customWidth="1"/>
    <col min="30" max="30" width="10" style="205" bestFit="1" customWidth="1"/>
    <col min="31" max="31" width="10.42578125" style="205" bestFit="1" customWidth="1"/>
    <col min="32" max="254" width="9.140625" style="205"/>
    <col min="255" max="255" width="15.7109375" style="205" customWidth="1"/>
    <col min="256" max="256" width="9.140625" style="205" customWidth="1"/>
    <col min="257" max="258" width="7.7109375" style="205" customWidth="1"/>
    <col min="259" max="259" width="9.7109375" style="205" customWidth="1"/>
    <col min="260" max="260" width="9.42578125" style="205" customWidth="1"/>
    <col min="261" max="261" width="9.5703125" style="205" customWidth="1"/>
    <col min="262" max="263" width="8.5703125" style="205" customWidth="1"/>
    <col min="264" max="264" width="11.42578125" style="205" customWidth="1"/>
    <col min="265" max="265" width="9.7109375" style="205" customWidth="1"/>
    <col min="266" max="266" width="8.5703125" style="205" customWidth="1"/>
    <col min="267" max="268" width="9.42578125" style="205" customWidth="1"/>
    <col min="269" max="270" width="9" style="205" customWidth="1"/>
    <col min="271" max="271" width="10.5703125" style="205" customWidth="1"/>
    <col min="272" max="272" width="10.7109375" style="205" customWidth="1"/>
    <col min="273" max="277" width="9.28515625" style="205" customWidth="1"/>
    <col min="278" max="278" width="10.140625" style="205" bestFit="1" customWidth="1"/>
    <col min="279" max="279" width="11.140625" style="205" bestFit="1" customWidth="1"/>
    <col min="280" max="280" width="9.42578125" style="205" bestFit="1" customWidth="1"/>
    <col min="281" max="282" width="11.85546875" style="205" customWidth="1"/>
    <col min="283" max="283" width="12.85546875" style="205" customWidth="1"/>
    <col min="284" max="284" width="11.42578125" style="205" customWidth="1"/>
    <col min="285" max="285" width="9.140625" style="205"/>
    <col min="286" max="286" width="10" style="205" bestFit="1" customWidth="1"/>
    <col min="287" max="510" width="9.140625" style="205"/>
    <col min="511" max="511" width="15.7109375" style="205" customWidth="1"/>
    <col min="512" max="512" width="9.140625" style="205" customWidth="1"/>
    <col min="513" max="514" width="7.7109375" style="205" customWidth="1"/>
    <col min="515" max="515" width="9.7109375" style="205" customWidth="1"/>
    <col min="516" max="516" width="9.42578125" style="205" customWidth="1"/>
    <col min="517" max="517" width="9.5703125" style="205" customWidth="1"/>
    <col min="518" max="519" width="8.5703125" style="205" customWidth="1"/>
    <col min="520" max="520" width="11.42578125" style="205" customWidth="1"/>
    <col min="521" max="521" width="9.7109375" style="205" customWidth="1"/>
    <col min="522" max="522" width="8.5703125" style="205" customWidth="1"/>
    <col min="523" max="524" width="9.42578125" style="205" customWidth="1"/>
    <col min="525" max="526" width="9" style="205" customWidth="1"/>
    <col min="527" max="527" width="10.5703125" style="205" customWidth="1"/>
    <col min="528" max="528" width="10.7109375" style="205" customWidth="1"/>
    <col min="529" max="533" width="9.28515625" style="205" customWidth="1"/>
    <col min="534" max="534" width="10.140625" style="205" bestFit="1" customWidth="1"/>
    <col min="535" max="535" width="11.140625" style="205" bestFit="1" customWidth="1"/>
    <col min="536" max="536" width="9.42578125" style="205" bestFit="1" customWidth="1"/>
    <col min="537" max="538" width="11.85546875" style="205" customWidth="1"/>
    <col min="539" max="539" width="12.85546875" style="205" customWidth="1"/>
    <col min="540" max="540" width="11.42578125" style="205" customWidth="1"/>
    <col min="541" max="541" width="9.140625" style="205"/>
    <col min="542" max="542" width="10" style="205" bestFit="1" customWidth="1"/>
    <col min="543" max="766" width="9.140625" style="205"/>
    <col min="767" max="767" width="15.7109375" style="205" customWidth="1"/>
    <col min="768" max="768" width="9.140625" style="205" customWidth="1"/>
    <col min="769" max="770" width="7.7109375" style="205" customWidth="1"/>
    <col min="771" max="771" width="9.7109375" style="205" customWidth="1"/>
    <col min="772" max="772" width="9.42578125" style="205" customWidth="1"/>
    <col min="773" max="773" width="9.5703125" style="205" customWidth="1"/>
    <col min="774" max="775" width="8.5703125" style="205" customWidth="1"/>
    <col min="776" max="776" width="11.42578125" style="205" customWidth="1"/>
    <col min="777" max="777" width="9.7109375" style="205" customWidth="1"/>
    <col min="778" max="778" width="8.5703125" style="205" customWidth="1"/>
    <col min="779" max="780" width="9.42578125" style="205" customWidth="1"/>
    <col min="781" max="782" width="9" style="205" customWidth="1"/>
    <col min="783" max="783" width="10.5703125" style="205" customWidth="1"/>
    <col min="784" max="784" width="10.7109375" style="205" customWidth="1"/>
    <col min="785" max="789" width="9.28515625" style="205" customWidth="1"/>
    <col min="790" max="790" width="10.140625" style="205" bestFit="1" customWidth="1"/>
    <col min="791" max="791" width="11.140625" style="205" bestFit="1" customWidth="1"/>
    <col min="792" max="792" width="9.42578125" style="205" bestFit="1" customWidth="1"/>
    <col min="793" max="794" width="11.85546875" style="205" customWidth="1"/>
    <col min="795" max="795" width="12.85546875" style="205" customWidth="1"/>
    <col min="796" max="796" width="11.42578125" style="205" customWidth="1"/>
    <col min="797" max="797" width="9.140625" style="205"/>
    <col min="798" max="798" width="10" style="205" bestFit="1" customWidth="1"/>
    <col min="799" max="1022" width="9.140625" style="205"/>
    <col min="1023" max="1023" width="15.7109375" style="205" customWidth="1"/>
    <col min="1024" max="1024" width="9.140625" style="205" customWidth="1"/>
    <col min="1025" max="1026" width="7.7109375" style="205" customWidth="1"/>
    <col min="1027" max="1027" width="9.7109375" style="205" customWidth="1"/>
    <col min="1028" max="1028" width="9.42578125" style="205" customWidth="1"/>
    <col min="1029" max="1029" width="9.5703125" style="205" customWidth="1"/>
    <col min="1030" max="1031" width="8.5703125" style="205" customWidth="1"/>
    <col min="1032" max="1032" width="11.42578125" style="205" customWidth="1"/>
    <col min="1033" max="1033" width="9.7109375" style="205" customWidth="1"/>
    <col min="1034" max="1034" width="8.5703125" style="205" customWidth="1"/>
    <col min="1035" max="1036" width="9.42578125" style="205" customWidth="1"/>
    <col min="1037" max="1038" width="9" style="205" customWidth="1"/>
    <col min="1039" max="1039" width="10.5703125" style="205" customWidth="1"/>
    <col min="1040" max="1040" width="10.7109375" style="205" customWidth="1"/>
    <col min="1041" max="1045" width="9.28515625" style="205" customWidth="1"/>
    <col min="1046" max="1046" width="10.140625" style="205" bestFit="1" customWidth="1"/>
    <col min="1047" max="1047" width="11.140625" style="205" bestFit="1" customWidth="1"/>
    <col min="1048" max="1048" width="9.42578125" style="205" bestFit="1" customWidth="1"/>
    <col min="1049" max="1050" width="11.85546875" style="205" customWidth="1"/>
    <col min="1051" max="1051" width="12.85546875" style="205" customWidth="1"/>
    <col min="1052" max="1052" width="11.42578125" style="205" customWidth="1"/>
    <col min="1053" max="1053" width="9.140625" style="205"/>
    <col min="1054" max="1054" width="10" style="205" bestFit="1" customWidth="1"/>
    <col min="1055" max="1278" width="9.140625" style="205"/>
    <col min="1279" max="1279" width="15.7109375" style="205" customWidth="1"/>
    <col min="1280" max="1280" width="9.140625" style="205" customWidth="1"/>
    <col min="1281" max="1282" width="7.7109375" style="205" customWidth="1"/>
    <col min="1283" max="1283" width="9.7109375" style="205" customWidth="1"/>
    <col min="1284" max="1284" width="9.42578125" style="205" customWidth="1"/>
    <col min="1285" max="1285" width="9.5703125" style="205" customWidth="1"/>
    <col min="1286" max="1287" width="8.5703125" style="205" customWidth="1"/>
    <col min="1288" max="1288" width="11.42578125" style="205" customWidth="1"/>
    <col min="1289" max="1289" width="9.7109375" style="205" customWidth="1"/>
    <col min="1290" max="1290" width="8.5703125" style="205" customWidth="1"/>
    <col min="1291" max="1292" width="9.42578125" style="205" customWidth="1"/>
    <col min="1293" max="1294" width="9" style="205" customWidth="1"/>
    <col min="1295" max="1295" width="10.5703125" style="205" customWidth="1"/>
    <col min="1296" max="1296" width="10.7109375" style="205" customWidth="1"/>
    <col min="1297" max="1301" width="9.28515625" style="205" customWidth="1"/>
    <col min="1302" max="1302" width="10.140625" style="205" bestFit="1" customWidth="1"/>
    <col min="1303" max="1303" width="11.140625" style="205" bestFit="1" customWidth="1"/>
    <col min="1304" max="1304" width="9.42578125" style="205" bestFit="1" customWidth="1"/>
    <col min="1305" max="1306" width="11.85546875" style="205" customWidth="1"/>
    <col min="1307" max="1307" width="12.85546875" style="205" customWidth="1"/>
    <col min="1308" max="1308" width="11.42578125" style="205" customWidth="1"/>
    <col min="1309" max="1309" width="9.140625" style="205"/>
    <col min="1310" max="1310" width="10" style="205" bestFit="1" customWidth="1"/>
    <col min="1311" max="1534" width="9.140625" style="205"/>
    <col min="1535" max="1535" width="15.7109375" style="205" customWidth="1"/>
    <col min="1536" max="1536" width="9.140625" style="205" customWidth="1"/>
    <col min="1537" max="1538" width="7.7109375" style="205" customWidth="1"/>
    <col min="1539" max="1539" width="9.7109375" style="205" customWidth="1"/>
    <col min="1540" max="1540" width="9.42578125" style="205" customWidth="1"/>
    <col min="1541" max="1541" width="9.5703125" style="205" customWidth="1"/>
    <col min="1542" max="1543" width="8.5703125" style="205" customWidth="1"/>
    <col min="1544" max="1544" width="11.42578125" style="205" customWidth="1"/>
    <col min="1545" max="1545" width="9.7109375" style="205" customWidth="1"/>
    <col min="1546" max="1546" width="8.5703125" style="205" customWidth="1"/>
    <col min="1547" max="1548" width="9.42578125" style="205" customWidth="1"/>
    <col min="1549" max="1550" width="9" style="205" customWidth="1"/>
    <col min="1551" max="1551" width="10.5703125" style="205" customWidth="1"/>
    <col min="1552" max="1552" width="10.7109375" style="205" customWidth="1"/>
    <col min="1553" max="1557" width="9.28515625" style="205" customWidth="1"/>
    <col min="1558" max="1558" width="10.140625" style="205" bestFit="1" customWidth="1"/>
    <col min="1559" max="1559" width="11.140625" style="205" bestFit="1" customWidth="1"/>
    <col min="1560" max="1560" width="9.42578125" style="205" bestFit="1" customWidth="1"/>
    <col min="1561" max="1562" width="11.85546875" style="205" customWidth="1"/>
    <col min="1563" max="1563" width="12.85546875" style="205" customWidth="1"/>
    <col min="1564" max="1564" width="11.42578125" style="205" customWidth="1"/>
    <col min="1565" max="1565" width="9.140625" style="205"/>
    <col min="1566" max="1566" width="10" style="205" bestFit="1" customWidth="1"/>
    <col min="1567" max="1790" width="9.140625" style="205"/>
    <col min="1791" max="1791" width="15.7109375" style="205" customWidth="1"/>
    <col min="1792" max="1792" width="9.140625" style="205" customWidth="1"/>
    <col min="1793" max="1794" width="7.7109375" style="205" customWidth="1"/>
    <col min="1795" max="1795" width="9.7109375" style="205" customWidth="1"/>
    <col min="1796" max="1796" width="9.42578125" style="205" customWidth="1"/>
    <col min="1797" max="1797" width="9.5703125" style="205" customWidth="1"/>
    <col min="1798" max="1799" width="8.5703125" style="205" customWidth="1"/>
    <col min="1800" max="1800" width="11.42578125" style="205" customWidth="1"/>
    <col min="1801" max="1801" width="9.7109375" style="205" customWidth="1"/>
    <col min="1802" max="1802" width="8.5703125" style="205" customWidth="1"/>
    <col min="1803" max="1804" width="9.42578125" style="205" customWidth="1"/>
    <col min="1805" max="1806" width="9" style="205" customWidth="1"/>
    <col min="1807" max="1807" width="10.5703125" style="205" customWidth="1"/>
    <col min="1808" max="1808" width="10.7109375" style="205" customWidth="1"/>
    <col min="1809" max="1813" width="9.28515625" style="205" customWidth="1"/>
    <col min="1814" max="1814" width="10.140625" style="205" bestFit="1" customWidth="1"/>
    <col min="1815" max="1815" width="11.140625" style="205" bestFit="1" customWidth="1"/>
    <col min="1816" max="1816" width="9.42578125" style="205" bestFit="1" customWidth="1"/>
    <col min="1817" max="1818" width="11.85546875" style="205" customWidth="1"/>
    <col min="1819" max="1819" width="12.85546875" style="205" customWidth="1"/>
    <col min="1820" max="1820" width="11.42578125" style="205" customWidth="1"/>
    <col min="1821" max="1821" width="9.140625" style="205"/>
    <col min="1822" max="1822" width="10" style="205" bestFit="1" customWidth="1"/>
    <col min="1823" max="2046" width="9.140625" style="205"/>
    <col min="2047" max="2047" width="15.7109375" style="205" customWidth="1"/>
    <col min="2048" max="2048" width="9.140625" style="205" customWidth="1"/>
    <col min="2049" max="2050" width="7.7109375" style="205" customWidth="1"/>
    <col min="2051" max="2051" width="9.7109375" style="205" customWidth="1"/>
    <col min="2052" max="2052" width="9.42578125" style="205" customWidth="1"/>
    <col min="2053" max="2053" width="9.5703125" style="205" customWidth="1"/>
    <col min="2054" max="2055" width="8.5703125" style="205" customWidth="1"/>
    <col min="2056" max="2056" width="11.42578125" style="205" customWidth="1"/>
    <col min="2057" max="2057" width="9.7109375" style="205" customWidth="1"/>
    <col min="2058" max="2058" width="8.5703125" style="205" customWidth="1"/>
    <col min="2059" max="2060" width="9.42578125" style="205" customWidth="1"/>
    <col min="2061" max="2062" width="9" style="205" customWidth="1"/>
    <col min="2063" max="2063" width="10.5703125" style="205" customWidth="1"/>
    <col min="2064" max="2064" width="10.7109375" style="205" customWidth="1"/>
    <col min="2065" max="2069" width="9.28515625" style="205" customWidth="1"/>
    <col min="2070" max="2070" width="10.140625" style="205" bestFit="1" customWidth="1"/>
    <col min="2071" max="2071" width="11.140625" style="205" bestFit="1" customWidth="1"/>
    <col min="2072" max="2072" width="9.42578125" style="205" bestFit="1" customWidth="1"/>
    <col min="2073" max="2074" width="11.85546875" style="205" customWidth="1"/>
    <col min="2075" max="2075" width="12.85546875" style="205" customWidth="1"/>
    <col min="2076" max="2076" width="11.42578125" style="205" customWidth="1"/>
    <col min="2077" max="2077" width="9.140625" style="205"/>
    <col min="2078" max="2078" width="10" style="205" bestFit="1" customWidth="1"/>
    <col min="2079" max="2302" width="9.140625" style="205"/>
    <col min="2303" max="2303" width="15.7109375" style="205" customWidth="1"/>
    <col min="2304" max="2304" width="9.140625" style="205" customWidth="1"/>
    <col min="2305" max="2306" width="7.7109375" style="205" customWidth="1"/>
    <col min="2307" max="2307" width="9.7109375" style="205" customWidth="1"/>
    <col min="2308" max="2308" width="9.42578125" style="205" customWidth="1"/>
    <col min="2309" max="2309" width="9.5703125" style="205" customWidth="1"/>
    <col min="2310" max="2311" width="8.5703125" style="205" customWidth="1"/>
    <col min="2312" max="2312" width="11.42578125" style="205" customWidth="1"/>
    <col min="2313" max="2313" width="9.7109375" style="205" customWidth="1"/>
    <col min="2314" max="2314" width="8.5703125" style="205" customWidth="1"/>
    <col min="2315" max="2316" width="9.42578125" style="205" customWidth="1"/>
    <col min="2317" max="2318" width="9" style="205" customWidth="1"/>
    <col min="2319" max="2319" width="10.5703125" style="205" customWidth="1"/>
    <col min="2320" max="2320" width="10.7109375" style="205" customWidth="1"/>
    <col min="2321" max="2325" width="9.28515625" style="205" customWidth="1"/>
    <col min="2326" max="2326" width="10.140625" style="205" bestFit="1" customWidth="1"/>
    <col min="2327" max="2327" width="11.140625" style="205" bestFit="1" customWidth="1"/>
    <col min="2328" max="2328" width="9.42578125" style="205" bestFit="1" customWidth="1"/>
    <col min="2329" max="2330" width="11.85546875" style="205" customWidth="1"/>
    <col min="2331" max="2331" width="12.85546875" style="205" customWidth="1"/>
    <col min="2332" max="2332" width="11.42578125" style="205" customWidth="1"/>
    <col min="2333" max="2333" width="9.140625" style="205"/>
    <col min="2334" max="2334" width="10" style="205" bestFit="1" customWidth="1"/>
    <col min="2335" max="2558" width="9.140625" style="205"/>
    <col min="2559" max="2559" width="15.7109375" style="205" customWidth="1"/>
    <col min="2560" max="2560" width="9.140625" style="205" customWidth="1"/>
    <col min="2561" max="2562" width="7.7109375" style="205" customWidth="1"/>
    <col min="2563" max="2563" width="9.7109375" style="205" customWidth="1"/>
    <col min="2564" max="2564" width="9.42578125" style="205" customWidth="1"/>
    <col min="2565" max="2565" width="9.5703125" style="205" customWidth="1"/>
    <col min="2566" max="2567" width="8.5703125" style="205" customWidth="1"/>
    <col min="2568" max="2568" width="11.42578125" style="205" customWidth="1"/>
    <col min="2569" max="2569" width="9.7109375" style="205" customWidth="1"/>
    <col min="2570" max="2570" width="8.5703125" style="205" customWidth="1"/>
    <col min="2571" max="2572" width="9.42578125" style="205" customWidth="1"/>
    <col min="2573" max="2574" width="9" style="205" customWidth="1"/>
    <col min="2575" max="2575" width="10.5703125" style="205" customWidth="1"/>
    <col min="2576" max="2576" width="10.7109375" style="205" customWidth="1"/>
    <col min="2577" max="2581" width="9.28515625" style="205" customWidth="1"/>
    <col min="2582" max="2582" width="10.140625" style="205" bestFit="1" customWidth="1"/>
    <col min="2583" max="2583" width="11.140625" style="205" bestFit="1" customWidth="1"/>
    <col min="2584" max="2584" width="9.42578125" style="205" bestFit="1" customWidth="1"/>
    <col min="2585" max="2586" width="11.85546875" style="205" customWidth="1"/>
    <col min="2587" max="2587" width="12.85546875" style="205" customWidth="1"/>
    <col min="2588" max="2588" width="11.42578125" style="205" customWidth="1"/>
    <col min="2589" max="2589" width="9.140625" style="205"/>
    <col min="2590" max="2590" width="10" style="205" bestFit="1" customWidth="1"/>
    <col min="2591" max="2814" width="9.140625" style="205"/>
    <col min="2815" max="2815" width="15.7109375" style="205" customWidth="1"/>
    <col min="2816" max="2816" width="9.140625" style="205" customWidth="1"/>
    <col min="2817" max="2818" width="7.7109375" style="205" customWidth="1"/>
    <col min="2819" max="2819" width="9.7109375" style="205" customWidth="1"/>
    <col min="2820" max="2820" width="9.42578125" style="205" customWidth="1"/>
    <col min="2821" max="2821" width="9.5703125" style="205" customWidth="1"/>
    <col min="2822" max="2823" width="8.5703125" style="205" customWidth="1"/>
    <col min="2824" max="2824" width="11.42578125" style="205" customWidth="1"/>
    <col min="2825" max="2825" width="9.7109375" style="205" customWidth="1"/>
    <col min="2826" max="2826" width="8.5703125" style="205" customWidth="1"/>
    <col min="2827" max="2828" width="9.42578125" style="205" customWidth="1"/>
    <col min="2829" max="2830" width="9" style="205" customWidth="1"/>
    <col min="2831" max="2831" width="10.5703125" style="205" customWidth="1"/>
    <col min="2832" max="2832" width="10.7109375" style="205" customWidth="1"/>
    <col min="2833" max="2837" width="9.28515625" style="205" customWidth="1"/>
    <col min="2838" max="2838" width="10.140625" style="205" bestFit="1" customWidth="1"/>
    <col min="2839" max="2839" width="11.140625" style="205" bestFit="1" customWidth="1"/>
    <col min="2840" max="2840" width="9.42578125" style="205" bestFit="1" customWidth="1"/>
    <col min="2841" max="2842" width="11.85546875" style="205" customWidth="1"/>
    <col min="2843" max="2843" width="12.85546875" style="205" customWidth="1"/>
    <col min="2844" max="2844" width="11.42578125" style="205" customWidth="1"/>
    <col min="2845" max="2845" width="9.140625" style="205"/>
    <col min="2846" max="2846" width="10" style="205" bestFit="1" customWidth="1"/>
    <col min="2847" max="3070" width="9.140625" style="205"/>
    <col min="3071" max="3071" width="15.7109375" style="205" customWidth="1"/>
    <col min="3072" max="3072" width="9.140625" style="205" customWidth="1"/>
    <col min="3073" max="3074" width="7.7109375" style="205" customWidth="1"/>
    <col min="3075" max="3075" width="9.7109375" style="205" customWidth="1"/>
    <col min="3076" max="3076" width="9.42578125" style="205" customWidth="1"/>
    <col min="3077" max="3077" width="9.5703125" style="205" customWidth="1"/>
    <col min="3078" max="3079" width="8.5703125" style="205" customWidth="1"/>
    <col min="3080" max="3080" width="11.42578125" style="205" customWidth="1"/>
    <col min="3081" max="3081" width="9.7109375" style="205" customWidth="1"/>
    <col min="3082" max="3082" width="8.5703125" style="205" customWidth="1"/>
    <col min="3083" max="3084" width="9.42578125" style="205" customWidth="1"/>
    <col min="3085" max="3086" width="9" style="205" customWidth="1"/>
    <col min="3087" max="3087" width="10.5703125" style="205" customWidth="1"/>
    <col min="3088" max="3088" width="10.7109375" style="205" customWidth="1"/>
    <col min="3089" max="3093" width="9.28515625" style="205" customWidth="1"/>
    <col min="3094" max="3094" width="10.140625" style="205" bestFit="1" customWidth="1"/>
    <col min="3095" max="3095" width="11.140625" style="205" bestFit="1" customWidth="1"/>
    <col min="3096" max="3096" width="9.42578125" style="205" bestFit="1" customWidth="1"/>
    <col min="3097" max="3098" width="11.85546875" style="205" customWidth="1"/>
    <col min="3099" max="3099" width="12.85546875" style="205" customWidth="1"/>
    <col min="3100" max="3100" width="11.42578125" style="205" customWidth="1"/>
    <col min="3101" max="3101" width="9.140625" style="205"/>
    <col min="3102" max="3102" width="10" style="205" bestFit="1" customWidth="1"/>
    <col min="3103" max="3326" width="9.140625" style="205"/>
    <col min="3327" max="3327" width="15.7109375" style="205" customWidth="1"/>
    <col min="3328" max="3328" width="9.140625" style="205" customWidth="1"/>
    <col min="3329" max="3330" width="7.7109375" style="205" customWidth="1"/>
    <col min="3331" max="3331" width="9.7109375" style="205" customWidth="1"/>
    <col min="3332" max="3332" width="9.42578125" style="205" customWidth="1"/>
    <col min="3333" max="3333" width="9.5703125" style="205" customWidth="1"/>
    <col min="3334" max="3335" width="8.5703125" style="205" customWidth="1"/>
    <col min="3336" max="3336" width="11.42578125" style="205" customWidth="1"/>
    <col min="3337" max="3337" width="9.7109375" style="205" customWidth="1"/>
    <col min="3338" max="3338" width="8.5703125" style="205" customWidth="1"/>
    <col min="3339" max="3340" width="9.42578125" style="205" customWidth="1"/>
    <col min="3341" max="3342" width="9" style="205" customWidth="1"/>
    <col min="3343" max="3343" width="10.5703125" style="205" customWidth="1"/>
    <col min="3344" max="3344" width="10.7109375" style="205" customWidth="1"/>
    <col min="3345" max="3349" width="9.28515625" style="205" customWidth="1"/>
    <col min="3350" max="3350" width="10.140625" style="205" bestFit="1" customWidth="1"/>
    <col min="3351" max="3351" width="11.140625" style="205" bestFit="1" customWidth="1"/>
    <col min="3352" max="3352" width="9.42578125" style="205" bestFit="1" customWidth="1"/>
    <col min="3353" max="3354" width="11.85546875" style="205" customWidth="1"/>
    <col min="3355" max="3355" width="12.85546875" style="205" customWidth="1"/>
    <col min="3356" max="3356" width="11.42578125" style="205" customWidth="1"/>
    <col min="3357" max="3357" width="9.140625" style="205"/>
    <col min="3358" max="3358" width="10" style="205" bestFit="1" customWidth="1"/>
    <col min="3359" max="3582" width="9.140625" style="205"/>
    <col min="3583" max="3583" width="15.7109375" style="205" customWidth="1"/>
    <col min="3584" max="3584" width="9.140625" style="205" customWidth="1"/>
    <col min="3585" max="3586" width="7.7109375" style="205" customWidth="1"/>
    <col min="3587" max="3587" width="9.7109375" style="205" customWidth="1"/>
    <col min="3588" max="3588" width="9.42578125" style="205" customWidth="1"/>
    <col min="3589" max="3589" width="9.5703125" style="205" customWidth="1"/>
    <col min="3590" max="3591" width="8.5703125" style="205" customWidth="1"/>
    <col min="3592" max="3592" width="11.42578125" style="205" customWidth="1"/>
    <col min="3593" max="3593" width="9.7109375" style="205" customWidth="1"/>
    <col min="3594" max="3594" width="8.5703125" style="205" customWidth="1"/>
    <col min="3595" max="3596" width="9.42578125" style="205" customWidth="1"/>
    <col min="3597" max="3598" width="9" style="205" customWidth="1"/>
    <col min="3599" max="3599" width="10.5703125" style="205" customWidth="1"/>
    <col min="3600" max="3600" width="10.7109375" style="205" customWidth="1"/>
    <col min="3601" max="3605" width="9.28515625" style="205" customWidth="1"/>
    <col min="3606" max="3606" width="10.140625" style="205" bestFit="1" customWidth="1"/>
    <col min="3607" max="3607" width="11.140625" style="205" bestFit="1" customWidth="1"/>
    <col min="3608" max="3608" width="9.42578125" style="205" bestFit="1" customWidth="1"/>
    <col min="3609" max="3610" width="11.85546875" style="205" customWidth="1"/>
    <col min="3611" max="3611" width="12.85546875" style="205" customWidth="1"/>
    <col min="3612" max="3612" width="11.42578125" style="205" customWidth="1"/>
    <col min="3613" max="3613" width="9.140625" style="205"/>
    <col min="3614" max="3614" width="10" style="205" bestFit="1" customWidth="1"/>
    <col min="3615" max="3838" width="9.140625" style="205"/>
    <col min="3839" max="3839" width="15.7109375" style="205" customWidth="1"/>
    <col min="3840" max="3840" width="9.140625" style="205" customWidth="1"/>
    <col min="3841" max="3842" width="7.7109375" style="205" customWidth="1"/>
    <col min="3843" max="3843" width="9.7109375" style="205" customWidth="1"/>
    <col min="3844" max="3844" width="9.42578125" style="205" customWidth="1"/>
    <col min="3845" max="3845" width="9.5703125" style="205" customWidth="1"/>
    <col min="3846" max="3847" width="8.5703125" style="205" customWidth="1"/>
    <col min="3848" max="3848" width="11.42578125" style="205" customWidth="1"/>
    <col min="3849" max="3849" width="9.7109375" style="205" customWidth="1"/>
    <col min="3850" max="3850" width="8.5703125" style="205" customWidth="1"/>
    <col min="3851" max="3852" width="9.42578125" style="205" customWidth="1"/>
    <col min="3853" max="3854" width="9" style="205" customWidth="1"/>
    <col min="3855" max="3855" width="10.5703125" style="205" customWidth="1"/>
    <col min="3856" max="3856" width="10.7109375" style="205" customWidth="1"/>
    <col min="3857" max="3861" width="9.28515625" style="205" customWidth="1"/>
    <col min="3862" max="3862" width="10.140625" style="205" bestFit="1" customWidth="1"/>
    <col min="3863" max="3863" width="11.140625" style="205" bestFit="1" customWidth="1"/>
    <col min="3864" max="3864" width="9.42578125" style="205" bestFit="1" customWidth="1"/>
    <col min="3865" max="3866" width="11.85546875" style="205" customWidth="1"/>
    <col min="3867" max="3867" width="12.85546875" style="205" customWidth="1"/>
    <col min="3868" max="3868" width="11.42578125" style="205" customWidth="1"/>
    <col min="3869" max="3869" width="9.140625" style="205"/>
    <col min="3870" max="3870" width="10" style="205" bestFit="1" customWidth="1"/>
    <col min="3871" max="4094" width="9.140625" style="205"/>
    <col min="4095" max="4095" width="15.7109375" style="205" customWidth="1"/>
    <col min="4096" max="4096" width="9.140625" style="205" customWidth="1"/>
    <col min="4097" max="4098" width="7.7109375" style="205" customWidth="1"/>
    <col min="4099" max="4099" width="9.7109375" style="205" customWidth="1"/>
    <col min="4100" max="4100" width="9.42578125" style="205" customWidth="1"/>
    <col min="4101" max="4101" width="9.5703125" style="205" customWidth="1"/>
    <col min="4102" max="4103" width="8.5703125" style="205" customWidth="1"/>
    <col min="4104" max="4104" width="11.42578125" style="205" customWidth="1"/>
    <col min="4105" max="4105" width="9.7109375" style="205" customWidth="1"/>
    <col min="4106" max="4106" width="8.5703125" style="205" customWidth="1"/>
    <col min="4107" max="4108" width="9.42578125" style="205" customWidth="1"/>
    <col min="4109" max="4110" width="9" style="205" customWidth="1"/>
    <col min="4111" max="4111" width="10.5703125" style="205" customWidth="1"/>
    <col min="4112" max="4112" width="10.7109375" style="205" customWidth="1"/>
    <col min="4113" max="4117" width="9.28515625" style="205" customWidth="1"/>
    <col min="4118" max="4118" width="10.140625" style="205" bestFit="1" customWidth="1"/>
    <col min="4119" max="4119" width="11.140625" style="205" bestFit="1" customWidth="1"/>
    <col min="4120" max="4120" width="9.42578125" style="205" bestFit="1" customWidth="1"/>
    <col min="4121" max="4122" width="11.85546875" style="205" customWidth="1"/>
    <col min="4123" max="4123" width="12.85546875" style="205" customWidth="1"/>
    <col min="4124" max="4124" width="11.42578125" style="205" customWidth="1"/>
    <col min="4125" max="4125" width="9.140625" style="205"/>
    <col min="4126" max="4126" width="10" style="205" bestFit="1" customWidth="1"/>
    <col min="4127" max="4350" width="9.140625" style="205"/>
    <col min="4351" max="4351" width="15.7109375" style="205" customWidth="1"/>
    <col min="4352" max="4352" width="9.140625" style="205" customWidth="1"/>
    <col min="4353" max="4354" width="7.7109375" style="205" customWidth="1"/>
    <col min="4355" max="4355" width="9.7109375" style="205" customWidth="1"/>
    <col min="4356" max="4356" width="9.42578125" style="205" customWidth="1"/>
    <col min="4357" max="4357" width="9.5703125" style="205" customWidth="1"/>
    <col min="4358" max="4359" width="8.5703125" style="205" customWidth="1"/>
    <col min="4360" max="4360" width="11.42578125" style="205" customWidth="1"/>
    <col min="4361" max="4361" width="9.7109375" style="205" customWidth="1"/>
    <col min="4362" max="4362" width="8.5703125" style="205" customWidth="1"/>
    <col min="4363" max="4364" width="9.42578125" style="205" customWidth="1"/>
    <col min="4365" max="4366" width="9" style="205" customWidth="1"/>
    <col min="4367" max="4367" width="10.5703125" style="205" customWidth="1"/>
    <col min="4368" max="4368" width="10.7109375" style="205" customWidth="1"/>
    <col min="4369" max="4373" width="9.28515625" style="205" customWidth="1"/>
    <col min="4374" max="4374" width="10.140625" style="205" bestFit="1" customWidth="1"/>
    <col min="4375" max="4375" width="11.140625" style="205" bestFit="1" customWidth="1"/>
    <col min="4376" max="4376" width="9.42578125" style="205" bestFit="1" customWidth="1"/>
    <col min="4377" max="4378" width="11.85546875" style="205" customWidth="1"/>
    <col min="4379" max="4379" width="12.85546875" style="205" customWidth="1"/>
    <col min="4380" max="4380" width="11.42578125" style="205" customWidth="1"/>
    <col min="4381" max="4381" width="9.140625" style="205"/>
    <col min="4382" max="4382" width="10" style="205" bestFit="1" customWidth="1"/>
    <col min="4383" max="4606" width="9.140625" style="205"/>
    <col min="4607" max="4607" width="15.7109375" style="205" customWidth="1"/>
    <col min="4608" max="4608" width="9.140625" style="205" customWidth="1"/>
    <col min="4609" max="4610" width="7.7109375" style="205" customWidth="1"/>
    <col min="4611" max="4611" width="9.7109375" style="205" customWidth="1"/>
    <col min="4612" max="4612" width="9.42578125" style="205" customWidth="1"/>
    <col min="4613" max="4613" width="9.5703125" style="205" customWidth="1"/>
    <col min="4614" max="4615" width="8.5703125" style="205" customWidth="1"/>
    <col min="4616" max="4616" width="11.42578125" style="205" customWidth="1"/>
    <col min="4617" max="4617" width="9.7109375" style="205" customWidth="1"/>
    <col min="4618" max="4618" width="8.5703125" style="205" customWidth="1"/>
    <col min="4619" max="4620" width="9.42578125" style="205" customWidth="1"/>
    <col min="4621" max="4622" width="9" style="205" customWidth="1"/>
    <col min="4623" max="4623" width="10.5703125" style="205" customWidth="1"/>
    <col min="4624" max="4624" width="10.7109375" style="205" customWidth="1"/>
    <col min="4625" max="4629" width="9.28515625" style="205" customWidth="1"/>
    <col min="4630" max="4630" width="10.140625" style="205" bestFit="1" customWidth="1"/>
    <col min="4631" max="4631" width="11.140625" style="205" bestFit="1" customWidth="1"/>
    <col min="4632" max="4632" width="9.42578125" style="205" bestFit="1" customWidth="1"/>
    <col min="4633" max="4634" width="11.85546875" style="205" customWidth="1"/>
    <col min="4635" max="4635" width="12.85546875" style="205" customWidth="1"/>
    <col min="4636" max="4636" width="11.42578125" style="205" customWidth="1"/>
    <col min="4637" max="4637" width="9.140625" style="205"/>
    <col min="4638" max="4638" width="10" style="205" bestFit="1" customWidth="1"/>
    <col min="4639" max="4862" width="9.140625" style="205"/>
    <col min="4863" max="4863" width="15.7109375" style="205" customWidth="1"/>
    <col min="4864" max="4864" width="9.140625" style="205" customWidth="1"/>
    <col min="4865" max="4866" width="7.7109375" style="205" customWidth="1"/>
    <col min="4867" max="4867" width="9.7109375" style="205" customWidth="1"/>
    <col min="4868" max="4868" width="9.42578125" style="205" customWidth="1"/>
    <col min="4869" max="4869" width="9.5703125" style="205" customWidth="1"/>
    <col min="4870" max="4871" width="8.5703125" style="205" customWidth="1"/>
    <col min="4872" max="4872" width="11.42578125" style="205" customWidth="1"/>
    <col min="4873" max="4873" width="9.7109375" style="205" customWidth="1"/>
    <col min="4874" max="4874" width="8.5703125" style="205" customWidth="1"/>
    <col min="4875" max="4876" width="9.42578125" style="205" customWidth="1"/>
    <col min="4877" max="4878" width="9" style="205" customWidth="1"/>
    <col min="4879" max="4879" width="10.5703125" style="205" customWidth="1"/>
    <col min="4880" max="4880" width="10.7109375" style="205" customWidth="1"/>
    <col min="4881" max="4885" width="9.28515625" style="205" customWidth="1"/>
    <col min="4886" max="4886" width="10.140625" style="205" bestFit="1" customWidth="1"/>
    <col min="4887" max="4887" width="11.140625" style="205" bestFit="1" customWidth="1"/>
    <col min="4888" max="4888" width="9.42578125" style="205" bestFit="1" customWidth="1"/>
    <col min="4889" max="4890" width="11.85546875" style="205" customWidth="1"/>
    <col min="4891" max="4891" width="12.85546875" style="205" customWidth="1"/>
    <col min="4892" max="4892" width="11.42578125" style="205" customWidth="1"/>
    <col min="4893" max="4893" width="9.140625" style="205"/>
    <col min="4894" max="4894" width="10" style="205" bestFit="1" customWidth="1"/>
    <col min="4895" max="5118" width="9.140625" style="205"/>
    <col min="5119" max="5119" width="15.7109375" style="205" customWidth="1"/>
    <col min="5120" max="5120" width="9.140625" style="205" customWidth="1"/>
    <col min="5121" max="5122" width="7.7109375" style="205" customWidth="1"/>
    <col min="5123" max="5123" width="9.7109375" style="205" customWidth="1"/>
    <col min="5124" max="5124" width="9.42578125" style="205" customWidth="1"/>
    <col min="5125" max="5125" width="9.5703125" style="205" customWidth="1"/>
    <col min="5126" max="5127" width="8.5703125" style="205" customWidth="1"/>
    <col min="5128" max="5128" width="11.42578125" style="205" customWidth="1"/>
    <col min="5129" max="5129" width="9.7109375" style="205" customWidth="1"/>
    <col min="5130" max="5130" width="8.5703125" style="205" customWidth="1"/>
    <col min="5131" max="5132" width="9.42578125" style="205" customWidth="1"/>
    <col min="5133" max="5134" width="9" style="205" customWidth="1"/>
    <col min="5135" max="5135" width="10.5703125" style="205" customWidth="1"/>
    <col min="5136" max="5136" width="10.7109375" style="205" customWidth="1"/>
    <col min="5137" max="5141" width="9.28515625" style="205" customWidth="1"/>
    <col min="5142" max="5142" width="10.140625" style="205" bestFit="1" customWidth="1"/>
    <col min="5143" max="5143" width="11.140625" style="205" bestFit="1" customWidth="1"/>
    <col min="5144" max="5144" width="9.42578125" style="205" bestFit="1" customWidth="1"/>
    <col min="5145" max="5146" width="11.85546875" style="205" customWidth="1"/>
    <col min="5147" max="5147" width="12.85546875" style="205" customWidth="1"/>
    <col min="5148" max="5148" width="11.42578125" style="205" customWidth="1"/>
    <col min="5149" max="5149" width="9.140625" style="205"/>
    <col min="5150" max="5150" width="10" style="205" bestFit="1" customWidth="1"/>
    <col min="5151" max="5374" width="9.140625" style="205"/>
    <col min="5375" max="5375" width="15.7109375" style="205" customWidth="1"/>
    <col min="5376" max="5376" width="9.140625" style="205" customWidth="1"/>
    <col min="5377" max="5378" width="7.7109375" style="205" customWidth="1"/>
    <col min="5379" max="5379" width="9.7109375" style="205" customWidth="1"/>
    <col min="5380" max="5380" width="9.42578125" style="205" customWidth="1"/>
    <col min="5381" max="5381" width="9.5703125" style="205" customWidth="1"/>
    <col min="5382" max="5383" width="8.5703125" style="205" customWidth="1"/>
    <col min="5384" max="5384" width="11.42578125" style="205" customWidth="1"/>
    <col min="5385" max="5385" width="9.7109375" style="205" customWidth="1"/>
    <col min="5386" max="5386" width="8.5703125" style="205" customWidth="1"/>
    <col min="5387" max="5388" width="9.42578125" style="205" customWidth="1"/>
    <col min="5389" max="5390" width="9" style="205" customWidth="1"/>
    <col min="5391" max="5391" width="10.5703125" style="205" customWidth="1"/>
    <col min="5392" max="5392" width="10.7109375" style="205" customWidth="1"/>
    <col min="5393" max="5397" width="9.28515625" style="205" customWidth="1"/>
    <col min="5398" max="5398" width="10.140625" style="205" bestFit="1" customWidth="1"/>
    <col min="5399" max="5399" width="11.140625" style="205" bestFit="1" customWidth="1"/>
    <col min="5400" max="5400" width="9.42578125" style="205" bestFit="1" customWidth="1"/>
    <col min="5401" max="5402" width="11.85546875" style="205" customWidth="1"/>
    <col min="5403" max="5403" width="12.85546875" style="205" customWidth="1"/>
    <col min="5404" max="5404" width="11.42578125" style="205" customWidth="1"/>
    <col min="5405" max="5405" width="9.140625" style="205"/>
    <col min="5406" max="5406" width="10" style="205" bestFit="1" customWidth="1"/>
    <col min="5407" max="5630" width="9.140625" style="205"/>
    <col min="5631" max="5631" width="15.7109375" style="205" customWidth="1"/>
    <col min="5632" max="5632" width="9.140625" style="205" customWidth="1"/>
    <col min="5633" max="5634" width="7.7109375" style="205" customWidth="1"/>
    <col min="5635" max="5635" width="9.7109375" style="205" customWidth="1"/>
    <col min="5636" max="5636" width="9.42578125" style="205" customWidth="1"/>
    <col min="5637" max="5637" width="9.5703125" style="205" customWidth="1"/>
    <col min="5638" max="5639" width="8.5703125" style="205" customWidth="1"/>
    <col min="5640" max="5640" width="11.42578125" style="205" customWidth="1"/>
    <col min="5641" max="5641" width="9.7109375" style="205" customWidth="1"/>
    <col min="5642" max="5642" width="8.5703125" style="205" customWidth="1"/>
    <col min="5643" max="5644" width="9.42578125" style="205" customWidth="1"/>
    <col min="5645" max="5646" width="9" style="205" customWidth="1"/>
    <col min="5647" max="5647" width="10.5703125" style="205" customWidth="1"/>
    <col min="5648" max="5648" width="10.7109375" style="205" customWidth="1"/>
    <col min="5649" max="5653" width="9.28515625" style="205" customWidth="1"/>
    <col min="5654" max="5654" width="10.140625" style="205" bestFit="1" customWidth="1"/>
    <col min="5655" max="5655" width="11.140625" style="205" bestFit="1" customWidth="1"/>
    <col min="5656" max="5656" width="9.42578125" style="205" bestFit="1" customWidth="1"/>
    <col min="5657" max="5658" width="11.85546875" style="205" customWidth="1"/>
    <col min="5659" max="5659" width="12.85546875" style="205" customWidth="1"/>
    <col min="5660" max="5660" width="11.42578125" style="205" customWidth="1"/>
    <col min="5661" max="5661" width="9.140625" style="205"/>
    <col min="5662" max="5662" width="10" style="205" bestFit="1" customWidth="1"/>
    <col min="5663" max="5886" width="9.140625" style="205"/>
    <col min="5887" max="5887" width="15.7109375" style="205" customWidth="1"/>
    <col min="5888" max="5888" width="9.140625" style="205" customWidth="1"/>
    <col min="5889" max="5890" width="7.7109375" style="205" customWidth="1"/>
    <col min="5891" max="5891" width="9.7109375" style="205" customWidth="1"/>
    <col min="5892" max="5892" width="9.42578125" style="205" customWidth="1"/>
    <col min="5893" max="5893" width="9.5703125" style="205" customWidth="1"/>
    <col min="5894" max="5895" width="8.5703125" style="205" customWidth="1"/>
    <col min="5896" max="5896" width="11.42578125" style="205" customWidth="1"/>
    <col min="5897" max="5897" width="9.7109375" style="205" customWidth="1"/>
    <col min="5898" max="5898" width="8.5703125" style="205" customWidth="1"/>
    <col min="5899" max="5900" width="9.42578125" style="205" customWidth="1"/>
    <col min="5901" max="5902" width="9" style="205" customWidth="1"/>
    <col min="5903" max="5903" width="10.5703125" style="205" customWidth="1"/>
    <col min="5904" max="5904" width="10.7109375" style="205" customWidth="1"/>
    <col min="5905" max="5909" width="9.28515625" style="205" customWidth="1"/>
    <col min="5910" max="5910" width="10.140625" style="205" bestFit="1" customWidth="1"/>
    <col min="5911" max="5911" width="11.140625" style="205" bestFit="1" customWidth="1"/>
    <col min="5912" max="5912" width="9.42578125" style="205" bestFit="1" customWidth="1"/>
    <col min="5913" max="5914" width="11.85546875" style="205" customWidth="1"/>
    <col min="5915" max="5915" width="12.85546875" style="205" customWidth="1"/>
    <col min="5916" max="5916" width="11.42578125" style="205" customWidth="1"/>
    <col min="5917" max="5917" width="9.140625" style="205"/>
    <col min="5918" max="5918" width="10" style="205" bestFit="1" customWidth="1"/>
    <col min="5919" max="6142" width="9.140625" style="205"/>
    <col min="6143" max="6143" width="15.7109375" style="205" customWidth="1"/>
    <col min="6144" max="6144" width="9.140625" style="205" customWidth="1"/>
    <col min="6145" max="6146" width="7.7109375" style="205" customWidth="1"/>
    <col min="6147" max="6147" width="9.7109375" style="205" customWidth="1"/>
    <col min="6148" max="6148" width="9.42578125" style="205" customWidth="1"/>
    <col min="6149" max="6149" width="9.5703125" style="205" customWidth="1"/>
    <col min="6150" max="6151" width="8.5703125" style="205" customWidth="1"/>
    <col min="6152" max="6152" width="11.42578125" style="205" customWidth="1"/>
    <col min="6153" max="6153" width="9.7109375" style="205" customWidth="1"/>
    <col min="6154" max="6154" width="8.5703125" style="205" customWidth="1"/>
    <col min="6155" max="6156" width="9.42578125" style="205" customWidth="1"/>
    <col min="6157" max="6158" width="9" style="205" customWidth="1"/>
    <col min="6159" max="6159" width="10.5703125" style="205" customWidth="1"/>
    <col min="6160" max="6160" width="10.7109375" style="205" customWidth="1"/>
    <col min="6161" max="6165" width="9.28515625" style="205" customWidth="1"/>
    <col min="6166" max="6166" width="10.140625" style="205" bestFit="1" customWidth="1"/>
    <col min="6167" max="6167" width="11.140625" style="205" bestFit="1" customWidth="1"/>
    <col min="6168" max="6168" width="9.42578125" style="205" bestFit="1" customWidth="1"/>
    <col min="6169" max="6170" width="11.85546875" style="205" customWidth="1"/>
    <col min="6171" max="6171" width="12.85546875" style="205" customWidth="1"/>
    <col min="6172" max="6172" width="11.42578125" style="205" customWidth="1"/>
    <col min="6173" max="6173" width="9.140625" style="205"/>
    <col min="6174" max="6174" width="10" style="205" bestFit="1" customWidth="1"/>
    <col min="6175" max="6398" width="9.140625" style="205"/>
    <col min="6399" max="6399" width="15.7109375" style="205" customWidth="1"/>
    <col min="6400" max="6400" width="9.140625" style="205" customWidth="1"/>
    <col min="6401" max="6402" width="7.7109375" style="205" customWidth="1"/>
    <col min="6403" max="6403" width="9.7109375" style="205" customWidth="1"/>
    <col min="6404" max="6404" width="9.42578125" style="205" customWidth="1"/>
    <col min="6405" max="6405" width="9.5703125" style="205" customWidth="1"/>
    <col min="6406" max="6407" width="8.5703125" style="205" customWidth="1"/>
    <col min="6408" max="6408" width="11.42578125" style="205" customWidth="1"/>
    <col min="6409" max="6409" width="9.7109375" style="205" customWidth="1"/>
    <col min="6410" max="6410" width="8.5703125" style="205" customWidth="1"/>
    <col min="6411" max="6412" width="9.42578125" style="205" customWidth="1"/>
    <col min="6413" max="6414" width="9" style="205" customWidth="1"/>
    <col min="6415" max="6415" width="10.5703125" style="205" customWidth="1"/>
    <col min="6416" max="6416" width="10.7109375" style="205" customWidth="1"/>
    <col min="6417" max="6421" width="9.28515625" style="205" customWidth="1"/>
    <col min="6422" max="6422" width="10.140625" style="205" bestFit="1" customWidth="1"/>
    <col min="6423" max="6423" width="11.140625" style="205" bestFit="1" customWidth="1"/>
    <col min="6424" max="6424" width="9.42578125" style="205" bestFit="1" customWidth="1"/>
    <col min="6425" max="6426" width="11.85546875" style="205" customWidth="1"/>
    <col min="6427" max="6427" width="12.85546875" style="205" customWidth="1"/>
    <col min="6428" max="6428" width="11.42578125" style="205" customWidth="1"/>
    <col min="6429" max="6429" width="9.140625" style="205"/>
    <col min="6430" max="6430" width="10" style="205" bestFit="1" customWidth="1"/>
    <col min="6431" max="6654" width="9.140625" style="205"/>
    <col min="6655" max="6655" width="15.7109375" style="205" customWidth="1"/>
    <col min="6656" max="6656" width="9.140625" style="205" customWidth="1"/>
    <col min="6657" max="6658" width="7.7109375" style="205" customWidth="1"/>
    <col min="6659" max="6659" width="9.7109375" style="205" customWidth="1"/>
    <col min="6660" max="6660" width="9.42578125" style="205" customWidth="1"/>
    <col min="6661" max="6661" width="9.5703125" style="205" customWidth="1"/>
    <col min="6662" max="6663" width="8.5703125" style="205" customWidth="1"/>
    <col min="6664" max="6664" width="11.42578125" style="205" customWidth="1"/>
    <col min="6665" max="6665" width="9.7109375" style="205" customWidth="1"/>
    <col min="6666" max="6666" width="8.5703125" style="205" customWidth="1"/>
    <col min="6667" max="6668" width="9.42578125" style="205" customWidth="1"/>
    <col min="6669" max="6670" width="9" style="205" customWidth="1"/>
    <col min="6671" max="6671" width="10.5703125" style="205" customWidth="1"/>
    <col min="6672" max="6672" width="10.7109375" style="205" customWidth="1"/>
    <col min="6673" max="6677" width="9.28515625" style="205" customWidth="1"/>
    <col min="6678" max="6678" width="10.140625" style="205" bestFit="1" customWidth="1"/>
    <col min="6679" max="6679" width="11.140625" style="205" bestFit="1" customWidth="1"/>
    <col min="6680" max="6680" width="9.42578125" style="205" bestFit="1" customWidth="1"/>
    <col min="6681" max="6682" width="11.85546875" style="205" customWidth="1"/>
    <col min="6683" max="6683" width="12.85546875" style="205" customWidth="1"/>
    <col min="6684" max="6684" width="11.42578125" style="205" customWidth="1"/>
    <col min="6685" max="6685" width="9.140625" style="205"/>
    <col min="6686" max="6686" width="10" style="205" bestFit="1" customWidth="1"/>
    <col min="6687" max="6910" width="9.140625" style="205"/>
    <col min="6911" max="6911" width="15.7109375" style="205" customWidth="1"/>
    <col min="6912" max="6912" width="9.140625" style="205" customWidth="1"/>
    <col min="6913" max="6914" width="7.7109375" style="205" customWidth="1"/>
    <col min="6915" max="6915" width="9.7109375" style="205" customWidth="1"/>
    <col min="6916" max="6916" width="9.42578125" style="205" customWidth="1"/>
    <col min="6917" max="6917" width="9.5703125" style="205" customWidth="1"/>
    <col min="6918" max="6919" width="8.5703125" style="205" customWidth="1"/>
    <col min="6920" max="6920" width="11.42578125" style="205" customWidth="1"/>
    <col min="6921" max="6921" width="9.7109375" style="205" customWidth="1"/>
    <col min="6922" max="6922" width="8.5703125" style="205" customWidth="1"/>
    <col min="6923" max="6924" width="9.42578125" style="205" customWidth="1"/>
    <col min="6925" max="6926" width="9" style="205" customWidth="1"/>
    <col min="6927" max="6927" width="10.5703125" style="205" customWidth="1"/>
    <col min="6928" max="6928" width="10.7109375" style="205" customWidth="1"/>
    <col min="6929" max="6933" width="9.28515625" style="205" customWidth="1"/>
    <col min="6934" max="6934" width="10.140625" style="205" bestFit="1" customWidth="1"/>
    <col min="6935" max="6935" width="11.140625" style="205" bestFit="1" customWidth="1"/>
    <col min="6936" max="6936" width="9.42578125" style="205" bestFit="1" customWidth="1"/>
    <col min="6937" max="6938" width="11.85546875" style="205" customWidth="1"/>
    <col min="6939" max="6939" width="12.85546875" style="205" customWidth="1"/>
    <col min="6940" max="6940" width="11.42578125" style="205" customWidth="1"/>
    <col min="6941" max="6941" width="9.140625" style="205"/>
    <col min="6942" max="6942" width="10" style="205" bestFit="1" customWidth="1"/>
    <col min="6943" max="7166" width="9.140625" style="205"/>
    <col min="7167" max="7167" width="15.7109375" style="205" customWidth="1"/>
    <col min="7168" max="7168" width="9.140625" style="205" customWidth="1"/>
    <col min="7169" max="7170" width="7.7109375" style="205" customWidth="1"/>
    <col min="7171" max="7171" width="9.7109375" style="205" customWidth="1"/>
    <col min="7172" max="7172" width="9.42578125" style="205" customWidth="1"/>
    <col min="7173" max="7173" width="9.5703125" style="205" customWidth="1"/>
    <col min="7174" max="7175" width="8.5703125" style="205" customWidth="1"/>
    <col min="7176" max="7176" width="11.42578125" style="205" customWidth="1"/>
    <col min="7177" max="7177" width="9.7109375" style="205" customWidth="1"/>
    <col min="7178" max="7178" width="8.5703125" style="205" customWidth="1"/>
    <col min="7179" max="7180" width="9.42578125" style="205" customWidth="1"/>
    <col min="7181" max="7182" width="9" style="205" customWidth="1"/>
    <col min="7183" max="7183" width="10.5703125" style="205" customWidth="1"/>
    <col min="7184" max="7184" width="10.7109375" style="205" customWidth="1"/>
    <col min="7185" max="7189" width="9.28515625" style="205" customWidth="1"/>
    <col min="7190" max="7190" width="10.140625" style="205" bestFit="1" customWidth="1"/>
    <col min="7191" max="7191" width="11.140625" style="205" bestFit="1" customWidth="1"/>
    <col min="7192" max="7192" width="9.42578125" style="205" bestFit="1" customWidth="1"/>
    <col min="7193" max="7194" width="11.85546875" style="205" customWidth="1"/>
    <col min="7195" max="7195" width="12.85546875" style="205" customWidth="1"/>
    <col min="7196" max="7196" width="11.42578125" style="205" customWidth="1"/>
    <col min="7197" max="7197" width="9.140625" style="205"/>
    <col min="7198" max="7198" width="10" style="205" bestFit="1" customWidth="1"/>
    <col min="7199" max="7422" width="9.140625" style="205"/>
    <col min="7423" max="7423" width="15.7109375" style="205" customWidth="1"/>
    <col min="7424" max="7424" width="9.140625" style="205" customWidth="1"/>
    <col min="7425" max="7426" width="7.7109375" style="205" customWidth="1"/>
    <col min="7427" max="7427" width="9.7109375" style="205" customWidth="1"/>
    <col min="7428" max="7428" width="9.42578125" style="205" customWidth="1"/>
    <col min="7429" max="7429" width="9.5703125" style="205" customWidth="1"/>
    <col min="7430" max="7431" width="8.5703125" style="205" customWidth="1"/>
    <col min="7432" max="7432" width="11.42578125" style="205" customWidth="1"/>
    <col min="7433" max="7433" width="9.7109375" style="205" customWidth="1"/>
    <col min="7434" max="7434" width="8.5703125" style="205" customWidth="1"/>
    <col min="7435" max="7436" width="9.42578125" style="205" customWidth="1"/>
    <col min="7437" max="7438" width="9" style="205" customWidth="1"/>
    <col min="7439" max="7439" width="10.5703125" style="205" customWidth="1"/>
    <col min="7440" max="7440" width="10.7109375" style="205" customWidth="1"/>
    <col min="7441" max="7445" width="9.28515625" style="205" customWidth="1"/>
    <col min="7446" max="7446" width="10.140625" style="205" bestFit="1" customWidth="1"/>
    <col min="7447" max="7447" width="11.140625" style="205" bestFit="1" customWidth="1"/>
    <col min="7448" max="7448" width="9.42578125" style="205" bestFit="1" customWidth="1"/>
    <col min="7449" max="7450" width="11.85546875" style="205" customWidth="1"/>
    <col min="7451" max="7451" width="12.85546875" style="205" customWidth="1"/>
    <col min="7452" max="7452" width="11.42578125" style="205" customWidth="1"/>
    <col min="7453" max="7453" width="9.140625" style="205"/>
    <col min="7454" max="7454" width="10" style="205" bestFit="1" customWidth="1"/>
    <col min="7455" max="7678" width="9.140625" style="205"/>
    <col min="7679" max="7679" width="15.7109375" style="205" customWidth="1"/>
    <col min="7680" max="7680" width="9.140625" style="205" customWidth="1"/>
    <col min="7681" max="7682" width="7.7109375" style="205" customWidth="1"/>
    <col min="7683" max="7683" width="9.7109375" style="205" customWidth="1"/>
    <col min="7684" max="7684" width="9.42578125" style="205" customWidth="1"/>
    <col min="7685" max="7685" width="9.5703125" style="205" customWidth="1"/>
    <col min="7686" max="7687" width="8.5703125" style="205" customWidth="1"/>
    <col min="7688" max="7688" width="11.42578125" style="205" customWidth="1"/>
    <col min="7689" max="7689" width="9.7109375" style="205" customWidth="1"/>
    <col min="7690" max="7690" width="8.5703125" style="205" customWidth="1"/>
    <col min="7691" max="7692" width="9.42578125" style="205" customWidth="1"/>
    <col min="7693" max="7694" width="9" style="205" customWidth="1"/>
    <col min="7695" max="7695" width="10.5703125" style="205" customWidth="1"/>
    <col min="7696" max="7696" width="10.7109375" style="205" customWidth="1"/>
    <col min="7697" max="7701" width="9.28515625" style="205" customWidth="1"/>
    <col min="7702" max="7702" width="10.140625" style="205" bestFit="1" customWidth="1"/>
    <col min="7703" max="7703" width="11.140625" style="205" bestFit="1" customWidth="1"/>
    <col min="7704" max="7704" width="9.42578125" style="205" bestFit="1" customWidth="1"/>
    <col min="7705" max="7706" width="11.85546875" style="205" customWidth="1"/>
    <col min="7707" max="7707" width="12.85546875" style="205" customWidth="1"/>
    <col min="7708" max="7708" width="11.42578125" style="205" customWidth="1"/>
    <col min="7709" max="7709" width="9.140625" style="205"/>
    <col min="7710" max="7710" width="10" style="205" bestFit="1" customWidth="1"/>
    <col min="7711" max="7934" width="9.140625" style="205"/>
    <col min="7935" max="7935" width="15.7109375" style="205" customWidth="1"/>
    <col min="7936" max="7936" width="9.140625" style="205" customWidth="1"/>
    <col min="7937" max="7938" width="7.7109375" style="205" customWidth="1"/>
    <col min="7939" max="7939" width="9.7109375" style="205" customWidth="1"/>
    <col min="7940" max="7940" width="9.42578125" style="205" customWidth="1"/>
    <col min="7941" max="7941" width="9.5703125" style="205" customWidth="1"/>
    <col min="7942" max="7943" width="8.5703125" style="205" customWidth="1"/>
    <col min="7944" max="7944" width="11.42578125" style="205" customWidth="1"/>
    <col min="7945" max="7945" width="9.7109375" style="205" customWidth="1"/>
    <col min="7946" max="7946" width="8.5703125" style="205" customWidth="1"/>
    <col min="7947" max="7948" width="9.42578125" style="205" customWidth="1"/>
    <col min="7949" max="7950" width="9" style="205" customWidth="1"/>
    <col min="7951" max="7951" width="10.5703125" style="205" customWidth="1"/>
    <col min="7952" max="7952" width="10.7109375" style="205" customWidth="1"/>
    <col min="7953" max="7957" width="9.28515625" style="205" customWidth="1"/>
    <col min="7958" max="7958" width="10.140625" style="205" bestFit="1" customWidth="1"/>
    <col min="7959" max="7959" width="11.140625" style="205" bestFit="1" customWidth="1"/>
    <col min="7960" max="7960" width="9.42578125" style="205" bestFit="1" customWidth="1"/>
    <col min="7961" max="7962" width="11.85546875" style="205" customWidth="1"/>
    <col min="7963" max="7963" width="12.85546875" style="205" customWidth="1"/>
    <col min="7964" max="7964" width="11.42578125" style="205" customWidth="1"/>
    <col min="7965" max="7965" width="9.140625" style="205"/>
    <col min="7966" max="7966" width="10" style="205" bestFit="1" customWidth="1"/>
    <col min="7967" max="8190" width="9.140625" style="205"/>
    <col min="8191" max="8191" width="15.7109375" style="205" customWidth="1"/>
    <col min="8192" max="8192" width="9.140625" style="205" customWidth="1"/>
    <col min="8193" max="8194" width="7.7109375" style="205" customWidth="1"/>
    <col min="8195" max="8195" width="9.7109375" style="205" customWidth="1"/>
    <col min="8196" max="8196" width="9.42578125" style="205" customWidth="1"/>
    <col min="8197" max="8197" width="9.5703125" style="205" customWidth="1"/>
    <col min="8198" max="8199" width="8.5703125" style="205" customWidth="1"/>
    <col min="8200" max="8200" width="11.42578125" style="205" customWidth="1"/>
    <col min="8201" max="8201" width="9.7109375" style="205" customWidth="1"/>
    <col min="8202" max="8202" width="8.5703125" style="205" customWidth="1"/>
    <col min="8203" max="8204" width="9.42578125" style="205" customWidth="1"/>
    <col min="8205" max="8206" width="9" style="205" customWidth="1"/>
    <col min="8207" max="8207" width="10.5703125" style="205" customWidth="1"/>
    <col min="8208" max="8208" width="10.7109375" style="205" customWidth="1"/>
    <col min="8209" max="8213" width="9.28515625" style="205" customWidth="1"/>
    <col min="8214" max="8214" width="10.140625" style="205" bestFit="1" customWidth="1"/>
    <col min="8215" max="8215" width="11.140625" style="205" bestFit="1" customWidth="1"/>
    <col min="8216" max="8216" width="9.42578125" style="205" bestFit="1" customWidth="1"/>
    <col min="8217" max="8218" width="11.85546875" style="205" customWidth="1"/>
    <col min="8219" max="8219" width="12.85546875" style="205" customWidth="1"/>
    <col min="8220" max="8220" width="11.42578125" style="205" customWidth="1"/>
    <col min="8221" max="8221" width="9.140625" style="205"/>
    <col min="8222" max="8222" width="10" style="205" bestFit="1" customWidth="1"/>
    <col min="8223" max="8446" width="9.140625" style="205"/>
    <col min="8447" max="8447" width="15.7109375" style="205" customWidth="1"/>
    <col min="8448" max="8448" width="9.140625" style="205" customWidth="1"/>
    <col min="8449" max="8450" width="7.7109375" style="205" customWidth="1"/>
    <col min="8451" max="8451" width="9.7109375" style="205" customWidth="1"/>
    <col min="8452" max="8452" width="9.42578125" style="205" customWidth="1"/>
    <col min="8453" max="8453" width="9.5703125" style="205" customWidth="1"/>
    <col min="8454" max="8455" width="8.5703125" style="205" customWidth="1"/>
    <col min="8456" max="8456" width="11.42578125" style="205" customWidth="1"/>
    <col min="8457" max="8457" width="9.7109375" style="205" customWidth="1"/>
    <col min="8458" max="8458" width="8.5703125" style="205" customWidth="1"/>
    <col min="8459" max="8460" width="9.42578125" style="205" customWidth="1"/>
    <col min="8461" max="8462" width="9" style="205" customWidth="1"/>
    <col min="8463" max="8463" width="10.5703125" style="205" customWidth="1"/>
    <col min="8464" max="8464" width="10.7109375" style="205" customWidth="1"/>
    <col min="8465" max="8469" width="9.28515625" style="205" customWidth="1"/>
    <col min="8470" max="8470" width="10.140625" style="205" bestFit="1" customWidth="1"/>
    <col min="8471" max="8471" width="11.140625" style="205" bestFit="1" customWidth="1"/>
    <col min="8472" max="8472" width="9.42578125" style="205" bestFit="1" customWidth="1"/>
    <col min="8473" max="8474" width="11.85546875" style="205" customWidth="1"/>
    <col min="8475" max="8475" width="12.85546875" style="205" customWidth="1"/>
    <col min="8476" max="8476" width="11.42578125" style="205" customWidth="1"/>
    <col min="8477" max="8477" width="9.140625" style="205"/>
    <col min="8478" max="8478" width="10" style="205" bestFit="1" customWidth="1"/>
    <col min="8479" max="8702" width="9.140625" style="205"/>
    <col min="8703" max="8703" width="15.7109375" style="205" customWidth="1"/>
    <col min="8704" max="8704" width="9.140625" style="205" customWidth="1"/>
    <col min="8705" max="8706" width="7.7109375" style="205" customWidth="1"/>
    <col min="8707" max="8707" width="9.7109375" style="205" customWidth="1"/>
    <col min="8708" max="8708" width="9.42578125" style="205" customWidth="1"/>
    <col min="8709" max="8709" width="9.5703125" style="205" customWidth="1"/>
    <col min="8710" max="8711" width="8.5703125" style="205" customWidth="1"/>
    <col min="8712" max="8712" width="11.42578125" style="205" customWidth="1"/>
    <col min="8713" max="8713" width="9.7109375" style="205" customWidth="1"/>
    <col min="8714" max="8714" width="8.5703125" style="205" customWidth="1"/>
    <col min="8715" max="8716" width="9.42578125" style="205" customWidth="1"/>
    <col min="8717" max="8718" width="9" style="205" customWidth="1"/>
    <col min="8719" max="8719" width="10.5703125" style="205" customWidth="1"/>
    <col min="8720" max="8720" width="10.7109375" style="205" customWidth="1"/>
    <col min="8721" max="8725" width="9.28515625" style="205" customWidth="1"/>
    <col min="8726" max="8726" width="10.140625" style="205" bestFit="1" customWidth="1"/>
    <col min="8727" max="8727" width="11.140625" style="205" bestFit="1" customWidth="1"/>
    <col min="8728" max="8728" width="9.42578125" style="205" bestFit="1" customWidth="1"/>
    <col min="8729" max="8730" width="11.85546875" style="205" customWidth="1"/>
    <col min="8731" max="8731" width="12.85546875" style="205" customWidth="1"/>
    <col min="8732" max="8732" width="11.42578125" style="205" customWidth="1"/>
    <col min="8733" max="8733" width="9.140625" style="205"/>
    <col min="8734" max="8734" width="10" style="205" bestFit="1" customWidth="1"/>
    <col min="8735" max="8958" width="9.140625" style="205"/>
    <col min="8959" max="8959" width="15.7109375" style="205" customWidth="1"/>
    <col min="8960" max="8960" width="9.140625" style="205" customWidth="1"/>
    <col min="8961" max="8962" width="7.7109375" style="205" customWidth="1"/>
    <col min="8963" max="8963" width="9.7109375" style="205" customWidth="1"/>
    <col min="8964" max="8964" width="9.42578125" style="205" customWidth="1"/>
    <col min="8965" max="8965" width="9.5703125" style="205" customWidth="1"/>
    <col min="8966" max="8967" width="8.5703125" style="205" customWidth="1"/>
    <col min="8968" max="8968" width="11.42578125" style="205" customWidth="1"/>
    <col min="8969" max="8969" width="9.7109375" style="205" customWidth="1"/>
    <col min="8970" max="8970" width="8.5703125" style="205" customWidth="1"/>
    <col min="8971" max="8972" width="9.42578125" style="205" customWidth="1"/>
    <col min="8973" max="8974" width="9" style="205" customWidth="1"/>
    <col min="8975" max="8975" width="10.5703125" style="205" customWidth="1"/>
    <col min="8976" max="8976" width="10.7109375" style="205" customWidth="1"/>
    <col min="8977" max="8981" width="9.28515625" style="205" customWidth="1"/>
    <col min="8982" max="8982" width="10.140625" style="205" bestFit="1" customWidth="1"/>
    <col min="8983" max="8983" width="11.140625" style="205" bestFit="1" customWidth="1"/>
    <col min="8984" max="8984" width="9.42578125" style="205" bestFit="1" customWidth="1"/>
    <col min="8985" max="8986" width="11.85546875" style="205" customWidth="1"/>
    <col min="8987" max="8987" width="12.85546875" style="205" customWidth="1"/>
    <col min="8988" max="8988" width="11.42578125" style="205" customWidth="1"/>
    <col min="8989" max="8989" width="9.140625" style="205"/>
    <col min="8990" max="8990" width="10" style="205" bestFit="1" customWidth="1"/>
    <col min="8991" max="9214" width="9.140625" style="205"/>
    <col min="9215" max="9215" width="15.7109375" style="205" customWidth="1"/>
    <col min="9216" max="9216" width="9.140625" style="205" customWidth="1"/>
    <col min="9217" max="9218" width="7.7109375" style="205" customWidth="1"/>
    <col min="9219" max="9219" width="9.7109375" style="205" customWidth="1"/>
    <col min="9220" max="9220" width="9.42578125" style="205" customWidth="1"/>
    <col min="9221" max="9221" width="9.5703125" style="205" customWidth="1"/>
    <col min="9222" max="9223" width="8.5703125" style="205" customWidth="1"/>
    <col min="9224" max="9224" width="11.42578125" style="205" customWidth="1"/>
    <col min="9225" max="9225" width="9.7109375" style="205" customWidth="1"/>
    <col min="9226" max="9226" width="8.5703125" style="205" customWidth="1"/>
    <col min="9227" max="9228" width="9.42578125" style="205" customWidth="1"/>
    <col min="9229" max="9230" width="9" style="205" customWidth="1"/>
    <col min="9231" max="9231" width="10.5703125" style="205" customWidth="1"/>
    <col min="9232" max="9232" width="10.7109375" style="205" customWidth="1"/>
    <col min="9233" max="9237" width="9.28515625" style="205" customWidth="1"/>
    <col min="9238" max="9238" width="10.140625" style="205" bestFit="1" customWidth="1"/>
    <col min="9239" max="9239" width="11.140625" style="205" bestFit="1" customWidth="1"/>
    <col min="9240" max="9240" width="9.42578125" style="205" bestFit="1" customWidth="1"/>
    <col min="9241" max="9242" width="11.85546875" style="205" customWidth="1"/>
    <col min="9243" max="9243" width="12.85546875" style="205" customWidth="1"/>
    <col min="9244" max="9244" width="11.42578125" style="205" customWidth="1"/>
    <col min="9245" max="9245" width="9.140625" style="205"/>
    <col min="9246" max="9246" width="10" style="205" bestFit="1" customWidth="1"/>
    <col min="9247" max="9470" width="9.140625" style="205"/>
    <col min="9471" max="9471" width="15.7109375" style="205" customWidth="1"/>
    <col min="9472" max="9472" width="9.140625" style="205" customWidth="1"/>
    <col min="9473" max="9474" width="7.7109375" style="205" customWidth="1"/>
    <col min="9475" max="9475" width="9.7109375" style="205" customWidth="1"/>
    <col min="9476" max="9476" width="9.42578125" style="205" customWidth="1"/>
    <col min="9477" max="9477" width="9.5703125" style="205" customWidth="1"/>
    <col min="9478" max="9479" width="8.5703125" style="205" customWidth="1"/>
    <col min="9480" max="9480" width="11.42578125" style="205" customWidth="1"/>
    <col min="9481" max="9481" width="9.7109375" style="205" customWidth="1"/>
    <col min="9482" max="9482" width="8.5703125" style="205" customWidth="1"/>
    <col min="9483" max="9484" width="9.42578125" style="205" customWidth="1"/>
    <col min="9485" max="9486" width="9" style="205" customWidth="1"/>
    <col min="9487" max="9487" width="10.5703125" style="205" customWidth="1"/>
    <col min="9488" max="9488" width="10.7109375" style="205" customWidth="1"/>
    <col min="9489" max="9493" width="9.28515625" style="205" customWidth="1"/>
    <col min="9494" max="9494" width="10.140625" style="205" bestFit="1" customWidth="1"/>
    <col min="9495" max="9495" width="11.140625" style="205" bestFit="1" customWidth="1"/>
    <col min="9496" max="9496" width="9.42578125" style="205" bestFit="1" customWidth="1"/>
    <col min="9497" max="9498" width="11.85546875" style="205" customWidth="1"/>
    <col min="9499" max="9499" width="12.85546875" style="205" customWidth="1"/>
    <col min="9500" max="9500" width="11.42578125" style="205" customWidth="1"/>
    <col min="9501" max="9501" width="9.140625" style="205"/>
    <col min="9502" max="9502" width="10" style="205" bestFit="1" customWidth="1"/>
    <col min="9503" max="9726" width="9.140625" style="205"/>
    <col min="9727" max="9727" width="15.7109375" style="205" customWidth="1"/>
    <col min="9728" max="9728" width="9.140625" style="205" customWidth="1"/>
    <col min="9729" max="9730" width="7.7109375" style="205" customWidth="1"/>
    <col min="9731" max="9731" width="9.7109375" style="205" customWidth="1"/>
    <col min="9732" max="9732" width="9.42578125" style="205" customWidth="1"/>
    <col min="9733" max="9733" width="9.5703125" style="205" customWidth="1"/>
    <col min="9734" max="9735" width="8.5703125" style="205" customWidth="1"/>
    <col min="9736" max="9736" width="11.42578125" style="205" customWidth="1"/>
    <col min="9737" max="9737" width="9.7109375" style="205" customWidth="1"/>
    <col min="9738" max="9738" width="8.5703125" style="205" customWidth="1"/>
    <col min="9739" max="9740" width="9.42578125" style="205" customWidth="1"/>
    <col min="9741" max="9742" width="9" style="205" customWidth="1"/>
    <col min="9743" max="9743" width="10.5703125" style="205" customWidth="1"/>
    <col min="9744" max="9744" width="10.7109375" style="205" customWidth="1"/>
    <col min="9745" max="9749" width="9.28515625" style="205" customWidth="1"/>
    <col min="9750" max="9750" width="10.140625" style="205" bestFit="1" customWidth="1"/>
    <col min="9751" max="9751" width="11.140625" style="205" bestFit="1" customWidth="1"/>
    <col min="9752" max="9752" width="9.42578125" style="205" bestFit="1" customWidth="1"/>
    <col min="9753" max="9754" width="11.85546875" style="205" customWidth="1"/>
    <col min="9755" max="9755" width="12.85546875" style="205" customWidth="1"/>
    <col min="9756" max="9756" width="11.42578125" style="205" customWidth="1"/>
    <col min="9757" max="9757" width="9.140625" style="205"/>
    <col min="9758" max="9758" width="10" style="205" bestFit="1" customWidth="1"/>
    <col min="9759" max="9982" width="9.140625" style="205"/>
    <col min="9983" max="9983" width="15.7109375" style="205" customWidth="1"/>
    <col min="9984" max="9984" width="9.140625" style="205" customWidth="1"/>
    <col min="9985" max="9986" width="7.7109375" style="205" customWidth="1"/>
    <col min="9987" max="9987" width="9.7109375" style="205" customWidth="1"/>
    <col min="9988" max="9988" width="9.42578125" style="205" customWidth="1"/>
    <col min="9989" max="9989" width="9.5703125" style="205" customWidth="1"/>
    <col min="9990" max="9991" width="8.5703125" style="205" customWidth="1"/>
    <col min="9992" max="9992" width="11.42578125" style="205" customWidth="1"/>
    <col min="9993" max="9993" width="9.7109375" style="205" customWidth="1"/>
    <col min="9994" max="9994" width="8.5703125" style="205" customWidth="1"/>
    <col min="9995" max="9996" width="9.42578125" style="205" customWidth="1"/>
    <col min="9997" max="9998" width="9" style="205" customWidth="1"/>
    <col min="9999" max="9999" width="10.5703125" style="205" customWidth="1"/>
    <col min="10000" max="10000" width="10.7109375" style="205" customWidth="1"/>
    <col min="10001" max="10005" width="9.28515625" style="205" customWidth="1"/>
    <col min="10006" max="10006" width="10.140625" style="205" bestFit="1" customWidth="1"/>
    <col min="10007" max="10007" width="11.140625" style="205" bestFit="1" customWidth="1"/>
    <col min="10008" max="10008" width="9.42578125" style="205" bestFit="1" customWidth="1"/>
    <col min="10009" max="10010" width="11.85546875" style="205" customWidth="1"/>
    <col min="10011" max="10011" width="12.85546875" style="205" customWidth="1"/>
    <col min="10012" max="10012" width="11.42578125" style="205" customWidth="1"/>
    <col min="10013" max="10013" width="9.140625" style="205"/>
    <col min="10014" max="10014" width="10" style="205" bestFit="1" customWidth="1"/>
    <col min="10015" max="10238" width="9.140625" style="205"/>
    <col min="10239" max="10239" width="15.7109375" style="205" customWidth="1"/>
    <col min="10240" max="10240" width="9.140625" style="205" customWidth="1"/>
    <col min="10241" max="10242" width="7.7109375" style="205" customWidth="1"/>
    <col min="10243" max="10243" width="9.7109375" style="205" customWidth="1"/>
    <col min="10244" max="10244" width="9.42578125" style="205" customWidth="1"/>
    <col min="10245" max="10245" width="9.5703125" style="205" customWidth="1"/>
    <col min="10246" max="10247" width="8.5703125" style="205" customWidth="1"/>
    <col min="10248" max="10248" width="11.42578125" style="205" customWidth="1"/>
    <col min="10249" max="10249" width="9.7109375" style="205" customWidth="1"/>
    <col min="10250" max="10250" width="8.5703125" style="205" customWidth="1"/>
    <col min="10251" max="10252" width="9.42578125" style="205" customWidth="1"/>
    <col min="10253" max="10254" width="9" style="205" customWidth="1"/>
    <col min="10255" max="10255" width="10.5703125" style="205" customWidth="1"/>
    <col min="10256" max="10256" width="10.7109375" style="205" customWidth="1"/>
    <col min="10257" max="10261" width="9.28515625" style="205" customWidth="1"/>
    <col min="10262" max="10262" width="10.140625" style="205" bestFit="1" customWidth="1"/>
    <col min="10263" max="10263" width="11.140625" style="205" bestFit="1" customWidth="1"/>
    <col min="10264" max="10264" width="9.42578125" style="205" bestFit="1" customWidth="1"/>
    <col min="10265" max="10266" width="11.85546875" style="205" customWidth="1"/>
    <col min="10267" max="10267" width="12.85546875" style="205" customWidth="1"/>
    <col min="10268" max="10268" width="11.42578125" style="205" customWidth="1"/>
    <col min="10269" max="10269" width="9.140625" style="205"/>
    <col min="10270" max="10270" width="10" style="205" bestFit="1" customWidth="1"/>
    <col min="10271" max="10494" width="9.140625" style="205"/>
    <col min="10495" max="10495" width="15.7109375" style="205" customWidth="1"/>
    <col min="10496" max="10496" width="9.140625" style="205" customWidth="1"/>
    <col min="10497" max="10498" width="7.7109375" style="205" customWidth="1"/>
    <col min="10499" max="10499" width="9.7109375" style="205" customWidth="1"/>
    <col min="10500" max="10500" width="9.42578125" style="205" customWidth="1"/>
    <col min="10501" max="10501" width="9.5703125" style="205" customWidth="1"/>
    <col min="10502" max="10503" width="8.5703125" style="205" customWidth="1"/>
    <col min="10504" max="10504" width="11.42578125" style="205" customWidth="1"/>
    <col min="10505" max="10505" width="9.7109375" style="205" customWidth="1"/>
    <col min="10506" max="10506" width="8.5703125" style="205" customWidth="1"/>
    <col min="10507" max="10508" width="9.42578125" style="205" customWidth="1"/>
    <col min="10509" max="10510" width="9" style="205" customWidth="1"/>
    <col min="10511" max="10511" width="10.5703125" style="205" customWidth="1"/>
    <col min="10512" max="10512" width="10.7109375" style="205" customWidth="1"/>
    <col min="10513" max="10517" width="9.28515625" style="205" customWidth="1"/>
    <col min="10518" max="10518" width="10.140625" style="205" bestFit="1" customWidth="1"/>
    <col min="10519" max="10519" width="11.140625" style="205" bestFit="1" customWidth="1"/>
    <col min="10520" max="10520" width="9.42578125" style="205" bestFit="1" customWidth="1"/>
    <col min="10521" max="10522" width="11.85546875" style="205" customWidth="1"/>
    <col min="10523" max="10523" width="12.85546875" style="205" customWidth="1"/>
    <col min="10524" max="10524" width="11.42578125" style="205" customWidth="1"/>
    <col min="10525" max="10525" width="9.140625" style="205"/>
    <col min="10526" max="10526" width="10" style="205" bestFit="1" customWidth="1"/>
    <col min="10527" max="10750" width="9.140625" style="205"/>
    <col min="10751" max="10751" width="15.7109375" style="205" customWidth="1"/>
    <col min="10752" max="10752" width="9.140625" style="205" customWidth="1"/>
    <col min="10753" max="10754" width="7.7109375" style="205" customWidth="1"/>
    <col min="10755" max="10755" width="9.7109375" style="205" customWidth="1"/>
    <col min="10756" max="10756" width="9.42578125" style="205" customWidth="1"/>
    <col min="10757" max="10757" width="9.5703125" style="205" customWidth="1"/>
    <col min="10758" max="10759" width="8.5703125" style="205" customWidth="1"/>
    <col min="10760" max="10760" width="11.42578125" style="205" customWidth="1"/>
    <col min="10761" max="10761" width="9.7109375" style="205" customWidth="1"/>
    <col min="10762" max="10762" width="8.5703125" style="205" customWidth="1"/>
    <col min="10763" max="10764" width="9.42578125" style="205" customWidth="1"/>
    <col min="10765" max="10766" width="9" style="205" customWidth="1"/>
    <col min="10767" max="10767" width="10.5703125" style="205" customWidth="1"/>
    <col min="10768" max="10768" width="10.7109375" style="205" customWidth="1"/>
    <col min="10769" max="10773" width="9.28515625" style="205" customWidth="1"/>
    <col min="10774" max="10774" width="10.140625" style="205" bestFit="1" customWidth="1"/>
    <col min="10775" max="10775" width="11.140625" style="205" bestFit="1" customWidth="1"/>
    <col min="10776" max="10776" width="9.42578125" style="205" bestFit="1" customWidth="1"/>
    <col min="10777" max="10778" width="11.85546875" style="205" customWidth="1"/>
    <col min="10779" max="10779" width="12.85546875" style="205" customWidth="1"/>
    <col min="10780" max="10780" width="11.42578125" style="205" customWidth="1"/>
    <col min="10781" max="10781" width="9.140625" style="205"/>
    <col min="10782" max="10782" width="10" style="205" bestFit="1" customWidth="1"/>
    <col min="10783" max="11006" width="9.140625" style="205"/>
    <col min="11007" max="11007" width="15.7109375" style="205" customWidth="1"/>
    <col min="11008" max="11008" width="9.140625" style="205" customWidth="1"/>
    <col min="11009" max="11010" width="7.7109375" style="205" customWidth="1"/>
    <col min="11011" max="11011" width="9.7109375" style="205" customWidth="1"/>
    <col min="11012" max="11012" width="9.42578125" style="205" customWidth="1"/>
    <col min="11013" max="11013" width="9.5703125" style="205" customWidth="1"/>
    <col min="11014" max="11015" width="8.5703125" style="205" customWidth="1"/>
    <col min="11016" max="11016" width="11.42578125" style="205" customWidth="1"/>
    <col min="11017" max="11017" width="9.7109375" style="205" customWidth="1"/>
    <col min="11018" max="11018" width="8.5703125" style="205" customWidth="1"/>
    <col min="11019" max="11020" width="9.42578125" style="205" customWidth="1"/>
    <col min="11021" max="11022" width="9" style="205" customWidth="1"/>
    <col min="11023" max="11023" width="10.5703125" style="205" customWidth="1"/>
    <col min="11024" max="11024" width="10.7109375" style="205" customWidth="1"/>
    <col min="11025" max="11029" width="9.28515625" style="205" customWidth="1"/>
    <col min="11030" max="11030" width="10.140625" style="205" bestFit="1" customWidth="1"/>
    <col min="11031" max="11031" width="11.140625" style="205" bestFit="1" customWidth="1"/>
    <col min="11032" max="11032" width="9.42578125" style="205" bestFit="1" customWidth="1"/>
    <col min="11033" max="11034" width="11.85546875" style="205" customWidth="1"/>
    <col min="11035" max="11035" width="12.85546875" style="205" customWidth="1"/>
    <col min="11036" max="11036" width="11.42578125" style="205" customWidth="1"/>
    <col min="11037" max="11037" width="9.140625" style="205"/>
    <col min="11038" max="11038" width="10" style="205" bestFit="1" customWidth="1"/>
    <col min="11039" max="11262" width="9.140625" style="205"/>
    <col min="11263" max="11263" width="15.7109375" style="205" customWidth="1"/>
    <col min="11264" max="11264" width="9.140625" style="205" customWidth="1"/>
    <col min="11265" max="11266" width="7.7109375" style="205" customWidth="1"/>
    <col min="11267" max="11267" width="9.7109375" style="205" customWidth="1"/>
    <col min="11268" max="11268" width="9.42578125" style="205" customWidth="1"/>
    <col min="11269" max="11269" width="9.5703125" style="205" customWidth="1"/>
    <col min="11270" max="11271" width="8.5703125" style="205" customWidth="1"/>
    <col min="11272" max="11272" width="11.42578125" style="205" customWidth="1"/>
    <col min="11273" max="11273" width="9.7109375" style="205" customWidth="1"/>
    <col min="11274" max="11274" width="8.5703125" style="205" customWidth="1"/>
    <col min="11275" max="11276" width="9.42578125" style="205" customWidth="1"/>
    <col min="11277" max="11278" width="9" style="205" customWidth="1"/>
    <col min="11279" max="11279" width="10.5703125" style="205" customWidth="1"/>
    <col min="11280" max="11280" width="10.7109375" style="205" customWidth="1"/>
    <col min="11281" max="11285" width="9.28515625" style="205" customWidth="1"/>
    <col min="11286" max="11286" width="10.140625" style="205" bestFit="1" customWidth="1"/>
    <col min="11287" max="11287" width="11.140625" style="205" bestFit="1" customWidth="1"/>
    <col min="11288" max="11288" width="9.42578125" style="205" bestFit="1" customWidth="1"/>
    <col min="11289" max="11290" width="11.85546875" style="205" customWidth="1"/>
    <col min="11291" max="11291" width="12.85546875" style="205" customWidth="1"/>
    <col min="11292" max="11292" width="11.42578125" style="205" customWidth="1"/>
    <col min="11293" max="11293" width="9.140625" style="205"/>
    <col min="11294" max="11294" width="10" style="205" bestFit="1" customWidth="1"/>
    <col min="11295" max="11518" width="9.140625" style="205"/>
    <col min="11519" max="11519" width="15.7109375" style="205" customWidth="1"/>
    <col min="11520" max="11520" width="9.140625" style="205" customWidth="1"/>
    <col min="11521" max="11522" width="7.7109375" style="205" customWidth="1"/>
    <col min="11523" max="11523" width="9.7109375" style="205" customWidth="1"/>
    <col min="11524" max="11524" width="9.42578125" style="205" customWidth="1"/>
    <col min="11525" max="11525" width="9.5703125" style="205" customWidth="1"/>
    <col min="11526" max="11527" width="8.5703125" style="205" customWidth="1"/>
    <col min="11528" max="11528" width="11.42578125" style="205" customWidth="1"/>
    <col min="11529" max="11529" width="9.7109375" style="205" customWidth="1"/>
    <col min="11530" max="11530" width="8.5703125" style="205" customWidth="1"/>
    <col min="11531" max="11532" width="9.42578125" style="205" customWidth="1"/>
    <col min="11533" max="11534" width="9" style="205" customWidth="1"/>
    <col min="11535" max="11535" width="10.5703125" style="205" customWidth="1"/>
    <col min="11536" max="11536" width="10.7109375" style="205" customWidth="1"/>
    <col min="11537" max="11541" width="9.28515625" style="205" customWidth="1"/>
    <col min="11542" max="11542" width="10.140625" style="205" bestFit="1" customWidth="1"/>
    <col min="11543" max="11543" width="11.140625" style="205" bestFit="1" customWidth="1"/>
    <col min="11544" max="11544" width="9.42578125" style="205" bestFit="1" customWidth="1"/>
    <col min="11545" max="11546" width="11.85546875" style="205" customWidth="1"/>
    <col min="11547" max="11547" width="12.85546875" style="205" customWidth="1"/>
    <col min="11548" max="11548" width="11.42578125" style="205" customWidth="1"/>
    <col min="11549" max="11549" width="9.140625" style="205"/>
    <col min="11550" max="11550" width="10" style="205" bestFit="1" customWidth="1"/>
    <col min="11551" max="11774" width="9.140625" style="205"/>
    <col min="11775" max="11775" width="15.7109375" style="205" customWidth="1"/>
    <col min="11776" max="11776" width="9.140625" style="205" customWidth="1"/>
    <col min="11777" max="11778" width="7.7109375" style="205" customWidth="1"/>
    <col min="11779" max="11779" width="9.7109375" style="205" customWidth="1"/>
    <col min="11780" max="11780" width="9.42578125" style="205" customWidth="1"/>
    <col min="11781" max="11781" width="9.5703125" style="205" customWidth="1"/>
    <col min="11782" max="11783" width="8.5703125" style="205" customWidth="1"/>
    <col min="11784" max="11784" width="11.42578125" style="205" customWidth="1"/>
    <col min="11785" max="11785" width="9.7109375" style="205" customWidth="1"/>
    <col min="11786" max="11786" width="8.5703125" style="205" customWidth="1"/>
    <col min="11787" max="11788" width="9.42578125" style="205" customWidth="1"/>
    <col min="11789" max="11790" width="9" style="205" customWidth="1"/>
    <col min="11791" max="11791" width="10.5703125" style="205" customWidth="1"/>
    <col min="11792" max="11792" width="10.7109375" style="205" customWidth="1"/>
    <col min="11793" max="11797" width="9.28515625" style="205" customWidth="1"/>
    <col min="11798" max="11798" width="10.140625" style="205" bestFit="1" customWidth="1"/>
    <col min="11799" max="11799" width="11.140625" style="205" bestFit="1" customWidth="1"/>
    <col min="11800" max="11800" width="9.42578125" style="205" bestFit="1" customWidth="1"/>
    <col min="11801" max="11802" width="11.85546875" style="205" customWidth="1"/>
    <col min="11803" max="11803" width="12.85546875" style="205" customWidth="1"/>
    <col min="11804" max="11804" width="11.42578125" style="205" customWidth="1"/>
    <col min="11805" max="11805" width="9.140625" style="205"/>
    <col min="11806" max="11806" width="10" style="205" bestFit="1" customWidth="1"/>
    <col min="11807" max="12030" width="9.140625" style="205"/>
    <col min="12031" max="12031" width="15.7109375" style="205" customWidth="1"/>
    <col min="12032" max="12032" width="9.140625" style="205" customWidth="1"/>
    <col min="12033" max="12034" width="7.7109375" style="205" customWidth="1"/>
    <col min="12035" max="12035" width="9.7109375" style="205" customWidth="1"/>
    <col min="12036" max="12036" width="9.42578125" style="205" customWidth="1"/>
    <col min="12037" max="12037" width="9.5703125" style="205" customWidth="1"/>
    <col min="12038" max="12039" width="8.5703125" style="205" customWidth="1"/>
    <col min="12040" max="12040" width="11.42578125" style="205" customWidth="1"/>
    <col min="12041" max="12041" width="9.7109375" style="205" customWidth="1"/>
    <col min="12042" max="12042" width="8.5703125" style="205" customWidth="1"/>
    <col min="12043" max="12044" width="9.42578125" style="205" customWidth="1"/>
    <col min="12045" max="12046" width="9" style="205" customWidth="1"/>
    <col min="12047" max="12047" width="10.5703125" style="205" customWidth="1"/>
    <col min="12048" max="12048" width="10.7109375" style="205" customWidth="1"/>
    <col min="12049" max="12053" width="9.28515625" style="205" customWidth="1"/>
    <col min="12054" max="12054" width="10.140625" style="205" bestFit="1" customWidth="1"/>
    <col min="12055" max="12055" width="11.140625" style="205" bestFit="1" customWidth="1"/>
    <col min="12056" max="12056" width="9.42578125" style="205" bestFit="1" customWidth="1"/>
    <col min="12057" max="12058" width="11.85546875" style="205" customWidth="1"/>
    <col min="12059" max="12059" width="12.85546875" style="205" customWidth="1"/>
    <col min="12060" max="12060" width="11.42578125" style="205" customWidth="1"/>
    <col min="12061" max="12061" width="9.140625" style="205"/>
    <col min="12062" max="12062" width="10" style="205" bestFit="1" customWidth="1"/>
    <col min="12063" max="12286" width="9.140625" style="205"/>
    <col min="12287" max="12287" width="15.7109375" style="205" customWidth="1"/>
    <col min="12288" max="12288" width="9.140625" style="205" customWidth="1"/>
    <col min="12289" max="12290" width="7.7109375" style="205" customWidth="1"/>
    <col min="12291" max="12291" width="9.7109375" style="205" customWidth="1"/>
    <col min="12292" max="12292" width="9.42578125" style="205" customWidth="1"/>
    <col min="12293" max="12293" width="9.5703125" style="205" customWidth="1"/>
    <col min="12294" max="12295" width="8.5703125" style="205" customWidth="1"/>
    <col min="12296" max="12296" width="11.42578125" style="205" customWidth="1"/>
    <col min="12297" max="12297" width="9.7109375" style="205" customWidth="1"/>
    <col min="12298" max="12298" width="8.5703125" style="205" customWidth="1"/>
    <col min="12299" max="12300" width="9.42578125" style="205" customWidth="1"/>
    <col min="12301" max="12302" width="9" style="205" customWidth="1"/>
    <col min="12303" max="12303" width="10.5703125" style="205" customWidth="1"/>
    <col min="12304" max="12304" width="10.7109375" style="205" customWidth="1"/>
    <col min="12305" max="12309" width="9.28515625" style="205" customWidth="1"/>
    <col min="12310" max="12310" width="10.140625" style="205" bestFit="1" customWidth="1"/>
    <col min="12311" max="12311" width="11.140625" style="205" bestFit="1" customWidth="1"/>
    <col min="12312" max="12312" width="9.42578125" style="205" bestFit="1" customWidth="1"/>
    <col min="12313" max="12314" width="11.85546875" style="205" customWidth="1"/>
    <col min="12315" max="12315" width="12.85546875" style="205" customWidth="1"/>
    <col min="12316" max="12316" width="11.42578125" style="205" customWidth="1"/>
    <col min="12317" max="12317" width="9.140625" style="205"/>
    <col min="12318" max="12318" width="10" style="205" bestFit="1" customWidth="1"/>
    <col min="12319" max="12542" width="9.140625" style="205"/>
    <col min="12543" max="12543" width="15.7109375" style="205" customWidth="1"/>
    <col min="12544" max="12544" width="9.140625" style="205" customWidth="1"/>
    <col min="12545" max="12546" width="7.7109375" style="205" customWidth="1"/>
    <col min="12547" max="12547" width="9.7109375" style="205" customWidth="1"/>
    <col min="12548" max="12548" width="9.42578125" style="205" customWidth="1"/>
    <col min="12549" max="12549" width="9.5703125" style="205" customWidth="1"/>
    <col min="12550" max="12551" width="8.5703125" style="205" customWidth="1"/>
    <col min="12552" max="12552" width="11.42578125" style="205" customWidth="1"/>
    <col min="12553" max="12553" width="9.7109375" style="205" customWidth="1"/>
    <col min="12554" max="12554" width="8.5703125" style="205" customWidth="1"/>
    <col min="12555" max="12556" width="9.42578125" style="205" customWidth="1"/>
    <col min="12557" max="12558" width="9" style="205" customWidth="1"/>
    <col min="12559" max="12559" width="10.5703125" style="205" customWidth="1"/>
    <col min="12560" max="12560" width="10.7109375" style="205" customWidth="1"/>
    <col min="12561" max="12565" width="9.28515625" style="205" customWidth="1"/>
    <col min="12566" max="12566" width="10.140625" style="205" bestFit="1" customWidth="1"/>
    <col min="12567" max="12567" width="11.140625" style="205" bestFit="1" customWidth="1"/>
    <col min="12568" max="12568" width="9.42578125" style="205" bestFit="1" customWidth="1"/>
    <col min="12569" max="12570" width="11.85546875" style="205" customWidth="1"/>
    <col min="12571" max="12571" width="12.85546875" style="205" customWidth="1"/>
    <col min="12572" max="12572" width="11.42578125" style="205" customWidth="1"/>
    <col min="12573" max="12573" width="9.140625" style="205"/>
    <col min="12574" max="12574" width="10" style="205" bestFit="1" customWidth="1"/>
    <col min="12575" max="12798" width="9.140625" style="205"/>
    <col min="12799" max="12799" width="15.7109375" style="205" customWidth="1"/>
    <col min="12800" max="12800" width="9.140625" style="205" customWidth="1"/>
    <col min="12801" max="12802" width="7.7109375" style="205" customWidth="1"/>
    <col min="12803" max="12803" width="9.7109375" style="205" customWidth="1"/>
    <col min="12804" max="12804" width="9.42578125" style="205" customWidth="1"/>
    <col min="12805" max="12805" width="9.5703125" style="205" customWidth="1"/>
    <col min="12806" max="12807" width="8.5703125" style="205" customWidth="1"/>
    <col min="12808" max="12808" width="11.42578125" style="205" customWidth="1"/>
    <col min="12809" max="12809" width="9.7109375" style="205" customWidth="1"/>
    <col min="12810" max="12810" width="8.5703125" style="205" customWidth="1"/>
    <col min="12811" max="12812" width="9.42578125" style="205" customWidth="1"/>
    <col min="12813" max="12814" width="9" style="205" customWidth="1"/>
    <col min="12815" max="12815" width="10.5703125" style="205" customWidth="1"/>
    <col min="12816" max="12816" width="10.7109375" style="205" customWidth="1"/>
    <col min="12817" max="12821" width="9.28515625" style="205" customWidth="1"/>
    <col min="12822" max="12822" width="10.140625" style="205" bestFit="1" customWidth="1"/>
    <col min="12823" max="12823" width="11.140625" style="205" bestFit="1" customWidth="1"/>
    <col min="12824" max="12824" width="9.42578125" style="205" bestFit="1" customWidth="1"/>
    <col min="12825" max="12826" width="11.85546875" style="205" customWidth="1"/>
    <col min="12827" max="12827" width="12.85546875" style="205" customWidth="1"/>
    <col min="12828" max="12828" width="11.42578125" style="205" customWidth="1"/>
    <col min="12829" max="12829" width="9.140625" style="205"/>
    <col min="12830" max="12830" width="10" style="205" bestFit="1" customWidth="1"/>
    <col min="12831" max="13054" width="9.140625" style="205"/>
    <col min="13055" max="13055" width="15.7109375" style="205" customWidth="1"/>
    <col min="13056" max="13056" width="9.140625" style="205" customWidth="1"/>
    <col min="13057" max="13058" width="7.7109375" style="205" customWidth="1"/>
    <col min="13059" max="13059" width="9.7109375" style="205" customWidth="1"/>
    <col min="13060" max="13060" width="9.42578125" style="205" customWidth="1"/>
    <col min="13061" max="13061" width="9.5703125" style="205" customWidth="1"/>
    <col min="13062" max="13063" width="8.5703125" style="205" customWidth="1"/>
    <col min="13064" max="13064" width="11.42578125" style="205" customWidth="1"/>
    <col min="13065" max="13065" width="9.7109375" style="205" customWidth="1"/>
    <col min="13066" max="13066" width="8.5703125" style="205" customWidth="1"/>
    <col min="13067" max="13068" width="9.42578125" style="205" customWidth="1"/>
    <col min="13069" max="13070" width="9" style="205" customWidth="1"/>
    <col min="13071" max="13071" width="10.5703125" style="205" customWidth="1"/>
    <col min="13072" max="13072" width="10.7109375" style="205" customWidth="1"/>
    <col min="13073" max="13077" width="9.28515625" style="205" customWidth="1"/>
    <col min="13078" max="13078" width="10.140625" style="205" bestFit="1" customWidth="1"/>
    <col min="13079" max="13079" width="11.140625" style="205" bestFit="1" customWidth="1"/>
    <col min="13080" max="13080" width="9.42578125" style="205" bestFit="1" customWidth="1"/>
    <col min="13081" max="13082" width="11.85546875" style="205" customWidth="1"/>
    <col min="13083" max="13083" width="12.85546875" style="205" customWidth="1"/>
    <col min="13084" max="13084" width="11.42578125" style="205" customWidth="1"/>
    <col min="13085" max="13085" width="9.140625" style="205"/>
    <col min="13086" max="13086" width="10" style="205" bestFit="1" customWidth="1"/>
    <col min="13087" max="13310" width="9.140625" style="205"/>
    <col min="13311" max="13311" width="15.7109375" style="205" customWidth="1"/>
    <col min="13312" max="13312" width="9.140625" style="205" customWidth="1"/>
    <col min="13313" max="13314" width="7.7109375" style="205" customWidth="1"/>
    <col min="13315" max="13315" width="9.7109375" style="205" customWidth="1"/>
    <col min="13316" max="13316" width="9.42578125" style="205" customWidth="1"/>
    <col min="13317" max="13317" width="9.5703125" style="205" customWidth="1"/>
    <col min="13318" max="13319" width="8.5703125" style="205" customWidth="1"/>
    <col min="13320" max="13320" width="11.42578125" style="205" customWidth="1"/>
    <col min="13321" max="13321" width="9.7109375" style="205" customWidth="1"/>
    <col min="13322" max="13322" width="8.5703125" style="205" customWidth="1"/>
    <col min="13323" max="13324" width="9.42578125" style="205" customWidth="1"/>
    <col min="13325" max="13326" width="9" style="205" customWidth="1"/>
    <col min="13327" max="13327" width="10.5703125" style="205" customWidth="1"/>
    <col min="13328" max="13328" width="10.7109375" style="205" customWidth="1"/>
    <col min="13329" max="13333" width="9.28515625" style="205" customWidth="1"/>
    <col min="13334" max="13334" width="10.140625" style="205" bestFit="1" customWidth="1"/>
    <col min="13335" max="13335" width="11.140625" style="205" bestFit="1" customWidth="1"/>
    <col min="13336" max="13336" width="9.42578125" style="205" bestFit="1" customWidth="1"/>
    <col min="13337" max="13338" width="11.85546875" style="205" customWidth="1"/>
    <col min="13339" max="13339" width="12.85546875" style="205" customWidth="1"/>
    <col min="13340" max="13340" width="11.42578125" style="205" customWidth="1"/>
    <col min="13341" max="13341" width="9.140625" style="205"/>
    <col min="13342" max="13342" width="10" style="205" bestFit="1" customWidth="1"/>
    <col min="13343" max="13566" width="9.140625" style="205"/>
    <col min="13567" max="13567" width="15.7109375" style="205" customWidth="1"/>
    <col min="13568" max="13568" width="9.140625" style="205" customWidth="1"/>
    <col min="13569" max="13570" width="7.7109375" style="205" customWidth="1"/>
    <col min="13571" max="13571" width="9.7109375" style="205" customWidth="1"/>
    <col min="13572" max="13572" width="9.42578125" style="205" customWidth="1"/>
    <col min="13573" max="13573" width="9.5703125" style="205" customWidth="1"/>
    <col min="13574" max="13575" width="8.5703125" style="205" customWidth="1"/>
    <col min="13576" max="13576" width="11.42578125" style="205" customWidth="1"/>
    <col min="13577" max="13577" width="9.7109375" style="205" customWidth="1"/>
    <col min="13578" max="13578" width="8.5703125" style="205" customWidth="1"/>
    <col min="13579" max="13580" width="9.42578125" style="205" customWidth="1"/>
    <col min="13581" max="13582" width="9" style="205" customWidth="1"/>
    <col min="13583" max="13583" width="10.5703125" style="205" customWidth="1"/>
    <col min="13584" max="13584" width="10.7109375" style="205" customWidth="1"/>
    <col min="13585" max="13589" width="9.28515625" style="205" customWidth="1"/>
    <col min="13590" max="13590" width="10.140625" style="205" bestFit="1" customWidth="1"/>
    <col min="13591" max="13591" width="11.140625" style="205" bestFit="1" customWidth="1"/>
    <col min="13592" max="13592" width="9.42578125" style="205" bestFit="1" customWidth="1"/>
    <col min="13593" max="13594" width="11.85546875" style="205" customWidth="1"/>
    <col min="13595" max="13595" width="12.85546875" style="205" customWidth="1"/>
    <col min="13596" max="13596" width="11.42578125" style="205" customWidth="1"/>
    <col min="13597" max="13597" width="9.140625" style="205"/>
    <col min="13598" max="13598" width="10" style="205" bestFit="1" customWidth="1"/>
    <col min="13599" max="13822" width="9.140625" style="205"/>
    <col min="13823" max="13823" width="15.7109375" style="205" customWidth="1"/>
    <col min="13824" max="13824" width="9.140625" style="205" customWidth="1"/>
    <col min="13825" max="13826" width="7.7109375" style="205" customWidth="1"/>
    <col min="13827" max="13827" width="9.7109375" style="205" customWidth="1"/>
    <col min="13828" max="13828" width="9.42578125" style="205" customWidth="1"/>
    <col min="13829" max="13829" width="9.5703125" style="205" customWidth="1"/>
    <col min="13830" max="13831" width="8.5703125" style="205" customWidth="1"/>
    <col min="13832" max="13832" width="11.42578125" style="205" customWidth="1"/>
    <col min="13833" max="13833" width="9.7109375" style="205" customWidth="1"/>
    <col min="13834" max="13834" width="8.5703125" style="205" customWidth="1"/>
    <col min="13835" max="13836" width="9.42578125" style="205" customWidth="1"/>
    <col min="13837" max="13838" width="9" style="205" customWidth="1"/>
    <col min="13839" max="13839" width="10.5703125" style="205" customWidth="1"/>
    <col min="13840" max="13840" width="10.7109375" style="205" customWidth="1"/>
    <col min="13841" max="13845" width="9.28515625" style="205" customWidth="1"/>
    <col min="13846" max="13846" width="10.140625" style="205" bestFit="1" customWidth="1"/>
    <col min="13847" max="13847" width="11.140625" style="205" bestFit="1" customWidth="1"/>
    <col min="13848" max="13848" width="9.42578125" style="205" bestFit="1" customWidth="1"/>
    <col min="13849" max="13850" width="11.85546875" style="205" customWidth="1"/>
    <col min="13851" max="13851" width="12.85546875" style="205" customWidth="1"/>
    <col min="13852" max="13852" width="11.42578125" style="205" customWidth="1"/>
    <col min="13853" max="13853" width="9.140625" style="205"/>
    <col min="13854" max="13854" width="10" style="205" bestFit="1" customWidth="1"/>
    <col min="13855" max="14078" width="9.140625" style="205"/>
    <col min="14079" max="14079" width="15.7109375" style="205" customWidth="1"/>
    <col min="14080" max="14080" width="9.140625" style="205" customWidth="1"/>
    <col min="14081" max="14082" width="7.7109375" style="205" customWidth="1"/>
    <col min="14083" max="14083" width="9.7109375" style="205" customWidth="1"/>
    <col min="14084" max="14084" width="9.42578125" style="205" customWidth="1"/>
    <col min="14085" max="14085" width="9.5703125" style="205" customWidth="1"/>
    <col min="14086" max="14087" width="8.5703125" style="205" customWidth="1"/>
    <col min="14088" max="14088" width="11.42578125" style="205" customWidth="1"/>
    <col min="14089" max="14089" width="9.7109375" style="205" customWidth="1"/>
    <col min="14090" max="14090" width="8.5703125" style="205" customWidth="1"/>
    <col min="14091" max="14092" width="9.42578125" style="205" customWidth="1"/>
    <col min="14093" max="14094" width="9" style="205" customWidth="1"/>
    <col min="14095" max="14095" width="10.5703125" style="205" customWidth="1"/>
    <col min="14096" max="14096" width="10.7109375" style="205" customWidth="1"/>
    <col min="14097" max="14101" width="9.28515625" style="205" customWidth="1"/>
    <col min="14102" max="14102" width="10.140625" style="205" bestFit="1" customWidth="1"/>
    <col min="14103" max="14103" width="11.140625" style="205" bestFit="1" customWidth="1"/>
    <col min="14104" max="14104" width="9.42578125" style="205" bestFit="1" customWidth="1"/>
    <col min="14105" max="14106" width="11.85546875" style="205" customWidth="1"/>
    <col min="14107" max="14107" width="12.85546875" style="205" customWidth="1"/>
    <col min="14108" max="14108" width="11.42578125" style="205" customWidth="1"/>
    <col min="14109" max="14109" width="9.140625" style="205"/>
    <col min="14110" max="14110" width="10" style="205" bestFit="1" customWidth="1"/>
    <col min="14111" max="14334" width="9.140625" style="205"/>
    <col min="14335" max="14335" width="15.7109375" style="205" customWidth="1"/>
    <col min="14336" max="14336" width="9.140625" style="205" customWidth="1"/>
    <col min="14337" max="14338" width="7.7109375" style="205" customWidth="1"/>
    <col min="14339" max="14339" width="9.7109375" style="205" customWidth="1"/>
    <col min="14340" max="14340" width="9.42578125" style="205" customWidth="1"/>
    <col min="14341" max="14341" width="9.5703125" style="205" customWidth="1"/>
    <col min="14342" max="14343" width="8.5703125" style="205" customWidth="1"/>
    <col min="14344" max="14344" width="11.42578125" style="205" customWidth="1"/>
    <col min="14345" max="14345" width="9.7109375" style="205" customWidth="1"/>
    <col min="14346" max="14346" width="8.5703125" style="205" customWidth="1"/>
    <col min="14347" max="14348" width="9.42578125" style="205" customWidth="1"/>
    <col min="14349" max="14350" width="9" style="205" customWidth="1"/>
    <col min="14351" max="14351" width="10.5703125" style="205" customWidth="1"/>
    <col min="14352" max="14352" width="10.7109375" style="205" customWidth="1"/>
    <col min="14353" max="14357" width="9.28515625" style="205" customWidth="1"/>
    <col min="14358" max="14358" width="10.140625" style="205" bestFit="1" customWidth="1"/>
    <col min="14359" max="14359" width="11.140625" style="205" bestFit="1" customWidth="1"/>
    <col min="14360" max="14360" width="9.42578125" style="205" bestFit="1" customWidth="1"/>
    <col min="14361" max="14362" width="11.85546875" style="205" customWidth="1"/>
    <col min="14363" max="14363" width="12.85546875" style="205" customWidth="1"/>
    <col min="14364" max="14364" width="11.42578125" style="205" customWidth="1"/>
    <col min="14365" max="14365" width="9.140625" style="205"/>
    <col min="14366" max="14366" width="10" style="205" bestFit="1" customWidth="1"/>
    <col min="14367" max="14590" width="9.140625" style="205"/>
    <col min="14591" max="14591" width="15.7109375" style="205" customWidth="1"/>
    <col min="14592" max="14592" width="9.140625" style="205" customWidth="1"/>
    <col min="14593" max="14594" width="7.7109375" style="205" customWidth="1"/>
    <col min="14595" max="14595" width="9.7109375" style="205" customWidth="1"/>
    <col min="14596" max="14596" width="9.42578125" style="205" customWidth="1"/>
    <col min="14597" max="14597" width="9.5703125" style="205" customWidth="1"/>
    <col min="14598" max="14599" width="8.5703125" style="205" customWidth="1"/>
    <col min="14600" max="14600" width="11.42578125" style="205" customWidth="1"/>
    <col min="14601" max="14601" width="9.7109375" style="205" customWidth="1"/>
    <col min="14602" max="14602" width="8.5703125" style="205" customWidth="1"/>
    <col min="14603" max="14604" width="9.42578125" style="205" customWidth="1"/>
    <col min="14605" max="14606" width="9" style="205" customWidth="1"/>
    <col min="14607" max="14607" width="10.5703125" style="205" customWidth="1"/>
    <col min="14608" max="14608" width="10.7109375" style="205" customWidth="1"/>
    <col min="14609" max="14613" width="9.28515625" style="205" customWidth="1"/>
    <col min="14614" max="14614" width="10.140625" style="205" bestFit="1" customWidth="1"/>
    <col min="14615" max="14615" width="11.140625" style="205" bestFit="1" customWidth="1"/>
    <col min="14616" max="14616" width="9.42578125" style="205" bestFit="1" customWidth="1"/>
    <col min="14617" max="14618" width="11.85546875" style="205" customWidth="1"/>
    <col min="14619" max="14619" width="12.85546875" style="205" customWidth="1"/>
    <col min="14620" max="14620" width="11.42578125" style="205" customWidth="1"/>
    <col min="14621" max="14621" width="9.140625" style="205"/>
    <col min="14622" max="14622" width="10" style="205" bestFit="1" customWidth="1"/>
    <col min="14623" max="14846" width="9.140625" style="205"/>
    <col min="14847" max="14847" width="15.7109375" style="205" customWidth="1"/>
    <col min="14848" max="14848" width="9.140625" style="205" customWidth="1"/>
    <col min="14849" max="14850" width="7.7109375" style="205" customWidth="1"/>
    <col min="14851" max="14851" width="9.7109375" style="205" customWidth="1"/>
    <col min="14852" max="14852" width="9.42578125" style="205" customWidth="1"/>
    <col min="14853" max="14853" width="9.5703125" style="205" customWidth="1"/>
    <col min="14854" max="14855" width="8.5703125" style="205" customWidth="1"/>
    <col min="14856" max="14856" width="11.42578125" style="205" customWidth="1"/>
    <col min="14857" max="14857" width="9.7109375" style="205" customWidth="1"/>
    <col min="14858" max="14858" width="8.5703125" style="205" customWidth="1"/>
    <col min="14859" max="14860" width="9.42578125" style="205" customWidth="1"/>
    <col min="14861" max="14862" width="9" style="205" customWidth="1"/>
    <col min="14863" max="14863" width="10.5703125" style="205" customWidth="1"/>
    <col min="14864" max="14864" width="10.7109375" style="205" customWidth="1"/>
    <col min="14865" max="14869" width="9.28515625" style="205" customWidth="1"/>
    <col min="14870" max="14870" width="10.140625" style="205" bestFit="1" customWidth="1"/>
    <col min="14871" max="14871" width="11.140625" style="205" bestFit="1" customWidth="1"/>
    <col min="14872" max="14872" width="9.42578125" style="205" bestFit="1" customWidth="1"/>
    <col min="14873" max="14874" width="11.85546875" style="205" customWidth="1"/>
    <col min="14875" max="14875" width="12.85546875" style="205" customWidth="1"/>
    <col min="14876" max="14876" width="11.42578125" style="205" customWidth="1"/>
    <col min="14877" max="14877" width="9.140625" style="205"/>
    <col min="14878" max="14878" width="10" style="205" bestFit="1" customWidth="1"/>
    <col min="14879" max="15102" width="9.140625" style="205"/>
    <col min="15103" max="15103" width="15.7109375" style="205" customWidth="1"/>
    <col min="15104" max="15104" width="9.140625" style="205" customWidth="1"/>
    <col min="15105" max="15106" width="7.7109375" style="205" customWidth="1"/>
    <col min="15107" max="15107" width="9.7109375" style="205" customWidth="1"/>
    <col min="15108" max="15108" width="9.42578125" style="205" customWidth="1"/>
    <col min="15109" max="15109" width="9.5703125" style="205" customWidth="1"/>
    <col min="15110" max="15111" width="8.5703125" style="205" customWidth="1"/>
    <col min="15112" max="15112" width="11.42578125" style="205" customWidth="1"/>
    <col min="15113" max="15113" width="9.7109375" style="205" customWidth="1"/>
    <col min="15114" max="15114" width="8.5703125" style="205" customWidth="1"/>
    <col min="15115" max="15116" width="9.42578125" style="205" customWidth="1"/>
    <col min="15117" max="15118" width="9" style="205" customWidth="1"/>
    <col min="15119" max="15119" width="10.5703125" style="205" customWidth="1"/>
    <col min="15120" max="15120" width="10.7109375" style="205" customWidth="1"/>
    <col min="15121" max="15125" width="9.28515625" style="205" customWidth="1"/>
    <col min="15126" max="15126" width="10.140625" style="205" bestFit="1" customWidth="1"/>
    <col min="15127" max="15127" width="11.140625" style="205" bestFit="1" customWidth="1"/>
    <col min="15128" max="15128" width="9.42578125" style="205" bestFit="1" customWidth="1"/>
    <col min="15129" max="15130" width="11.85546875" style="205" customWidth="1"/>
    <col min="15131" max="15131" width="12.85546875" style="205" customWidth="1"/>
    <col min="15132" max="15132" width="11.42578125" style="205" customWidth="1"/>
    <col min="15133" max="15133" width="9.140625" style="205"/>
    <col min="15134" max="15134" width="10" style="205" bestFit="1" customWidth="1"/>
    <col min="15135" max="15358" width="9.140625" style="205"/>
    <col min="15359" max="15359" width="15.7109375" style="205" customWidth="1"/>
    <col min="15360" max="15360" width="9.140625" style="205" customWidth="1"/>
    <col min="15361" max="15362" width="7.7109375" style="205" customWidth="1"/>
    <col min="15363" max="15363" width="9.7109375" style="205" customWidth="1"/>
    <col min="15364" max="15364" width="9.42578125" style="205" customWidth="1"/>
    <col min="15365" max="15365" width="9.5703125" style="205" customWidth="1"/>
    <col min="15366" max="15367" width="8.5703125" style="205" customWidth="1"/>
    <col min="15368" max="15368" width="11.42578125" style="205" customWidth="1"/>
    <col min="15369" max="15369" width="9.7109375" style="205" customWidth="1"/>
    <col min="15370" max="15370" width="8.5703125" style="205" customWidth="1"/>
    <col min="15371" max="15372" width="9.42578125" style="205" customWidth="1"/>
    <col min="15373" max="15374" width="9" style="205" customWidth="1"/>
    <col min="15375" max="15375" width="10.5703125" style="205" customWidth="1"/>
    <col min="15376" max="15376" width="10.7109375" style="205" customWidth="1"/>
    <col min="15377" max="15381" width="9.28515625" style="205" customWidth="1"/>
    <col min="15382" max="15382" width="10.140625" style="205" bestFit="1" customWidth="1"/>
    <col min="15383" max="15383" width="11.140625" style="205" bestFit="1" customWidth="1"/>
    <col min="15384" max="15384" width="9.42578125" style="205" bestFit="1" customWidth="1"/>
    <col min="15385" max="15386" width="11.85546875" style="205" customWidth="1"/>
    <col min="15387" max="15387" width="12.85546875" style="205" customWidth="1"/>
    <col min="15388" max="15388" width="11.42578125" style="205" customWidth="1"/>
    <col min="15389" max="15389" width="9.140625" style="205"/>
    <col min="15390" max="15390" width="10" style="205" bestFit="1" customWidth="1"/>
    <col min="15391" max="15614" width="9.140625" style="205"/>
    <col min="15615" max="15615" width="15.7109375" style="205" customWidth="1"/>
    <col min="15616" max="15616" width="9.140625" style="205" customWidth="1"/>
    <col min="15617" max="15618" width="7.7109375" style="205" customWidth="1"/>
    <col min="15619" max="15619" width="9.7109375" style="205" customWidth="1"/>
    <col min="15620" max="15620" width="9.42578125" style="205" customWidth="1"/>
    <col min="15621" max="15621" width="9.5703125" style="205" customWidth="1"/>
    <col min="15622" max="15623" width="8.5703125" style="205" customWidth="1"/>
    <col min="15624" max="15624" width="11.42578125" style="205" customWidth="1"/>
    <col min="15625" max="15625" width="9.7109375" style="205" customWidth="1"/>
    <col min="15626" max="15626" width="8.5703125" style="205" customWidth="1"/>
    <col min="15627" max="15628" width="9.42578125" style="205" customWidth="1"/>
    <col min="15629" max="15630" width="9" style="205" customWidth="1"/>
    <col min="15631" max="15631" width="10.5703125" style="205" customWidth="1"/>
    <col min="15632" max="15632" width="10.7109375" style="205" customWidth="1"/>
    <col min="15633" max="15637" width="9.28515625" style="205" customWidth="1"/>
    <col min="15638" max="15638" width="10.140625" style="205" bestFit="1" customWidth="1"/>
    <col min="15639" max="15639" width="11.140625" style="205" bestFit="1" customWidth="1"/>
    <col min="15640" max="15640" width="9.42578125" style="205" bestFit="1" customWidth="1"/>
    <col min="15641" max="15642" width="11.85546875" style="205" customWidth="1"/>
    <col min="15643" max="15643" width="12.85546875" style="205" customWidth="1"/>
    <col min="15644" max="15644" width="11.42578125" style="205" customWidth="1"/>
    <col min="15645" max="15645" width="9.140625" style="205"/>
    <col min="15646" max="15646" width="10" style="205" bestFit="1" customWidth="1"/>
    <col min="15647" max="15870" width="9.140625" style="205"/>
    <col min="15871" max="15871" width="15.7109375" style="205" customWidth="1"/>
    <col min="15872" max="15872" width="9.140625" style="205" customWidth="1"/>
    <col min="15873" max="15874" width="7.7109375" style="205" customWidth="1"/>
    <col min="15875" max="15875" width="9.7109375" style="205" customWidth="1"/>
    <col min="15876" max="15876" width="9.42578125" style="205" customWidth="1"/>
    <col min="15877" max="15877" width="9.5703125" style="205" customWidth="1"/>
    <col min="15878" max="15879" width="8.5703125" style="205" customWidth="1"/>
    <col min="15880" max="15880" width="11.42578125" style="205" customWidth="1"/>
    <col min="15881" max="15881" width="9.7109375" style="205" customWidth="1"/>
    <col min="15882" max="15882" width="8.5703125" style="205" customWidth="1"/>
    <col min="15883" max="15884" width="9.42578125" style="205" customWidth="1"/>
    <col min="15885" max="15886" width="9" style="205" customWidth="1"/>
    <col min="15887" max="15887" width="10.5703125" style="205" customWidth="1"/>
    <col min="15888" max="15888" width="10.7109375" style="205" customWidth="1"/>
    <col min="15889" max="15893" width="9.28515625" style="205" customWidth="1"/>
    <col min="15894" max="15894" width="10.140625" style="205" bestFit="1" customWidth="1"/>
    <col min="15895" max="15895" width="11.140625" style="205" bestFit="1" customWidth="1"/>
    <col min="15896" max="15896" width="9.42578125" style="205" bestFit="1" customWidth="1"/>
    <col min="15897" max="15898" width="11.85546875" style="205" customWidth="1"/>
    <col min="15899" max="15899" width="12.85546875" style="205" customWidth="1"/>
    <col min="15900" max="15900" width="11.42578125" style="205" customWidth="1"/>
    <col min="15901" max="15901" width="9.140625" style="205"/>
    <col min="15902" max="15902" width="10" style="205" bestFit="1" customWidth="1"/>
    <col min="15903" max="16126" width="9.140625" style="205"/>
    <col min="16127" max="16127" width="15.7109375" style="205" customWidth="1"/>
    <col min="16128" max="16128" width="9.140625" style="205" customWidth="1"/>
    <col min="16129" max="16130" width="7.7109375" style="205" customWidth="1"/>
    <col min="16131" max="16131" width="9.7109375" style="205" customWidth="1"/>
    <col min="16132" max="16132" width="9.42578125" style="205" customWidth="1"/>
    <col min="16133" max="16133" width="9.5703125" style="205" customWidth="1"/>
    <col min="16134" max="16135" width="8.5703125" style="205" customWidth="1"/>
    <col min="16136" max="16136" width="11.42578125" style="205" customWidth="1"/>
    <col min="16137" max="16137" width="9.7109375" style="205" customWidth="1"/>
    <col min="16138" max="16138" width="8.5703125" style="205" customWidth="1"/>
    <col min="16139" max="16140" width="9.42578125" style="205" customWidth="1"/>
    <col min="16141" max="16142" width="9" style="205" customWidth="1"/>
    <col min="16143" max="16143" width="10.5703125" style="205" customWidth="1"/>
    <col min="16144" max="16144" width="10.7109375" style="205" customWidth="1"/>
    <col min="16145" max="16149" width="9.28515625" style="205" customWidth="1"/>
    <col min="16150" max="16150" width="10.140625" style="205" bestFit="1" customWidth="1"/>
    <col min="16151" max="16151" width="11.140625" style="205" bestFit="1" customWidth="1"/>
    <col min="16152" max="16152" width="9.42578125" style="205" bestFit="1" customWidth="1"/>
    <col min="16153" max="16154" width="11.85546875" style="205" customWidth="1"/>
    <col min="16155" max="16155" width="12.85546875" style="205" customWidth="1"/>
    <col min="16156" max="16156" width="11.42578125" style="205" customWidth="1"/>
    <col min="16157" max="16157" width="9.140625" style="205"/>
    <col min="16158" max="16158" width="10" style="205" bestFit="1" customWidth="1"/>
    <col min="16159" max="16383" width="9.140625" style="205"/>
    <col min="16384" max="16384" width="9.140625" style="205" customWidth="1"/>
  </cols>
  <sheetData>
    <row r="1" spans="1:31" x14ac:dyDescent="0.2">
      <c r="G1" s="515"/>
      <c r="AA1" s="781" t="s">
        <v>75</v>
      </c>
      <c r="AB1" s="781"/>
      <c r="AC1" s="781"/>
    </row>
    <row r="2" spans="1:31" x14ac:dyDescent="0.2">
      <c r="A2" s="748" t="s">
        <v>0</v>
      </c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  <c r="W2" s="748"/>
      <c r="X2" s="748"/>
      <c r="Y2" s="748"/>
      <c r="Z2" s="748"/>
      <c r="AA2" s="748"/>
      <c r="AB2" s="748"/>
    </row>
    <row r="3" spans="1:31" x14ac:dyDescent="0.2">
      <c r="A3" s="748" t="s">
        <v>620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48"/>
      <c r="W3" s="748"/>
      <c r="X3" s="748"/>
      <c r="Y3" s="748"/>
      <c r="Z3" s="748"/>
      <c r="AA3" s="748"/>
      <c r="AB3" s="748"/>
    </row>
    <row r="4" spans="1:31" x14ac:dyDescent="0.2">
      <c r="A4" s="768" t="s">
        <v>621</v>
      </c>
      <c r="B4" s="768"/>
      <c r="C4" s="768"/>
      <c r="D4" s="768"/>
      <c r="E4" s="768"/>
      <c r="F4" s="768"/>
      <c r="G4" s="768"/>
      <c r="H4" s="768"/>
      <c r="I4" s="768"/>
      <c r="J4" s="768"/>
      <c r="K4" s="768"/>
      <c r="L4" s="768"/>
      <c r="M4" s="768"/>
      <c r="N4" s="768"/>
      <c r="O4" s="768"/>
      <c r="P4" s="768"/>
      <c r="Q4" s="768"/>
      <c r="R4" s="768"/>
      <c r="S4" s="768"/>
      <c r="T4" s="768"/>
      <c r="U4" s="768"/>
      <c r="V4" s="768"/>
      <c r="W4" s="768"/>
      <c r="X4" s="768"/>
      <c r="Y4" s="768"/>
      <c r="Z4" s="768"/>
      <c r="AA4" s="768"/>
      <c r="AB4" s="768"/>
    </row>
    <row r="5" spans="1:31" x14ac:dyDescent="0.2">
      <c r="A5" s="748" t="s">
        <v>337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748"/>
      <c r="Z5" s="748"/>
      <c r="AA5" s="748"/>
      <c r="AB5" s="748"/>
    </row>
    <row r="6" spans="1:31" x14ac:dyDescent="0.2">
      <c r="A6" s="318"/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503"/>
      <c r="W6" s="322"/>
      <c r="X6" s="322"/>
      <c r="Y6" s="322"/>
      <c r="Z6" s="322"/>
      <c r="AA6" s="322"/>
      <c r="AB6" s="322"/>
    </row>
    <row r="7" spans="1:31" ht="63.75" x14ac:dyDescent="0.2">
      <c r="A7" s="323" t="s">
        <v>338</v>
      </c>
      <c r="B7" s="323" t="s">
        <v>484</v>
      </c>
      <c r="C7" s="323" t="s">
        <v>491</v>
      </c>
      <c r="D7" s="323" t="s">
        <v>339</v>
      </c>
      <c r="E7" s="324" t="s">
        <v>76</v>
      </c>
      <c r="F7" s="323" t="s">
        <v>340</v>
      </c>
      <c r="G7" s="323" t="s">
        <v>341</v>
      </c>
      <c r="H7" s="323" t="s">
        <v>342</v>
      </c>
      <c r="I7" s="323" t="s">
        <v>343</v>
      </c>
      <c r="J7" s="323" t="s">
        <v>344</v>
      </c>
      <c r="K7" s="323" t="s">
        <v>345</v>
      </c>
      <c r="L7" s="323" t="s">
        <v>346</v>
      </c>
      <c r="M7" s="323" t="s">
        <v>347</v>
      </c>
      <c r="N7" s="323" t="s">
        <v>348</v>
      </c>
      <c r="O7" s="323" t="s">
        <v>349</v>
      </c>
      <c r="P7" s="323" t="s">
        <v>350</v>
      </c>
      <c r="Q7" s="323" t="s">
        <v>486</v>
      </c>
      <c r="R7" s="323" t="s">
        <v>351</v>
      </c>
      <c r="S7" s="323" t="s">
        <v>352</v>
      </c>
      <c r="T7" s="323" t="s">
        <v>353</v>
      </c>
      <c r="U7" s="323" t="s">
        <v>354</v>
      </c>
      <c r="V7" s="323" t="s">
        <v>429</v>
      </c>
      <c r="W7" s="323" t="s">
        <v>355</v>
      </c>
      <c r="X7" s="323" t="s">
        <v>356</v>
      </c>
      <c r="Y7" s="323" t="s">
        <v>357</v>
      </c>
      <c r="Z7" s="323" t="s">
        <v>358</v>
      </c>
      <c r="AA7" s="323" t="s">
        <v>494</v>
      </c>
      <c r="AB7" s="326" t="s">
        <v>359</v>
      </c>
      <c r="AC7" s="323" t="s">
        <v>360</v>
      </c>
    </row>
    <row r="8" spans="1:31" s="208" customFormat="1" ht="20.100000000000001" customHeight="1" x14ac:dyDescent="0.2">
      <c r="A8" s="327" t="s">
        <v>1</v>
      </c>
      <c r="B8" s="328">
        <v>0</v>
      </c>
      <c r="C8" s="328">
        <v>0</v>
      </c>
      <c r="D8" s="328">
        <v>0</v>
      </c>
      <c r="E8" s="328">
        <v>0</v>
      </c>
      <c r="F8" s="328">
        <v>0</v>
      </c>
      <c r="G8" s="328">
        <v>0</v>
      </c>
      <c r="H8" s="328">
        <v>0</v>
      </c>
      <c r="I8" s="328">
        <v>0</v>
      </c>
      <c r="J8" s="328">
        <v>0</v>
      </c>
      <c r="K8" s="328">
        <v>16.353204000000002</v>
      </c>
      <c r="L8" s="328">
        <v>0</v>
      </c>
      <c r="M8" s="328">
        <v>0</v>
      </c>
      <c r="N8" s="328">
        <v>0</v>
      </c>
      <c r="O8" s="328">
        <v>0</v>
      </c>
      <c r="P8" s="328">
        <v>0</v>
      </c>
      <c r="Q8" s="328">
        <v>0</v>
      </c>
      <c r="R8" s="328">
        <v>0</v>
      </c>
      <c r="S8" s="328">
        <v>29.211432000000006</v>
      </c>
      <c r="T8" s="328">
        <v>0</v>
      </c>
      <c r="U8" s="328">
        <v>2.5190000000000001</v>
      </c>
      <c r="V8" s="328">
        <v>0</v>
      </c>
      <c r="W8" s="328">
        <v>2.9</v>
      </c>
      <c r="X8" s="328">
        <v>31.518585999999996</v>
      </c>
      <c r="Y8" s="328">
        <v>0</v>
      </c>
      <c r="Z8" s="328">
        <v>0</v>
      </c>
      <c r="AA8" s="328">
        <v>0</v>
      </c>
      <c r="AB8" s="328">
        <v>0</v>
      </c>
      <c r="AC8" s="329">
        <f t="shared" ref="AC8:AC22" si="0">SUM(B8:AB8)</f>
        <v>82.502222000000003</v>
      </c>
      <c r="AD8" s="221"/>
    </row>
    <row r="9" spans="1:31" s="208" customFormat="1" ht="20.100000000000001" customHeight="1" x14ac:dyDescent="0.2">
      <c r="A9" s="330" t="s">
        <v>2</v>
      </c>
      <c r="B9" s="331">
        <v>0</v>
      </c>
      <c r="C9" s="331">
        <v>25.584484</v>
      </c>
      <c r="D9" s="331">
        <v>0</v>
      </c>
      <c r="E9" s="331">
        <v>0</v>
      </c>
      <c r="F9" s="331">
        <v>0</v>
      </c>
      <c r="G9" s="331">
        <v>0</v>
      </c>
      <c r="H9" s="331">
        <v>0</v>
      </c>
      <c r="I9" s="331">
        <v>0</v>
      </c>
      <c r="J9" s="331">
        <v>0</v>
      </c>
      <c r="K9" s="331">
        <v>7030.4997509999994</v>
      </c>
      <c r="L9" s="331">
        <v>0</v>
      </c>
      <c r="M9" s="331">
        <v>0</v>
      </c>
      <c r="N9" s="331">
        <v>16.617821000000003</v>
      </c>
      <c r="O9" s="331">
        <v>0</v>
      </c>
      <c r="P9" s="331">
        <v>0</v>
      </c>
      <c r="Q9" s="331">
        <v>0</v>
      </c>
      <c r="R9" s="331">
        <v>31.055214999999979</v>
      </c>
      <c r="S9" s="331">
        <v>64.813361</v>
      </c>
      <c r="T9" s="331">
        <v>0</v>
      </c>
      <c r="U9" s="331">
        <v>0</v>
      </c>
      <c r="V9" s="331">
        <v>12.594945000000003</v>
      </c>
      <c r="W9" s="331">
        <v>0</v>
      </c>
      <c r="X9" s="331">
        <v>416.48302399999977</v>
      </c>
      <c r="Y9" s="331">
        <v>0</v>
      </c>
      <c r="Z9" s="331">
        <v>53.221363000000004</v>
      </c>
      <c r="AA9" s="331">
        <v>10.550747999999999</v>
      </c>
      <c r="AB9" s="332">
        <v>0</v>
      </c>
      <c r="AC9" s="333">
        <f t="shared" si="0"/>
        <v>7661.4207119999992</v>
      </c>
      <c r="AD9" s="221"/>
    </row>
    <row r="10" spans="1:31" s="208" customFormat="1" ht="19.5" customHeight="1" x14ac:dyDescent="0.2">
      <c r="A10" s="334" t="s">
        <v>13</v>
      </c>
      <c r="B10" s="335">
        <v>0</v>
      </c>
      <c r="C10" s="335">
        <v>0</v>
      </c>
      <c r="D10" s="335">
        <v>0</v>
      </c>
      <c r="E10" s="335">
        <v>0</v>
      </c>
      <c r="F10" s="335">
        <v>0</v>
      </c>
      <c r="G10" s="335">
        <v>0</v>
      </c>
      <c r="H10" s="335">
        <v>0</v>
      </c>
      <c r="I10" s="335">
        <v>0</v>
      </c>
      <c r="J10" s="335">
        <v>0</v>
      </c>
      <c r="K10" s="335">
        <v>2180.0393039999999</v>
      </c>
      <c r="L10" s="335">
        <v>0</v>
      </c>
      <c r="M10" s="335">
        <v>0</v>
      </c>
      <c r="N10" s="335">
        <v>0</v>
      </c>
      <c r="O10" s="335">
        <v>0</v>
      </c>
      <c r="P10" s="335">
        <v>0</v>
      </c>
      <c r="Q10" s="335">
        <v>0</v>
      </c>
      <c r="R10" s="335">
        <v>19.566000000000003</v>
      </c>
      <c r="S10" s="335">
        <v>107.80699999999999</v>
      </c>
      <c r="T10" s="335">
        <v>0</v>
      </c>
      <c r="U10" s="335">
        <v>0</v>
      </c>
      <c r="V10" s="335">
        <v>0</v>
      </c>
      <c r="W10" s="335">
        <v>0</v>
      </c>
      <c r="X10" s="335">
        <v>1.6040000000000001</v>
      </c>
      <c r="Y10" s="335">
        <v>0</v>
      </c>
      <c r="Z10" s="335">
        <v>0</v>
      </c>
      <c r="AA10" s="335">
        <v>4.0649999999999995</v>
      </c>
      <c r="AB10" s="335">
        <v>0</v>
      </c>
      <c r="AC10" s="329">
        <f t="shared" si="0"/>
        <v>2313.0813039999994</v>
      </c>
      <c r="AD10" s="221"/>
    </row>
    <row r="11" spans="1:31" s="208" customFormat="1" ht="20.100000000000001" customHeight="1" x14ac:dyDescent="0.2">
      <c r="A11" s="330" t="s">
        <v>3</v>
      </c>
      <c r="B11" s="440">
        <v>0</v>
      </c>
      <c r="C11" s="331">
        <v>266.09608199999985</v>
      </c>
      <c r="D11" s="331">
        <v>39.249285</v>
      </c>
      <c r="E11" s="331">
        <v>26.843476999999996</v>
      </c>
      <c r="F11" s="331">
        <v>274.7172000000001</v>
      </c>
      <c r="G11" s="331">
        <v>0</v>
      </c>
      <c r="H11" s="331">
        <v>108.788724</v>
      </c>
      <c r="I11" s="331">
        <v>235.70927299999997</v>
      </c>
      <c r="J11" s="336">
        <v>0</v>
      </c>
      <c r="K11" s="331">
        <v>3708.097960000001</v>
      </c>
      <c r="L11" s="336">
        <v>0</v>
      </c>
      <c r="M11" s="336">
        <v>0.20055600000000001</v>
      </c>
      <c r="N11" s="331">
        <v>35.522017000000005</v>
      </c>
      <c r="O11" s="331">
        <v>0</v>
      </c>
      <c r="P11" s="331">
        <v>193.59511599999993</v>
      </c>
      <c r="Q11" s="331">
        <v>66.449999999999989</v>
      </c>
      <c r="R11" s="331">
        <v>1644.6165060000003</v>
      </c>
      <c r="S11" s="331">
        <v>235.47255899999996</v>
      </c>
      <c r="T11" s="331">
        <v>495.37242499999996</v>
      </c>
      <c r="U11" s="331">
        <v>3.5946329999999995</v>
      </c>
      <c r="V11" s="331">
        <v>240.32200700000001</v>
      </c>
      <c r="W11" s="331">
        <v>843.90967000000023</v>
      </c>
      <c r="X11" s="331">
        <v>3875.2587650000005</v>
      </c>
      <c r="Y11" s="331">
        <v>163.58882900000003</v>
      </c>
      <c r="Z11" s="331">
        <v>93.14004099999994</v>
      </c>
      <c r="AA11" s="331">
        <v>0</v>
      </c>
      <c r="AB11" s="331">
        <v>0</v>
      </c>
      <c r="AC11" s="333">
        <f t="shared" si="0"/>
        <v>12550.545125000001</v>
      </c>
      <c r="AD11" s="221"/>
      <c r="AE11" s="221"/>
    </row>
    <row r="12" spans="1:31" s="208" customFormat="1" ht="20.100000000000001" customHeight="1" x14ac:dyDescent="0.2">
      <c r="A12" s="337" t="s">
        <v>4</v>
      </c>
      <c r="B12" s="338">
        <v>0</v>
      </c>
      <c r="C12" s="338">
        <v>0.48500000000000004</v>
      </c>
      <c r="D12" s="338">
        <v>0</v>
      </c>
      <c r="E12" s="338">
        <v>0</v>
      </c>
      <c r="F12" s="338">
        <v>0</v>
      </c>
      <c r="G12" s="338">
        <v>0</v>
      </c>
      <c r="H12" s="338">
        <v>1.9</v>
      </c>
      <c r="I12" s="338">
        <v>1.4400000000000002</v>
      </c>
      <c r="J12" s="339">
        <v>5.577</v>
      </c>
      <c r="K12" s="338">
        <v>3132.2959880000003</v>
      </c>
      <c r="L12" s="339">
        <v>0</v>
      </c>
      <c r="M12" s="338">
        <v>0</v>
      </c>
      <c r="N12" s="338">
        <v>0.10500000000000001</v>
      </c>
      <c r="O12" s="338">
        <v>0.13</v>
      </c>
      <c r="P12" s="338">
        <v>21.939999999999998</v>
      </c>
      <c r="Q12" s="338">
        <v>0</v>
      </c>
      <c r="R12" s="338">
        <v>32.716000000000008</v>
      </c>
      <c r="S12" s="338">
        <v>66.55093699999999</v>
      </c>
      <c r="T12" s="335">
        <v>0</v>
      </c>
      <c r="U12" s="335">
        <v>0</v>
      </c>
      <c r="V12" s="335">
        <v>0</v>
      </c>
      <c r="W12" s="338">
        <v>0.55000000000000004</v>
      </c>
      <c r="X12" s="338">
        <v>6215.1538980000014</v>
      </c>
      <c r="Y12" s="338">
        <v>0</v>
      </c>
      <c r="Z12" s="338">
        <v>0.65000000000000013</v>
      </c>
      <c r="AA12" s="338">
        <v>0</v>
      </c>
      <c r="AB12" s="340">
        <v>0</v>
      </c>
      <c r="AC12" s="329">
        <f t="shared" si="0"/>
        <v>9479.4938230000025</v>
      </c>
      <c r="AD12" s="221"/>
    </row>
    <row r="13" spans="1:31" s="208" customFormat="1" ht="20.100000000000001" customHeight="1" x14ac:dyDescent="0.2">
      <c r="A13" s="330" t="s">
        <v>9</v>
      </c>
      <c r="B13" s="331">
        <v>0</v>
      </c>
      <c r="C13" s="331">
        <v>144.44511900000003</v>
      </c>
      <c r="D13" s="331">
        <v>1.925</v>
      </c>
      <c r="E13" s="331">
        <v>6.8614009999999999</v>
      </c>
      <c r="F13" s="331">
        <v>22.379443999999996</v>
      </c>
      <c r="G13" s="331">
        <v>0</v>
      </c>
      <c r="H13" s="331">
        <v>4.55</v>
      </c>
      <c r="I13" s="331">
        <v>25.304999999999996</v>
      </c>
      <c r="J13" s="336">
        <v>0.45500000000000002</v>
      </c>
      <c r="K13" s="331">
        <v>1475.701356</v>
      </c>
      <c r="L13" s="336">
        <v>0</v>
      </c>
      <c r="M13" s="331">
        <v>0</v>
      </c>
      <c r="N13" s="331">
        <v>18.519944999999996</v>
      </c>
      <c r="O13" s="331">
        <v>0</v>
      </c>
      <c r="P13" s="331">
        <v>180.23713699999999</v>
      </c>
      <c r="Q13" s="331">
        <v>0</v>
      </c>
      <c r="R13" s="331">
        <v>96.504532999999995</v>
      </c>
      <c r="S13" s="331">
        <v>2.4700000000000002</v>
      </c>
      <c r="T13" s="331">
        <v>0</v>
      </c>
      <c r="U13" s="331">
        <v>0</v>
      </c>
      <c r="V13" s="331">
        <v>0</v>
      </c>
      <c r="W13" s="331">
        <v>3.605</v>
      </c>
      <c r="X13" s="331">
        <v>1892.9025189999995</v>
      </c>
      <c r="Y13" s="331">
        <v>0</v>
      </c>
      <c r="Z13" s="331">
        <v>57.357582000000008</v>
      </c>
      <c r="AA13" s="331">
        <v>0</v>
      </c>
      <c r="AB13" s="332">
        <v>1</v>
      </c>
      <c r="AC13" s="333">
        <f t="shared" si="0"/>
        <v>3934.219036</v>
      </c>
      <c r="AD13" s="221"/>
    </row>
    <row r="14" spans="1:31" s="208" customFormat="1" ht="20.100000000000001" customHeight="1" x14ac:dyDescent="0.2">
      <c r="A14" s="337" t="s">
        <v>14</v>
      </c>
      <c r="B14" s="335">
        <v>0</v>
      </c>
      <c r="C14" s="338">
        <v>0</v>
      </c>
      <c r="D14" s="338">
        <v>15.5</v>
      </c>
      <c r="E14" s="338">
        <v>0</v>
      </c>
      <c r="F14" s="338">
        <v>0</v>
      </c>
      <c r="G14" s="338">
        <v>0</v>
      </c>
      <c r="H14" s="338">
        <v>0</v>
      </c>
      <c r="I14" s="338">
        <v>0</v>
      </c>
      <c r="J14" s="339">
        <v>0</v>
      </c>
      <c r="K14" s="338">
        <v>2992.7974999999997</v>
      </c>
      <c r="L14" s="339">
        <v>0</v>
      </c>
      <c r="M14" s="338">
        <v>1.2</v>
      </c>
      <c r="N14" s="338">
        <v>0</v>
      </c>
      <c r="O14" s="338">
        <v>0</v>
      </c>
      <c r="P14" s="338">
        <v>0</v>
      </c>
      <c r="Q14" s="338">
        <v>0</v>
      </c>
      <c r="R14" s="338">
        <v>472.72800000000001</v>
      </c>
      <c r="S14" s="338">
        <v>6.3659999999999997</v>
      </c>
      <c r="T14" s="338">
        <v>0</v>
      </c>
      <c r="U14" s="338">
        <v>0</v>
      </c>
      <c r="V14" s="338">
        <v>0</v>
      </c>
      <c r="W14" s="338">
        <v>0</v>
      </c>
      <c r="X14" s="338">
        <v>248.73459000000008</v>
      </c>
      <c r="Y14" s="338">
        <v>0</v>
      </c>
      <c r="Z14" s="338">
        <v>0</v>
      </c>
      <c r="AA14" s="338">
        <v>0.64100000000000001</v>
      </c>
      <c r="AB14" s="338">
        <v>0</v>
      </c>
      <c r="AC14" s="329">
        <f t="shared" si="0"/>
        <v>3737.9670899999996</v>
      </c>
      <c r="AD14" s="221"/>
    </row>
    <row r="15" spans="1:31" s="208" customFormat="1" ht="20.100000000000001" customHeight="1" x14ac:dyDescent="0.2">
      <c r="A15" s="330" t="s">
        <v>15</v>
      </c>
      <c r="B15" s="331">
        <v>0</v>
      </c>
      <c r="C15" s="331">
        <v>34.444999999999993</v>
      </c>
      <c r="D15" s="331">
        <v>11.75</v>
      </c>
      <c r="E15" s="331">
        <v>20.69</v>
      </c>
      <c r="F15" s="331">
        <v>0</v>
      </c>
      <c r="G15" s="331">
        <v>0</v>
      </c>
      <c r="H15" s="331">
        <v>19.662999999999997</v>
      </c>
      <c r="I15" s="331">
        <v>8.6350000000000016</v>
      </c>
      <c r="J15" s="336">
        <v>0</v>
      </c>
      <c r="K15" s="331">
        <v>3745.2257459999992</v>
      </c>
      <c r="L15" s="336">
        <v>0</v>
      </c>
      <c r="M15" s="331">
        <v>11.879999999999999</v>
      </c>
      <c r="N15" s="331">
        <v>1.8211999999999999</v>
      </c>
      <c r="O15" s="331">
        <v>0</v>
      </c>
      <c r="P15" s="331">
        <v>0</v>
      </c>
      <c r="Q15" s="331">
        <v>0</v>
      </c>
      <c r="R15" s="331">
        <v>397.23698700000023</v>
      </c>
      <c r="S15" s="331">
        <v>16.38</v>
      </c>
      <c r="T15" s="331">
        <v>0</v>
      </c>
      <c r="U15" s="331">
        <v>0</v>
      </c>
      <c r="V15" s="331">
        <v>0</v>
      </c>
      <c r="W15" s="331">
        <v>0</v>
      </c>
      <c r="X15" s="331">
        <v>339.16242399999999</v>
      </c>
      <c r="Y15" s="331">
        <v>56.47</v>
      </c>
      <c r="Z15" s="331">
        <v>0.83500000000000019</v>
      </c>
      <c r="AA15" s="332">
        <v>51.334213999999996</v>
      </c>
      <c r="AB15" s="332">
        <v>0</v>
      </c>
      <c r="AC15" s="333">
        <f t="shared" si="0"/>
        <v>4715.5285709999998</v>
      </c>
      <c r="AD15" s="221"/>
    </row>
    <row r="16" spans="1:31" s="208" customFormat="1" ht="20.100000000000001" customHeight="1" x14ac:dyDescent="0.2">
      <c r="A16" s="337" t="s">
        <v>5</v>
      </c>
      <c r="B16" s="335">
        <v>0</v>
      </c>
      <c r="C16" s="338">
        <v>20.897162999999992</v>
      </c>
      <c r="D16" s="338">
        <v>0</v>
      </c>
      <c r="E16" s="338">
        <v>0</v>
      </c>
      <c r="F16" s="338">
        <v>21.715</v>
      </c>
      <c r="G16" s="338">
        <v>0</v>
      </c>
      <c r="H16" s="338">
        <v>3.5529999999999999</v>
      </c>
      <c r="I16" s="338">
        <v>5.57</v>
      </c>
      <c r="J16" s="339">
        <v>7.4993840000000001</v>
      </c>
      <c r="K16" s="338">
        <v>230.25202100000007</v>
      </c>
      <c r="L16" s="339">
        <v>0</v>
      </c>
      <c r="M16" s="338">
        <v>0</v>
      </c>
      <c r="N16" s="338">
        <v>2.2840000000000003</v>
      </c>
      <c r="O16" s="338">
        <v>3.0720000000000005</v>
      </c>
      <c r="P16" s="338">
        <v>0</v>
      </c>
      <c r="Q16" s="338">
        <v>0</v>
      </c>
      <c r="R16" s="338">
        <v>519.83727899999985</v>
      </c>
      <c r="S16" s="338">
        <v>8.0839999999999996</v>
      </c>
      <c r="T16" s="338">
        <v>0</v>
      </c>
      <c r="U16" s="338">
        <v>0</v>
      </c>
      <c r="V16" s="338">
        <v>0</v>
      </c>
      <c r="W16" s="338">
        <v>78.691219000000004</v>
      </c>
      <c r="X16" s="338">
        <v>1580.1182649999992</v>
      </c>
      <c r="Y16" s="338">
        <v>38.47</v>
      </c>
      <c r="Z16" s="338">
        <v>1.5963640000000001</v>
      </c>
      <c r="AA16" s="338">
        <v>0</v>
      </c>
      <c r="AB16" s="340">
        <v>8.3815160000000013</v>
      </c>
      <c r="AC16" s="329">
        <f t="shared" si="0"/>
        <v>2530.0212109999989</v>
      </c>
      <c r="AD16" s="221"/>
    </row>
    <row r="17" spans="1:31" s="208" customFormat="1" ht="20.100000000000001" customHeight="1" x14ac:dyDescent="0.2">
      <c r="A17" s="330" t="s">
        <v>6</v>
      </c>
      <c r="B17" s="331">
        <v>0</v>
      </c>
      <c r="C17" s="331">
        <v>0.44099999999999995</v>
      </c>
      <c r="D17" s="331">
        <v>0</v>
      </c>
      <c r="E17" s="331">
        <v>0</v>
      </c>
      <c r="F17" s="331">
        <v>0</v>
      </c>
      <c r="G17" s="331">
        <v>0</v>
      </c>
      <c r="H17" s="331">
        <v>0</v>
      </c>
      <c r="I17" s="331">
        <v>0</v>
      </c>
      <c r="J17" s="336">
        <v>0</v>
      </c>
      <c r="K17" s="331">
        <v>79.216460000000026</v>
      </c>
      <c r="L17" s="336">
        <v>0</v>
      </c>
      <c r="M17" s="331">
        <v>0</v>
      </c>
      <c r="N17" s="331">
        <v>0</v>
      </c>
      <c r="O17" s="331">
        <v>0.13</v>
      </c>
      <c r="P17" s="331">
        <v>0</v>
      </c>
      <c r="Q17" s="331">
        <v>0</v>
      </c>
      <c r="R17" s="331">
        <v>84.857134000000016</v>
      </c>
      <c r="S17" s="331">
        <v>0.36012699999999997</v>
      </c>
      <c r="T17" s="331">
        <v>0</v>
      </c>
      <c r="U17" s="331">
        <v>0</v>
      </c>
      <c r="V17" s="331">
        <v>0</v>
      </c>
      <c r="W17" s="331">
        <v>0.09</v>
      </c>
      <c r="X17" s="331">
        <v>101.35906199999998</v>
      </c>
      <c r="Y17" s="331">
        <v>0</v>
      </c>
      <c r="Z17" s="331">
        <v>0.22</v>
      </c>
      <c r="AA17" s="331">
        <v>1.2299999999999998E-2</v>
      </c>
      <c r="AB17" s="331">
        <v>0</v>
      </c>
      <c r="AC17" s="333">
        <f t="shared" si="0"/>
        <v>266.68608300000005</v>
      </c>
      <c r="AD17" s="221"/>
    </row>
    <row r="18" spans="1:31" s="208" customFormat="1" ht="20.100000000000001" customHeight="1" x14ac:dyDescent="0.2">
      <c r="A18" s="337" t="s">
        <v>10</v>
      </c>
      <c r="B18" s="335">
        <v>0</v>
      </c>
      <c r="C18" s="338">
        <v>21.558527999999995</v>
      </c>
      <c r="D18" s="338">
        <v>0</v>
      </c>
      <c r="E18" s="338">
        <v>0</v>
      </c>
      <c r="F18" s="338">
        <v>0</v>
      </c>
      <c r="G18" s="338">
        <v>0</v>
      </c>
      <c r="H18" s="338">
        <v>0</v>
      </c>
      <c r="I18" s="338">
        <v>0.33400000000000007</v>
      </c>
      <c r="J18" s="339">
        <v>0.67141300000000015</v>
      </c>
      <c r="K18" s="338">
        <v>1046.213027</v>
      </c>
      <c r="L18" s="339">
        <v>0</v>
      </c>
      <c r="M18" s="339">
        <v>0</v>
      </c>
      <c r="N18" s="338">
        <v>4.1383530000000004</v>
      </c>
      <c r="O18" s="338">
        <v>0</v>
      </c>
      <c r="P18" s="338">
        <v>0.44499999999999995</v>
      </c>
      <c r="Q18" s="338">
        <v>11.329056999999997</v>
      </c>
      <c r="R18" s="338">
        <v>1473.2307169999995</v>
      </c>
      <c r="S18" s="338">
        <v>55.491375999999981</v>
      </c>
      <c r="T18" s="338">
        <v>0</v>
      </c>
      <c r="U18" s="338">
        <v>0</v>
      </c>
      <c r="V18" s="338">
        <v>0</v>
      </c>
      <c r="W18" s="338">
        <v>20.270365000000002</v>
      </c>
      <c r="X18" s="338">
        <v>204.56729200000001</v>
      </c>
      <c r="Y18" s="338">
        <v>0</v>
      </c>
      <c r="Z18" s="338">
        <v>0</v>
      </c>
      <c r="AA18" s="338">
        <v>2.6121729999999999</v>
      </c>
      <c r="AB18" s="340">
        <v>0</v>
      </c>
      <c r="AC18" s="329">
        <f t="shared" si="0"/>
        <v>2840.8613009999995</v>
      </c>
      <c r="AD18" s="221"/>
    </row>
    <row r="19" spans="1:31" s="208" customFormat="1" ht="20.100000000000001" customHeight="1" x14ac:dyDescent="0.2">
      <c r="A19" s="330" t="s">
        <v>7</v>
      </c>
      <c r="B19" s="331">
        <v>0</v>
      </c>
      <c r="C19" s="331">
        <v>2.6679502510590702</v>
      </c>
      <c r="D19" s="331">
        <v>0</v>
      </c>
      <c r="E19" s="331">
        <v>0</v>
      </c>
      <c r="F19" s="331">
        <v>2307.6671158120625</v>
      </c>
      <c r="G19" s="331">
        <v>5.2990376316371865E-2</v>
      </c>
      <c r="H19" s="331">
        <v>0.23039294050596465</v>
      </c>
      <c r="I19" s="331">
        <v>0</v>
      </c>
      <c r="J19" s="336">
        <v>0</v>
      </c>
      <c r="K19" s="331">
        <v>2334.6016172292057</v>
      </c>
      <c r="L19" s="336">
        <v>0</v>
      </c>
      <c r="M19" s="331">
        <v>1.3385829843396546</v>
      </c>
      <c r="N19" s="331">
        <v>28.831372574916411</v>
      </c>
      <c r="O19" s="331">
        <v>0</v>
      </c>
      <c r="P19" s="331">
        <v>13.604703136877212</v>
      </c>
      <c r="Q19" s="331">
        <v>13.399653419826901</v>
      </c>
      <c r="R19" s="331">
        <v>1230.3535966075724</v>
      </c>
      <c r="S19" s="331">
        <v>0</v>
      </c>
      <c r="T19" s="331">
        <v>4.1977593760186753</v>
      </c>
      <c r="U19" s="331">
        <v>0</v>
      </c>
      <c r="V19" s="331">
        <v>0</v>
      </c>
      <c r="W19" s="331">
        <v>27.202494485539248</v>
      </c>
      <c r="X19" s="331">
        <v>3310.7048539484808</v>
      </c>
      <c r="Y19" s="331">
        <v>0</v>
      </c>
      <c r="Z19" s="331">
        <v>0</v>
      </c>
      <c r="AA19" s="331">
        <v>0</v>
      </c>
      <c r="AB19" s="332">
        <v>2.9766767913370629</v>
      </c>
      <c r="AC19" s="333">
        <f t="shared" si="0"/>
        <v>9277.8297599340585</v>
      </c>
      <c r="AD19" s="221"/>
      <c r="AE19" s="462"/>
    </row>
    <row r="20" spans="1:31" s="208" customFormat="1" ht="20.100000000000001" customHeight="1" x14ac:dyDescent="0.2">
      <c r="A20" s="337" t="s">
        <v>8</v>
      </c>
      <c r="B20" s="335">
        <v>0</v>
      </c>
      <c r="C20" s="338">
        <v>0</v>
      </c>
      <c r="D20" s="338">
        <v>0</v>
      </c>
      <c r="E20" s="338">
        <v>0</v>
      </c>
      <c r="F20" s="338">
        <v>27.4</v>
      </c>
      <c r="G20" s="338">
        <v>0.71800000000000008</v>
      </c>
      <c r="H20" s="338">
        <v>0</v>
      </c>
      <c r="I20" s="338">
        <v>0</v>
      </c>
      <c r="J20" s="339">
        <v>0</v>
      </c>
      <c r="K20" s="338">
        <v>126.55199999999998</v>
      </c>
      <c r="L20" s="339">
        <v>0</v>
      </c>
      <c r="M20" s="339">
        <v>0</v>
      </c>
      <c r="N20" s="338">
        <v>29.765000000000001</v>
      </c>
      <c r="O20" s="338">
        <v>0</v>
      </c>
      <c r="P20" s="338">
        <v>26.465</v>
      </c>
      <c r="Q20" s="338">
        <v>0</v>
      </c>
      <c r="R20" s="338">
        <v>44.517000000000003</v>
      </c>
      <c r="S20" s="338">
        <v>0</v>
      </c>
      <c r="T20" s="338">
        <v>0</v>
      </c>
      <c r="U20" s="338">
        <v>0</v>
      </c>
      <c r="V20" s="338">
        <v>0</v>
      </c>
      <c r="W20" s="338">
        <v>793.4006700000001</v>
      </c>
      <c r="X20" s="338">
        <v>521.42256999999995</v>
      </c>
      <c r="Y20" s="338">
        <v>0</v>
      </c>
      <c r="Z20" s="338">
        <v>0</v>
      </c>
      <c r="AA20" s="338">
        <v>0</v>
      </c>
      <c r="AB20" s="340">
        <v>57.585000000000008</v>
      </c>
      <c r="AC20" s="329">
        <f t="shared" si="0"/>
        <v>1627.8252400000001</v>
      </c>
      <c r="AD20" s="221"/>
      <c r="AE20" s="462"/>
    </row>
    <row r="21" spans="1:31" s="208" customFormat="1" ht="20.100000000000001" customHeight="1" x14ac:dyDescent="0.2">
      <c r="A21" s="330" t="s">
        <v>16</v>
      </c>
      <c r="B21" s="331">
        <v>0</v>
      </c>
      <c r="C21" s="331">
        <v>0</v>
      </c>
      <c r="D21" s="331">
        <v>0</v>
      </c>
      <c r="E21" s="331">
        <v>0</v>
      </c>
      <c r="F21" s="331">
        <v>0</v>
      </c>
      <c r="G21" s="331">
        <v>0</v>
      </c>
      <c r="H21" s="331">
        <v>0</v>
      </c>
      <c r="I21" s="331">
        <v>0</v>
      </c>
      <c r="J21" s="336">
        <v>0</v>
      </c>
      <c r="K21" s="331">
        <v>0</v>
      </c>
      <c r="L21" s="336">
        <v>0</v>
      </c>
      <c r="M21" s="331">
        <v>0</v>
      </c>
      <c r="N21" s="331">
        <v>0</v>
      </c>
      <c r="O21" s="331">
        <v>0</v>
      </c>
      <c r="P21" s="331">
        <v>0</v>
      </c>
      <c r="Q21" s="331">
        <v>0</v>
      </c>
      <c r="R21" s="331">
        <v>0</v>
      </c>
      <c r="S21" s="331">
        <v>0</v>
      </c>
      <c r="T21" s="331">
        <v>0</v>
      </c>
      <c r="U21" s="331">
        <v>0</v>
      </c>
      <c r="V21" s="331">
        <v>0</v>
      </c>
      <c r="W21" s="331">
        <v>0</v>
      </c>
      <c r="X21" s="331">
        <v>0</v>
      </c>
      <c r="Y21" s="331">
        <v>0</v>
      </c>
      <c r="Z21" s="331">
        <v>0</v>
      </c>
      <c r="AA21" s="331">
        <v>0</v>
      </c>
      <c r="AB21" s="331">
        <v>0</v>
      </c>
      <c r="AC21" s="333">
        <f t="shared" si="0"/>
        <v>0</v>
      </c>
      <c r="AD21" s="221"/>
    </row>
    <row r="22" spans="1:31" s="208" customFormat="1" ht="20.100000000000001" customHeight="1" x14ac:dyDescent="0.2">
      <c r="A22" s="635" t="s">
        <v>545</v>
      </c>
      <c r="B22" s="596">
        <v>0</v>
      </c>
      <c r="C22" s="596">
        <v>0</v>
      </c>
      <c r="D22" s="596">
        <v>0</v>
      </c>
      <c r="E22" s="596">
        <v>0</v>
      </c>
      <c r="F22" s="596">
        <v>0</v>
      </c>
      <c r="G22" s="596">
        <v>0</v>
      </c>
      <c r="H22" s="596">
        <v>0</v>
      </c>
      <c r="I22" s="596">
        <v>0</v>
      </c>
      <c r="J22" s="597">
        <v>0</v>
      </c>
      <c r="K22" s="596">
        <v>0</v>
      </c>
      <c r="L22" s="597">
        <v>0</v>
      </c>
      <c r="M22" s="596">
        <v>0</v>
      </c>
      <c r="N22" s="596">
        <v>0</v>
      </c>
      <c r="O22" s="596">
        <v>0</v>
      </c>
      <c r="P22" s="596">
        <v>0</v>
      </c>
      <c r="Q22" s="596">
        <v>0</v>
      </c>
      <c r="R22" s="596">
        <v>0</v>
      </c>
      <c r="S22" s="596">
        <v>0</v>
      </c>
      <c r="T22" s="596">
        <v>0</v>
      </c>
      <c r="U22" s="596">
        <v>0</v>
      </c>
      <c r="V22" s="596">
        <v>0</v>
      </c>
      <c r="W22" s="596">
        <v>0</v>
      </c>
      <c r="X22" s="596">
        <v>0</v>
      </c>
      <c r="Y22" s="596">
        <v>0</v>
      </c>
      <c r="Z22" s="596">
        <v>0</v>
      </c>
      <c r="AA22" s="596">
        <v>0</v>
      </c>
      <c r="AB22" s="596">
        <v>0</v>
      </c>
      <c r="AC22" s="329">
        <f t="shared" si="0"/>
        <v>0</v>
      </c>
      <c r="AD22" s="221"/>
    </row>
    <row r="23" spans="1:31" ht="24" customHeight="1" x14ac:dyDescent="0.2">
      <c r="A23" s="341" t="s">
        <v>361</v>
      </c>
      <c r="B23" s="342">
        <f t="shared" ref="B23:AC23" si="1">SUM(B8:B22)</f>
        <v>0</v>
      </c>
      <c r="C23" s="342">
        <f t="shared" si="1"/>
        <v>516.62032625105894</v>
      </c>
      <c r="D23" s="342">
        <f t="shared" si="1"/>
        <v>68.424284999999998</v>
      </c>
      <c r="E23" s="342">
        <f t="shared" si="1"/>
        <v>54.394877999999991</v>
      </c>
      <c r="F23" s="342">
        <f t="shared" si="1"/>
        <v>2653.8787598120625</v>
      </c>
      <c r="G23" s="342">
        <f t="shared" si="1"/>
        <v>0.77099037631637191</v>
      </c>
      <c r="H23" s="342">
        <f t="shared" si="1"/>
        <v>138.68511694050596</v>
      </c>
      <c r="I23" s="342">
        <f t="shared" si="1"/>
        <v>276.99327299999993</v>
      </c>
      <c r="J23" s="342">
        <f t="shared" si="1"/>
        <v>14.202796999999999</v>
      </c>
      <c r="K23" s="342">
        <f t="shared" si="1"/>
        <v>28097.845934229208</v>
      </c>
      <c r="L23" s="342">
        <f t="shared" si="1"/>
        <v>0</v>
      </c>
      <c r="M23" s="342">
        <f t="shared" si="1"/>
        <v>14.619138984339653</v>
      </c>
      <c r="N23" s="342">
        <f t="shared" si="1"/>
        <v>137.60470857491643</v>
      </c>
      <c r="O23" s="342">
        <f t="shared" si="1"/>
        <v>3.3320000000000003</v>
      </c>
      <c r="P23" s="342">
        <f t="shared" si="1"/>
        <v>436.28695613687711</v>
      </c>
      <c r="Q23" s="342">
        <f t="shared" si="1"/>
        <v>91.178710419826885</v>
      </c>
      <c r="R23" s="342">
        <f t="shared" si="1"/>
        <v>6047.2189676075723</v>
      </c>
      <c r="S23" s="342">
        <f t="shared" si="1"/>
        <v>593.0067919999999</v>
      </c>
      <c r="T23" s="342">
        <f t="shared" si="1"/>
        <v>499.57018437601863</v>
      </c>
      <c r="U23" s="342">
        <f t="shared" si="1"/>
        <v>6.1136330000000001</v>
      </c>
      <c r="V23" s="342">
        <f t="shared" si="1"/>
        <v>252.91695200000001</v>
      </c>
      <c r="W23" s="342">
        <f t="shared" si="1"/>
        <v>1770.6194184855394</v>
      </c>
      <c r="X23" s="342">
        <f t="shared" si="1"/>
        <v>18738.98984894848</v>
      </c>
      <c r="Y23" s="342">
        <f t="shared" si="1"/>
        <v>258.52882900000003</v>
      </c>
      <c r="Z23" s="342">
        <f t="shared" si="1"/>
        <v>207.02034999999995</v>
      </c>
      <c r="AA23" s="342">
        <f t="shared" si="1"/>
        <v>69.215434999999985</v>
      </c>
      <c r="AB23" s="342">
        <f t="shared" si="1"/>
        <v>69.943192791337069</v>
      </c>
      <c r="AC23" s="342">
        <f t="shared" si="1"/>
        <v>61017.98147793406</v>
      </c>
      <c r="AD23" s="221"/>
    </row>
    <row r="24" spans="1:31" x14ac:dyDescent="0.2"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</row>
    <row r="25" spans="1:31" ht="12.75" customHeight="1" x14ac:dyDescent="0.2">
      <c r="A25" s="119"/>
    </row>
    <row r="26" spans="1:31" ht="12.75" customHeight="1" x14ac:dyDescent="0.2">
      <c r="A26" s="119" t="s">
        <v>81</v>
      </c>
      <c r="C26" s="343"/>
      <c r="D26" s="344"/>
      <c r="E26" s="344"/>
      <c r="F26" s="344"/>
      <c r="G26" s="344"/>
      <c r="H26" s="344"/>
      <c r="I26" s="344"/>
      <c r="J26" s="344"/>
      <c r="K26" s="344"/>
    </row>
    <row r="27" spans="1:31" ht="12.75" customHeight="1" x14ac:dyDescent="0.2">
      <c r="A27" s="345" t="s">
        <v>82</v>
      </c>
      <c r="C27" s="343"/>
      <c r="D27" s="344"/>
      <c r="E27" s="344"/>
      <c r="F27" s="344"/>
      <c r="G27" s="344"/>
      <c r="H27" s="344"/>
      <c r="I27" s="344"/>
      <c r="J27" s="344"/>
      <c r="K27" s="344"/>
    </row>
    <row r="28" spans="1:31" ht="12.75" customHeight="1" x14ac:dyDescent="0.2">
      <c r="AB28" s="372"/>
    </row>
    <row r="29" spans="1:31" ht="12.75" customHeight="1" x14ac:dyDescent="0.2">
      <c r="A29" s="208"/>
      <c r="B29" s="208"/>
      <c r="C29" s="208"/>
      <c r="AB29" s="372"/>
    </row>
    <row r="30" spans="1:31" x14ac:dyDescent="0.2">
      <c r="A30" s="208"/>
      <c r="B30" s="208"/>
      <c r="C30" s="208"/>
    </row>
    <row r="32" spans="1:31" x14ac:dyDescent="0.2">
      <c r="U32" s="84"/>
      <c r="V32" s="84"/>
    </row>
  </sheetData>
  <mergeCells count="5">
    <mergeCell ref="A2:AB2"/>
    <mergeCell ref="A3:AB3"/>
    <mergeCell ref="A4:AB4"/>
    <mergeCell ref="A5:AB5"/>
    <mergeCell ref="AA1:AC1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AC30"/>
  <sheetViews>
    <sheetView view="pageBreakPreview" zoomScale="60" zoomScaleNormal="80" workbookViewId="0">
      <pane xSplit="1" ySplit="7" topLeftCell="B8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" style="205" customWidth="1"/>
    <col min="2" max="2" width="9.140625" style="205" customWidth="1"/>
    <col min="3" max="4" width="10.28515625" style="205" customWidth="1"/>
    <col min="5" max="6" width="11" style="205" customWidth="1"/>
    <col min="7" max="7" width="9.42578125" style="205" customWidth="1"/>
    <col min="8" max="8" width="9.28515625" style="205" customWidth="1"/>
    <col min="9" max="9" width="11.140625" style="205" customWidth="1"/>
    <col min="10" max="10" width="10.28515625" style="205" customWidth="1"/>
    <col min="11" max="11" width="12.42578125" style="205" customWidth="1"/>
    <col min="12" max="12" width="12" style="205" customWidth="1"/>
    <col min="13" max="13" width="9" style="205" customWidth="1"/>
    <col min="14" max="15" width="10.140625" style="205" customWidth="1"/>
    <col min="16" max="16" width="10" style="205" customWidth="1"/>
    <col min="17" max="17" width="14.42578125" style="205" customWidth="1"/>
    <col min="18" max="18" width="12" style="205" customWidth="1"/>
    <col min="19" max="20" width="10.42578125" style="205" customWidth="1"/>
    <col min="21" max="21" width="11.140625" style="205" customWidth="1"/>
    <col min="22" max="22" width="11.140625" style="506" customWidth="1"/>
    <col min="23" max="23" width="11.7109375" style="205" customWidth="1"/>
    <col min="24" max="24" width="12.42578125" style="205" customWidth="1"/>
    <col min="25" max="25" width="11.140625" style="205" customWidth="1"/>
    <col min="26" max="27" width="11.85546875" style="205" customWidth="1"/>
    <col min="28" max="28" width="15.85546875" style="205" customWidth="1"/>
    <col min="29" max="29" width="15.28515625" style="205" customWidth="1"/>
    <col min="30" max="30" width="12.28515625" style="205" bestFit="1" customWidth="1"/>
    <col min="31" max="31" width="9.7109375" style="205" customWidth="1"/>
    <col min="32" max="253" width="9.140625" style="205"/>
    <col min="254" max="254" width="17" style="205" customWidth="1"/>
    <col min="255" max="255" width="9.140625" style="205" customWidth="1"/>
    <col min="256" max="256" width="9.5703125" style="205" customWidth="1"/>
    <col min="257" max="257" width="8.7109375" style="205" customWidth="1"/>
    <col min="258" max="258" width="8.42578125" style="205" customWidth="1"/>
    <col min="259" max="259" width="9.7109375" style="205" customWidth="1"/>
    <col min="260" max="260" width="9.42578125" style="205" customWidth="1"/>
    <col min="261" max="261" width="9.28515625" style="205" customWidth="1"/>
    <col min="262" max="262" width="9.5703125" style="205" customWidth="1"/>
    <col min="263" max="263" width="9" style="205" customWidth="1"/>
    <col min="264" max="264" width="11.28515625" style="205" customWidth="1"/>
    <col min="265" max="265" width="9.28515625" style="205" customWidth="1"/>
    <col min="266" max="266" width="9" style="205" customWidth="1"/>
    <col min="267" max="268" width="10.140625" style="205" customWidth="1"/>
    <col min="269" max="270" width="10" style="205" customWidth="1"/>
    <col min="271" max="271" width="10.85546875" style="205" customWidth="1"/>
    <col min="272" max="277" width="10.42578125" style="205" customWidth="1"/>
    <col min="278" max="278" width="10" style="205" customWidth="1"/>
    <col min="279" max="279" width="12.42578125" style="205" customWidth="1"/>
    <col min="280" max="280" width="9.7109375" style="205" customWidth="1"/>
    <col min="281" max="282" width="11.85546875" style="205" customWidth="1"/>
    <col min="283" max="283" width="12.85546875" style="205" customWidth="1"/>
    <col min="284" max="284" width="11.140625" style="205" customWidth="1"/>
    <col min="285" max="285" width="10.140625" style="205" bestFit="1" customWidth="1"/>
    <col min="286" max="509" width="9.140625" style="205"/>
    <col min="510" max="510" width="17" style="205" customWidth="1"/>
    <col min="511" max="511" width="9.140625" style="205" customWidth="1"/>
    <col min="512" max="512" width="9.5703125" style="205" customWidth="1"/>
    <col min="513" max="513" width="8.7109375" style="205" customWidth="1"/>
    <col min="514" max="514" width="8.42578125" style="205" customWidth="1"/>
    <col min="515" max="515" width="9.7109375" style="205" customWidth="1"/>
    <col min="516" max="516" width="9.42578125" style="205" customWidth="1"/>
    <col min="517" max="517" width="9.28515625" style="205" customWidth="1"/>
    <col min="518" max="518" width="9.5703125" style="205" customWidth="1"/>
    <col min="519" max="519" width="9" style="205" customWidth="1"/>
    <col min="520" max="520" width="11.28515625" style="205" customWidth="1"/>
    <col min="521" max="521" width="9.28515625" style="205" customWidth="1"/>
    <col min="522" max="522" width="9" style="205" customWidth="1"/>
    <col min="523" max="524" width="10.140625" style="205" customWidth="1"/>
    <col min="525" max="526" width="10" style="205" customWidth="1"/>
    <col min="527" max="527" width="10.85546875" style="205" customWidth="1"/>
    <col min="528" max="533" width="10.42578125" style="205" customWidth="1"/>
    <col min="534" max="534" width="10" style="205" customWidth="1"/>
    <col min="535" max="535" width="12.42578125" style="205" customWidth="1"/>
    <col min="536" max="536" width="9.7109375" style="205" customWidth="1"/>
    <col min="537" max="538" width="11.85546875" style="205" customWidth="1"/>
    <col min="539" max="539" width="12.85546875" style="205" customWidth="1"/>
    <col min="540" max="540" width="11.140625" style="205" customWidth="1"/>
    <col min="541" max="541" width="10.140625" style="205" bestFit="1" customWidth="1"/>
    <col min="542" max="765" width="9.140625" style="205"/>
    <col min="766" max="766" width="17" style="205" customWidth="1"/>
    <col min="767" max="767" width="9.140625" style="205" customWidth="1"/>
    <col min="768" max="768" width="9.5703125" style="205" customWidth="1"/>
    <col min="769" max="769" width="8.7109375" style="205" customWidth="1"/>
    <col min="770" max="770" width="8.42578125" style="205" customWidth="1"/>
    <col min="771" max="771" width="9.7109375" style="205" customWidth="1"/>
    <col min="772" max="772" width="9.42578125" style="205" customWidth="1"/>
    <col min="773" max="773" width="9.28515625" style="205" customWidth="1"/>
    <col min="774" max="774" width="9.5703125" style="205" customWidth="1"/>
    <col min="775" max="775" width="9" style="205" customWidth="1"/>
    <col min="776" max="776" width="11.28515625" style="205" customWidth="1"/>
    <col min="777" max="777" width="9.28515625" style="205" customWidth="1"/>
    <col min="778" max="778" width="9" style="205" customWidth="1"/>
    <col min="779" max="780" width="10.140625" style="205" customWidth="1"/>
    <col min="781" max="782" width="10" style="205" customWidth="1"/>
    <col min="783" max="783" width="10.85546875" style="205" customWidth="1"/>
    <col min="784" max="789" width="10.42578125" style="205" customWidth="1"/>
    <col min="790" max="790" width="10" style="205" customWidth="1"/>
    <col min="791" max="791" width="12.42578125" style="205" customWidth="1"/>
    <col min="792" max="792" width="9.7109375" style="205" customWidth="1"/>
    <col min="793" max="794" width="11.85546875" style="205" customWidth="1"/>
    <col min="795" max="795" width="12.85546875" style="205" customWidth="1"/>
    <col min="796" max="796" width="11.140625" style="205" customWidth="1"/>
    <col min="797" max="797" width="10.140625" style="205" bestFit="1" customWidth="1"/>
    <col min="798" max="1021" width="9.140625" style="205"/>
    <col min="1022" max="1022" width="17" style="205" customWidth="1"/>
    <col min="1023" max="1023" width="9.140625" style="205" customWidth="1"/>
    <col min="1024" max="1024" width="9.5703125" style="205" customWidth="1"/>
    <col min="1025" max="1025" width="8.7109375" style="205" customWidth="1"/>
    <col min="1026" max="1026" width="8.42578125" style="205" customWidth="1"/>
    <col min="1027" max="1027" width="9.7109375" style="205" customWidth="1"/>
    <col min="1028" max="1028" width="9.42578125" style="205" customWidth="1"/>
    <col min="1029" max="1029" width="9.28515625" style="205" customWidth="1"/>
    <col min="1030" max="1030" width="9.5703125" style="205" customWidth="1"/>
    <col min="1031" max="1031" width="9" style="205" customWidth="1"/>
    <col min="1032" max="1032" width="11.28515625" style="205" customWidth="1"/>
    <col min="1033" max="1033" width="9.28515625" style="205" customWidth="1"/>
    <col min="1034" max="1034" width="9" style="205" customWidth="1"/>
    <col min="1035" max="1036" width="10.140625" style="205" customWidth="1"/>
    <col min="1037" max="1038" width="10" style="205" customWidth="1"/>
    <col min="1039" max="1039" width="10.85546875" style="205" customWidth="1"/>
    <col min="1040" max="1045" width="10.42578125" style="205" customWidth="1"/>
    <col min="1046" max="1046" width="10" style="205" customWidth="1"/>
    <col min="1047" max="1047" width="12.42578125" style="205" customWidth="1"/>
    <col min="1048" max="1048" width="9.7109375" style="205" customWidth="1"/>
    <col min="1049" max="1050" width="11.85546875" style="205" customWidth="1"/>
    <col min="1051" max="1051" width="12.85546875" style="205" customWidth="1"/>
    <col min="1052" max="1052" width="11.140625" style="205" customWidth="1"/>
    <col min="1053" max="1053" width="10.140625" style="205" bestFit="1" customWidth="1"/>
    <col min="1054" max="1277" width="9.140625" style="205"/>
    <col min="1278" max="1278" width="17" style="205" customWidth="1"/>
    <col min="1279" max="1279" width="9.140625" style="205" customWidth="1"/>
    <col min="1280" max="1280" width="9.5703125" style="205" customWidth="1"/>
    <col min="1281" max="1281" width="8.7109375" style="205" customWidth="1"/>
    <col min="1282" max="1282" width="8.42578125" style="205" customWidth="1"/>
    <col min="1283" max="1283" width="9.7109375" style="205" customWidth="1"/>
    <col min="1284" max="1284" width="9.42578125" style="205" customWidth="1"/>
    <col min="1285" max="1285" width="9.28515625" style="205" customWidth="1"/>
    <col min="1286" max="1286" width="9.5703125" style="205" customWidth="1"/>
    <col min="1287" max="1287" width="9" style="205" customWidth="1"/>
    <col min="1288" max="1288" width="11.28515625" style="205" customWidth="1"/>
    <col min="1289" max="1289" width="9.28515625" style="205" customWidth="1"/>
    <col min="1290" max="1290" width="9" style="205" customWidth="1"/>
    <col min="1291" max="1292" width="10.140625" style="205" customWidth="1"/>
    <col min="1293" max="1294" width="10" style="205" customWidth="1"/>
    <col min="1295" max="1295" width="10.85546875" style="205" customWidth="1"/>
    <col min="1296" max="1301" width="10.42578125" style="205" customWidth="1"/>
    <col min="1302" max="1302" width="10" style="205" customWidth="1"/>
    <col min="1303" max="1303" width="12.42578125" style="205" customWidth="1"/>
    <col min="1304" max="1304" width="9.7109375" style="205" customWidth="1"/>
    <col min="1305" max="1306" width="11.85546875" style="205" customWidth="1"/>
    <col min="1307" max="1307" width="12.85546875" style="205" customWidth="1"/>
    <col min="1308" max="1308" width="11.140625" style="205" customWidth="1"/>
    <col min="1309" max="1309" width="10.140625" style="205" bestFit="1" customWidth="1"/>
    <col min="1310" max="1533" width="9.140625" style="205"/>
    <col min="1534" max="1534" width="17" style="205" customWidth="1"/>
    <col min="1535" max="1535" width="9.140625" style="205" customWidth="1"/>
    <col min="1536" max="1536" width="9.5703125" style="205" customWidth="1"/>
    <col min="1537" max="1537" width="8.7109375" style="205" customWidth="1"/>
    <col min="1538" max="1538" width="8.42578125" style="205" customWidth="1"/>
    <col min="1539" max="1539" width="9.7109375" style="205" customWidth="1"/>
    <col min="1540" max="1540" width="9.42578125" style="205" customWidth="1"/>
    <col min="1541" max="1541" width="9.28515625" style="205" customWidth="1"/>
    <col min="1542" max="1542" width="9.5703125" style="205" customWidth="1"/>
    <col min="1543" max="1543" width="9" style="205" customWidth="1"/>
    <col min="1544" max="1544" width="11.28515625" style="205" customWidth="1"/>
    <col min="1545" max="1545" width="9.28515625" style="205" customWidth="1"/>
    <col min="1546" max="1546" width="9" style="205" customWidth="1"/>
    <col min="1547" max="1548" width="10.140625" style="205" customWidth="1"/>
    <col min="1549" max="1550" width="10" style="205" customWidth="1"/>
    <col min="1551" max="1551" width="10.85546875" style="205" customWidth="1"/>
    <col min="1552" max="1557" width="10.42578125" style="205" customWidth="1"/>
    <col min="1558" max="1558" width="10" style="205" customWidth="1"/>
    <col min="1559" max="1559" width="12.42578125" style="205" customWidth="1"/>
    <col min="1560" max="1560" width="9.7109375" style="205" customWidth="1"/>
    <col min="1561" max="1562" width="11.85546875" style="205" customWidth="1"/>
    <col min="1563" max="1563" width="12.85546875" style="205" customWidth="1"/>
    <col min="1564" max="1564" width="11.140625" style="205" customWidth="1"/>
    <col min="1565" max="1565" width="10.140625" style="205" bestFit="1" customWidth="1"/>
    <col min="1566" max="1789" width="9.140625" style="205"/>
    <col min="1790" max="1790" width="17" style="205" customWidth="1"/>
    <col min="1791" max="1791" width="9.140625" style="205" customWidth="1"/>
    <col min="1792" max="1792" width="9.5703125" style="205" customWidth="1"/>
    <col min="1793" max="1793" width="8.7109375" style="205" customWidth="1"/>
    <col min="1794" max="1794" width="8.42578125" style="205" customWidth="1"/>
    <col min="1795" max="1795" width="9.7109375" style="205" customWidth="1"/>
    <col min="1796" max="1796" width="9.42578125" style="205" customWidth="1"/>
    <col min="1797" max="1797" width="9.28515625" style="205" customWidth="1"/>
    <col min="1798" max="1798" width="9.5703125" style="205" customWidth="1"/>
    <col min="1799" max="1799" width="9" style="205" customWidth="1"/>
    <col min="1800" max="1800" width="11.28515625" style="205" customWidth="1"/>
    <col min="1801" max="1801" width="9.28515625" style="205" customWidth="1"/>
    <col min="1802" max="1802" width="9" style="205" customWidth="1"/>
    <col min="1803" max="1804" width="10.140625" style="205" customWidth="1"/>
    <col min="1805" max="1806" width="10" style="205" customWidth="1"/>
    <col min="1807" max="1807" width="10.85546875" style="205" customWidth="1"/>
    <col min="1808" max="1813" width="10.42578125" style="205" customWidth="1"/>
    <col min="1814" max="1814" width="10" style="205" customWidth="1"/>
    <col min="1815" max="1815" width="12.42578125" style="205" customWidth="1"/>
    <col min="1816" max="1816" width="9.7109375" style="205" customWidth="1"/>
    <col min="1817" max="1818" width="11.85546875" style="205" customWidth="1"/>
    <col min="1819" max="1819" width="12.85546875" style="205" customWidth="1"/>
    <col min="1820" max="1820" width="11.140625" style="205" customWidth="1"/>
    <col min="1821" max="1821" width="10.140625" style="205" bestFit="1" customWidth="1"/>
    <col min="1822" max="2045" width="9.140625" style="205"/>
    <col min="2046" max="2046" width="17" style="205" customWidth="1"/>
    <col min="2047" max="2047" width="9.140625" style="205" customWidth="1"/>
    <col min="2048" max="2048" width="9.5703125" style="205" customWidth="1"/>
    <col min="2049" max="2049" width="8.7109375" style="205" customWidth="1"/>
    <col min="2050" max="2050" width="8.42578125" style="205" customWidth="1"/>
    <col min="2051" max="2051" width="9.7109375" style="205" customWidth="1"/>
    <col min="2052" max="2052" width="9.42578125" style="205" customWidth="1"/>
    <col min="2053" max="2053" width="9.28515625" style="205" customWidth="1"/>
    <col min="2054" max="2054" width="9.5703125" style="205" customWidth="1"/>
    <col min="2055" max="2055" width="9" style="205" customWidth="1"/>
    <col min="2056" max="2056" width="11.28515625" style="205" customWidth="1"/>
    <col min="2057" max="2057" width="9.28515625" style="205" customWidth="1"/>
    <col min="2058" max="2058" width="9" style="205" customWidth="1"/>
    <col min="2059" max="2060" width="10.140625" style="205" customWidth="1"/>
    <col min="2061" max="2062" width="10" style="205" customWidth="1"/>
    <col min="2063" max="2063" width="10.85546875" style="205" customWidth="1"/>
    <col min="2064" max="2069" width="10.42578125" style="205" customWidth="1"/>
    <col min="2070" max="2070" width="10" style="205" customWidth="1"/>
    <col min="2071" max="2071" width="12.42578125" style="205" customWidth="1"/>
    <col min="2072" max="2072" width="9.7109375" style="205" customWidth="1"/>
    <col min="2073" max="2074" width="11.85546875" style="205" customWidth="1"/>
    <col min="2075" max="2075" width="12.85546875" style="205" customWidth="1"/>
    <col min="2076" max="2076" width="11.140625" style="205" customWidth="1"/>
    <col min="2077" max="2077" width="10.140625" style="205" bestFit="1" customWidth="1"/>
    <col min="2078" max="2301" width="9.140625" style="205"/>
    <col min="2302" max="2302" width="17" style="205" customWidth="1"/>
    <col min="2303" max="2303" width="9.140625" style="205" customWidth="1"/>
    <col min="2304" max="2304" width="9.5703125" style="205" customWidth="1"/>
    <col min="2305" max="2305" width="8.7109375" style="205" customWidth="1"/>
    <col min="2306" max="2306" width="8.42578125" style="205" customWidth="1"/>
    <col min="2307" max="2307" width="9.7109375" style="205" customWidth="1"/>
    <col min="2308" max="2308" width="9.42578125" style="205" customWidth="1"/>
    <col min="2309" max="2309" width="9.28515625" style="205" customWidth="1"/>
    <col min="2310" max="2310" width="9.5703125" style="205" customWidth="1"/>
    <col min="2311" max="2311" width="9" style="205" customWidth="1"/>
    <col min="2312" max="2312" width="11.28515625" style="205" customWidth="1"/>
    <col min="2313" max="2313" width="9.28515625" style="205" customWidth="1"/>
    <col min="2314" max="2314" width="9" style="205" customWidth="1"/>
    <col min="2315" max="2316" width="10.140625" style="205" customWidth="1"/>
    <col min="2317" max="2318" width="10" style="205" customWidth="1"/>
    <col min="2319" max="2319" width="10.85546875" style="205" customWidth="1"/>
    <col min="2320" max="2325" width="10.42578125" style="205" customWidth="1"/>
    <col min="2326" max="2326" width="10" style="205" customWidth="1"/>
    <col min="2327" max="2327" width="12.42578125" style="205" customWidth="1"/>
    <col min="2328" max="2328" width="9.7109375" style="205" customWidth="1"/>
    <col min="2329" max="2330" width="11.85546875" style="205" customWidth="1"/>
    <col min="2331" max="2331" width="12.85546875" style="205" customWidth="1"/>
    <col min="2332" max="2332" width="11.140625" style="205" customWidth="1"/>
    <col min="2333" max="2333" width="10.140625" style="205" bestFit="1" customWidth="1"/>
    <col min="2334" max="2557" width="9.140625" style="205"/>
    <col min="2558" max="2558" width="17" style="205" customWidth="1"/>
    <col min="2559" max="2559" width="9.140625" style="205" customWidth="1"/>
    <col min="2560" max="2560" width="9.5703125" style="205" customWidth="1"/>
    <col min="2561" max="2561" width="8.7109375" style="205" customWidth="1"/>
    <col min="2562" max="2562" width="8.42578125" style="205" customWidth="1"/>
    <col min="2563" max="2563" width="9.7109375" style="205" customWidth="1"/>
    <col min="2564" max="2564" width="9.42578125" style="205" customWidth="1"/>
    <col min="2565" max="2565" width="9.28515625" style="205" customWidth="1"/>
    <col min="2566" max="2566" width="9.5703125" style="205" customWidth="1"/>
    <col min="2567" max="2567" width="9" style="205" customWidth="1"/>
    <col min="2568" max="2568" width="11.28515625" style="205" customWidth="1"/>
    <col min="2569" max="2569" width="9.28515625" style="205" customWidth="1"/>
    <col min="2570" max="2570" width="9" style="205" customWidth="1"/>
    <col min="2571" max="2572" width="10.140625" style="205" customWidth="1"/>
    <col min="2573" max="2574" width="10" style="205" customWidth="1"/>
    <col min="2575" max="2575" width="10.85546875" style="205" customWidth="1"/>
    <col min="2576" max="2581" width="10.42578125" style="205" customWidth="1"/>
    <col min="2582" max="2582" width="10" style="205" customWidth="1"/>
    <col min="2583" max="2583" width="12.42578125" style="205" customWidth="1"/>
    <col min="2584" max="2584" width="9.7109375" style="205" customWidth="1"/>
    <col min="2585" max="2586" width="11.85546875" style="205" customWidth="1"/>
    <col min="2587" max="2587" width="12.85546875" style="205" customWidth="1"/>
    <col min="2588" max="2588" width="11.140625" style="205" customWidth="1"/>
    <col min="2589" max="2589" width="10.140625" style="205" bestFit="1" customWidth="1"/>
    <col min="2590" max="2813" width="9.140625" style="205"/>
    <col min="2814" max="2814" width="17" style="205" customWidth="1"/>
    <col min="2815" max="2815" width="9.140625" style="205" customWidth="1"/>
    <col min="2816" max="2816" width="9.5703125" style="205" customWidth="1"/>
    <col min="2817" max="2817" width="8.7109375" style="205" customWidth="1"/>
    <col min="2818" max="2818" width="8.42578125" style="205" customWidth="1"/>
    <col min="2819" max="2819" width="9.7109375" style="205" customWidth="1"/>
    <col min="2820" max="2820" width="9.42578125" style="205" customWidth="1"/>
    <col min="2821" max="2821" width="9.28515625" style="205" customWidth="1"/>
    <col min="2822" max="2822" width="9.5703125" style="205" customWidth="1"/>
    <col min="2823" max="2823" width="9" style="205" customWidth="1"/>
    <col min="2824" max="2824" width="11.28515625" style="205" customWidth="1"/>
    <col min="2825" max="2825" width="9.28515625" style="205" customWidth="1"/>
    <col min="2826" max="2826" width="9" style="205" customWidth="1"/>
    <col min="2827" max="2828" width="10.140625" style="205" customWidth="1"/>
    <col min="2829" max="2830" width="10" style="205" customWidth="1"/>
    <col min="2831" max="2831" width="10.85546875" style="205" customWidth="1"/>
    <col min="2832" max="2837" width="10.42578125" style="205" customWidth="1"/>
    <col min="2838" max="2838" width="10" style="205" customWidth="1"/>
    <col min="2839" max="2839" width="12.42578125" style="205" customWidth="1"/>
    <col min="2840" max="2840" width="9.7109375" style="205" customWidth="1"/>
    <col min="2841" max="2842" width="11.85546875" style="205" customWidth="1"/>
    <col min="2843" max="2843" width="12.85546875" style="205" customWidth="1"/>
    <col min="2844" max="2844" width="11.140625" style="205" customWidth="1"/>
    <col min="2845" max="2845" width="10.140625" style="205" bestFit="1" customWidth="1"/>
    <col min="2846" max="3069" width="9.140625" style="205"/>
    <col min="3070" max="3070" width="17" style="205" customWidth="1"/>
    <col min="3071" max="3071" width="9.140625" style="205" customWidth="1"/>
    <col min="3072" max="3072" width="9.5703125" style="205" customWidth="1"/>
    <col min="3073" max="3073" width="8.7109375" style="205" customWidth="1"/>
    <col min="3074" max="3074" width="8.42578125" style="205" customWidth="1"/>
    <col min="3075" max="3075" width="9.7109375" style="205" customWidth="1"/>
    <col min="3076" max="3076" width="9.42578125" style="205" customWidth="1"/>
    <col min="3077" max="3077" width="9.28515625" style="205" customWidth="1"/>
    <col min="3078" max="3078" width="9.5703125" style="205" customWidth="1"/>
    <col min="3079" max="3079" width="9" style="205" customWidth="1"/>
    <col min="3080" max="3080" width="11.28515625" style="205" customWidth="1"/>
    <col min="3081" max="3081" width="9.28515625" style="205" customWidth="1"/>
    <col min="3082" max="3082" width="9" style="205" customWidth="1"/>
    <col min="3083" max="3084" width="10.140625" style="205" customWidth="1"/>
    <col min="3085" max="3086" width="10" style="205" customWidth="1"/>
    <col min="3087" max="3087" width="10.85546875" style="205" customWidth="1"/>
    <col min="3088" max="3093" width="10.42578125" style="205" customWidth="1"/>
    <col min="3094" max="3094" width="10" style="205" customWidth="1"/>
    <col min="3095" max="3095" width="12.42578125" style="205" customWidth="1"/>
    <col min="3096" max="3096" width="9.7109375" style="205" customWidth="1"/>
    <col min="3097" max="3098" width="11.85546875" style="205" customWidth="1"/>
    <col min="3099" max="3099" width="12.85546875" style="205" customWidth="1"/>
    <col min="3100" max="3100" width="11.140625" style="205" customWidth="1"/>
    <col min="3101" max="3101" width="10.140625" style="205" bestFit="1" customWidth="1"/>
    <col min="3102" max="3325" width="9.140625" style="205"/>
    <col min="3326" max="3326" width="17" style="205" customWidth="1"/>
    <col min="3327" max="3327" width="9.140625" style="205" customWidth="1"/>
    <col min="3328" max="3328" width="9.5703125" style="205" customWidth="1"/>
    <col min="3329" max="3329" width="8.7109375" style="205" customWidth="1"/>
    <col min="3330" max="3330" width="8.42578125" style="205" customWidth="1"/>
    <col min="3331" max="3331" width="9.7109375" style="205" customWidth="1"/>
    <col min="3332" max="3332" width="9.42578125" style="205" customWidth="1"/>
    <col min="3333" max="3333" width="9.28515625" style="205" customWidth="1"/>
    <col min="3334" max="3334" width="9.5703125" style="205" customWidth="1"/>
    <col min="3335" max="3335" width="9" style="205" customWidth="1"/>
    <col min="3336" max="3336" width="11.28515625" style="205" customWidth="1"/>
    <col min="3337" max="3337" width="9.28515625" style="205" customWidth="1"/>
    <col min="3338" max="3338" width="9" style="205" customWidth="1"/>
    <col min="3339" max="3340" width="10.140625" style="205" customWidth="1"/>
    <col min="3341" max="3342" width="10" style="205" customWidth="1"/>
    <col min="3343" max="3343" width="10.85546875" style="205" customWidth="1"/>
    <col min="3344" max="3349" width="10.42578125" style="205" customWidth="1"/>
    <col min="3350" max="3350" width="10" style="205" customWidth="1"/>
    <col min="3351" max="3351" width="12.42578125" style="205" customWidth="1"/>
    <col min="3352" max="3352" width="9.7109375" style="205" customWidth="1"/>
    <col min="3353" max="3354" width="11.85546875" style="205" customWidth="1"/>
    <col min="3355" max="3355" width="12.85546875" style="205" customWidth="1"/>
    <col min="3356" max="3356" width="11.140625" style="205" customWidth="1"/>
    <col min="3357" max="3357" width="10.140625" style="205" bestFit="1" customWidth="1"/>
    <col min="3358" max="3581" width="9.140625" style="205"/>
    <col min="3582" max="3582" width="17" style="205" customWidth="1"/>
    <col min="3583" max="3583" width="9.140625" style="205" customWidth="1"/>
    <col min="3584" max="3584" width="9.5703125" style="205" customWidth="1"/>
    <col min="3585" max="3585" width="8.7109375" style="205" customWidth="1"/>
    <col min="3586" max="3586" width="8.42578125" style="205" customWidth="1"/>
    <col min="3587" max="3587" width="9.7109375" style="205" customWidth="1"/>
    <col min="3588" max="3588" width="9.42578125" style="205" customWidth="1"/>
    <col min="3589" max="3589" width="9.28515625" style="205" customWidth="1"/>
    <col min="3590" max="3590" width="9.5703125" style="205" customWidth="1"/>
    <col min="3591" max="3591" width="9" style="205" customWidth="1"/>
    <col min="3592" max="3592" width="11.28515625" style="205" customWidth="1"/>
    <col min="3593" max="3593" width="9.28515625" style="205" customWidth="1"/>
    <col min="3594" max="3594" width="9" style="205" customWidth="1"/>
    <col min="3595" max="3596" width="10.140625" style="205" customWidth="1"/>
    <col min="3597" max="3598" width="10" style="205" customWidth="1"/>
    <col min="3599" max="3599" width="10.85546875" style="205" customWidth="1"/>
    <col min="3600" max="3605" width="10.42578125" style="205" customWidth="1"/>
    <col min="3606" max="3606" width="10" style="205" customWidth="1"/>
    <col min="3607" max="3607" width="12.42578125" style="205" customWidth="1"/>
    <col min="3608" max="3608" width="9.7109375" style="205" customWidth="1"/>
    <col min="3609" max="3610" width="11.85546875" style="205" customWidth="1"/>
    <col min="3611" max="3611" width="12.85546875" style="205" customWidth="1"/>
    <col min="3612" max="3612" width="11.140625" style="205" customWidth="1"/>
    <col min="3613" max="3613" width="10.140625" style="205" bestFit="1" customWidth="1"/>
    <col min="3614" max="3837" width="9.140625" style="205"/>
    <col min="3838" max="3838" width="17" style="205" customWidth="1"/>
    <col min="3839" max="3839" width="9.140625" style="205" customWidth="1"/>
    <col min="3840" max="3840" width="9.5703125" style="205" customWidth="1"/>
    <col min="3841" max="3841" width="8.7109375" style="205" customWidth="1"/>
    <col min="3842" max="3842" width="8.42578125" style="205" customWidth="1"/>
    <col min="3843" max="3843" width="9.7109375" style="205" customWidth="1"/>
    <col min="3844" max="3844" width="9.42578125" style="205" customWidth="1"/>
    <col min="3845" max="3845" width="9.28515625" style="205" customWidth="1"/>
    <col min="3846" max="3846" width="9.5703125" style="205" customWidth="1"/>
    <col min="3847" max="3847" width="9" style="205" customWidth="1"/>
    <col min="3848" max="3848" width="11.28515625" style="205" customWidth="1"/>
    <col min="3849" max="3849" width="9.28515625" style="205" customWidth="1"/>
    <col min="3850" max="3850" width="9" style="205" customWidth="1"/>
    <col min="3851" max="3852" width="10.140625" style="205" customWidth="1"/>
    <col min="3853" max="3854" width="10" style="205" customWidth="1"/>
    <col min="3855" max="3855" width="10.85546875" style="205" customWidth="1"/>
    <col min="3856" max="3861" width="10.42578125" style="205" customWidth="1"/>
    <col min="3862" max="3862" width="10" style="205" customWidth="1"/>
    <col min="3863" max="3863" width="12.42578125" style="205" customWidth="1"/>
    <col min="3864" max="3864" width="9.7109375" style="205" customWidth="1"/>
    <col min="3865" max="3866" width="11.85546875" style="205" customWidth="1"/>
    <col min="3867" max="3867" width="12.85546875" style="205" customWidth="1"/>
    <col min="3868" max="3868" width="11.140625" style="205" customWidth="1"/>
    <col min="3869" max="3869" width="10.140625" style="205" bestFit="1" customWidth="1"/>
    <col min="3870" max="4093" width="9.140625" style="205"/>
    <col min="4094" max="4094" width="17" style="205" customWidth="1"/>
    <col min="4095" max="4095" width="9.140625" style="205" customWidth="1"/>
    <col min="4096" max="4096" width="9.5703125" style="205" customWidth="1"/>
    <col min="4097" max="4097" width="8.7109375" style="205" customWidth="1"/>
    <col min="4098" max="4098" width="8.42578125" style="205" customWidth="1"/>
    <col min="4099" max="4099" width="9.7109375" style="205" customWidth="1"/>
    <col min="4100" max="4100" width="9.42578125" style="205" customWidth="1"/>
    <col min="4101" max="4101" width="9.28515625" style="205" customWidth="1"/>
    <col min="4102" max="4102" width="9.5703125" style="205" customWidth="1"/>
    <col min="4103" max="4103" width="9" style="205" customWidth="1"/>
    <col min="4104" max="4104" width="11.28515625" style="205" customWidth="1"/>
    <col min="4105" max="4105" width="9.28515625" style="205" customWidth="1"/>
    <col min="4106" max="4106" width="9" style="205" customWidth="1"/>
    <col min="4107" max="4108" width="10.140625" style="205" customWidth="1"/>
    <col min="4109" max="4110" width="10" style="205" customWidth="1"/>
    <col min="4111" max="4111" width="10.85546875" style="205" customWidth="1"/>
    <col min="4112" max="4117" width="10.42578125" style="205" customWidth="1"/>
    <col min="4118" max="4118" width="10" style="205" customWidth="1"/>
    <col min="4119" max="4119" width="12.42578125" style="205" customWidth="1"/>
    <col min="4120" max="4120" width="9.7109375" style="205" customWidth="1"/>
    <col min="4121" max="4122" width="11.85546875" style="205" customWidth="1"/>
    <col min="4123" max="4123" width="12.85546875" style="205" customWidth="1"/>
    <col min="4124" max="4124" width="11.140625" style="205" customWidth="1"/>
    <col min="4125" max="4125" width="10.140625" style="205" bestFit="1" customWidth="1"/>
    <col min="4126" max="4349" width="9.140625" style="205"/>
    <col min="4350" max="4350" width="17" style="205" customWidth="1"/>
    <col min="4351" max="4351" width="9.140625" style="205" customWidth="1"/>
    <col min="4352" max="4352" width="9.5703125" style="205" customWidth="1"/>
    <col min="4353" max="4353" width="8.7109375" style="205" customWidth="1"/>
    <col min="4354" max="4354" width="8.42578125" style="205" customWidth="1"/>
    <col min="4355" max="4355" width="9.7109375" style="205" customWidth="1"/>
    <col min="4356" max="4356" width="9.42578125" style="205" customWidth="1"/>
    <col min="4357" max="4357" width="9.28515625" style="205" customWidth="1"/>
    <col min="4358" max="4358" width="9.5703125" style="205" customWidth="1"/>
    <col min="4359" max="4359" width="9" style="205" customWidth="1"/>
    <col min="4360" max="4360" width="11.28515625" style="205" customWidth="1"/>
    <col min="4361" max="4361" width="9.28515625" style="205" customWidth="1"/>
    <col min="4362" max="4362" width="9" style="205" customWidth="1"/>
    <col min="4363" max="4364" width="10.140625" style="205" customWidth="1"/>
    <col min="4365" max="4366" width="10" style="205" customWidth="1"/>
    <col min="4367" max="4367" width="10.85546875" style="205" customWidth="1"/>
    <col min="4368" max="4373" width="10.42578125" style="205" customWidth="1"/>
    <col min="4374" max="4374" width="10" style="205" customWidth="1"/>
    <col min="4375" max="4375" width="12.42578125" style="205" customWidth="1"/>
    <col min="4376" max="4376" width="9.7109375" style="205" customWidth="1"/>
    <col min="4377" max="4378" width="11.85546875" style="205" customWidth="1"/>
    <col min="4379" max="4379" width="12.85546875" style="205" customWidth="1"/>
    <col min="4380" max="4380" width="11.140625" style="205" customWidth="1"/>
    <col min="4381" max="4381" width="10.140625" style="205" bestFit="1" customWidth="1"/>
    <col min="4382" max="4605" width="9.140625" style="205"/>
    <col min="4606" max="4606" width="17" style="205" customWidth="1"/>
    <col min="4607" max="4607" width="9.140625" style="205" customWidth="1"/>
    <col min="4608" max="4608" width="9.5703125" style="205" customWidth="1"/>
    <col min="4609" max="4609" width="8.7109375" style="205" customWidth="1"/>
    <col min="4610" max="4610" width="8.42578125" style="205" customWidth="1"/>
    <col min="4611" max="4611" width="9.7109375" style="205" customWidth="1"/>
    <col min="4612" max="4612" width="9.42578125" style="205" customWidth="1"/>
    <col min="4613" max="4613" width="9.28515625" style="205" customWidth="1"/>
    <col min="4614" max="4614" width="9.5703125" style="205" customWidth="1"/>
    <col min="4615" max="4615" width="9" style="205" customWidth="1"/>
    <col min="4616" max="4616" width="11.28515625" style="205" customWidth="1"/>
    <col min="4617" max="4617" width="9.28515625" style="205" customWidth="1"/>
    <col min="4618" max="4618" width="9" style="205" customWidth="1"/>
    <col min="4619" max="4620" width="10.140625" style="205" customWidth="1"/>
    <col min="4621" max="4622" width="10" style="205" customWidth="1"/>
    <col min="4623" max="4623" width="10.85546875" style="205" customWidth="1"/>
    <col min="4624" max="4629" width="10.42578125" style="205" customWidth="1"/>
    <col min="4630" max="4630" width="10" style="205" customWidth="1"/>
    <col min="4631" max="4631" width="12.42578125" style="205" customWidth="1"/>
    <col min="4632" max="4632" width="9.7109375" style="205" customWidth="1"/>
    <col min="4633" max="4634" width="11.85546875" style="205" customWidth="1"/>
    <col min="4635" max="4635" width="12.85546875" style="205" customWidth="1"/>
    <col min="4636" max="4636" width="11.140625" style="205" customWidth="1"/>
    <col min="4637" max="4637" width="10.140625" style="205" bestFit="1" customWidth="1"/>
    <col min="4638" max="4861" width="9.140625" style="205"/>
    <col min="4862" max="4862" width="17" style="205" customWidth="1"/>
    <col min="4863" max="4863" width="9.140625" style="205" customWidth="1"/>
    <col min="4864" max="4864" width="9.5703125" style="205" customWidth="1"/>
    <col min="4865" max="4865" width="8.7109375" style="205" customWidth="1"/>
    <col min="4866" max="4866" width="8.42578125" style="205" customWidth="1"/>
    <col min="4867" max="4867" width="9.7109375" style="205" customWidth="1"/>
    <col min="4868" max="4868" width="9.42578125" style="205" customWidth="1"/>
    <col min="4869" max="4869" width="9.28515625" style="205" customWidth="1"/>
    <col min="4870" max="4870" width="9.5703125" style="205" customWidth="1"/>
    <col min="4871" max="4871" width="9" style="205" customWidth="1"/>
    <col min="4872" max="4872" width="11.28515625" style="205" customWidth="1"/>
    <col min="4873" max="4873" width="9.28515625" style="205" customWidth="1"/>
    <col min="4874" max="4874" width="9" style="205" customWidth="1"/>
    <col min="4875" max="4876" width="10.140625" style="205" customWidth="1"/>
    <col min="4877" max="4878" width="10" style="205" customWidth="1"/>
    <col min="4879" max="4879" width="10.85546875" style="205" customWidth="1"/>
    <col min="4880" max="4885" width="10.42578125" style="205" customWidth="1"/>
    <col min="4886" max="4886" width="10" style="205" customWidth="1"/>
    <col min="4887" max="4887" width="12.42578125" style="205" customWidth="1"/>
    <col min="4888" max="4888" width="9.7109375" style="205" customWidth="1"/>
    <col min="4889" max="4890" width="11.85546875" style="205" customWidth="1"/>
    <col min="4891" max="4891" width="12.85546875" style="205" customWidth="1"/>
    <col min="4892" max="4892" width="11.140625" style="205" customWidth="1"/>
    <col min="4893" max="4893" width="10.140625" style="205" bestFit="1" customWidth="1"/>
    <col min="4894" max="5117" width="9.140625" style="205"/>
    <col min="5118" max="5118" width="17" style="205" customWidth="1"/>
    <col min="5119" max="5119" width="9.140625" style="205" customWidth="1"/>
    <col min="5120" max="5120" width="9.5703125" style="205" customWidth="1"/>
    <col min="5121" max="5121" width="8.7109375" style="205" customWidth="1"/>
    <col min="5122" max="5122" width="8.42578125" style="205" customWidth="1"/>
    <col min="5123" max="5123" width="9.7109375" style="205" customWidth="1"/>
    <col min="5124" max="5124" width="9.42578125" style="205" customWidth="1"/>
    <col min="5125" max="5125" width="9.28515625" style="205" customWidth="1"/>
    <col min="5126" max="5126" width="9.5703125" style="205" customWidth="1"/>
    <col min="5127" max="5127" width="9" style="205" customWidth="1"/>
    <col min="5128" max="5128" width="11.28515625" style="205" customWidth="1"/>
    <col min="5129" max="5129" width="9.28515625" style="205" customWidth="1"/>
    <col min="5130" max="5130" width="9" style="205" customWidth="1"/>
    <col min="5131" max="5132" width="10.140625" style="205" customWidth="1"/>
    <col min="5133" max="5134" width="10" style="205" customWidth="1"/>
    <col min="5135" max="5135" width="10.85546875" style="205" customWidth="1"/>
    <col min="5136" max="5141" width="10.42578125" style="205" customWidth="1"/>
    <col min="5142" max="5142" width="10" style="205" customWidth="1"/>
    <col min="5143" max="5143" width="12.42578125" style="205" customWidth="1"/>
    <col min="5144" max="5144" width="9.7109375" style="205" customWidth="1"/>
    <col min="5145" max="5146" width="11.85546875" style="205" customWidth="1"/>
    <col min="5147" max="5147" width="12.85546875" style="205" customWidth="1"/>
    <col min="5148" max="5148" width="11.140625" style="205" customWidth="1"/>
    <col min="5149" max="5149" width="10.140625" style="205" bestFit="1" customWidth="1"/>
    <col min="5150" max="5373" width="9.140625" style="205"/>
    <col min="5374" max="5374" width="17" style="205" customWidth="1"/>
    <col min="5375" max="5375" width="9.140625" style="205" customWidth="1"/>
    <col min="5376" max="5376" width="9.5703125" style="205" customWidth="1"/>
    <col min="5377" max="5377" width="8.7109375" style="205" customWidth="1"/>
    <col min="5378" max="5378" width="8.42578125" style="205" customWidth="1"/>
    <col min="5379" max="5379" width="9.7109375" style="205" customWidth="1"/>
    <col min="5380" max="5380" width="9.42578125" style="205" customWidth="1"/>
    <col min="5381" max="5381" width="9.28515625" style="205" customWidth="1"/>
    <col min="5382" max="5382" width="9.5703125" style="205" customWidth="1"/>
    <col min="5383" max="5383" width="9" style="205" customWidth="1"/>
    <col min="5384" max="5384" width="11.28515625" style="205" customWidth="1"/>
    <col min="5385" max="5385" width="9.28515625" style="205" customWidth="1"/>
    <col min="5386" max="5386" width="9" style="205" customWidth="1"/>
    <col min="5387" max="5388" width="10.140625" style="205" customWidth="1"/>
    <col min="5389" max="5390" width="10" style="205" customWidth="1"/>
    <col min="5391" max="5391" width="10.85546875" style="205" customWidth="1"/>
    <col min="5392" max="5397" width="10.42578125" style="205" customWidth="1"/>
    <col min="5398" max="5398" width="10" style="205" customWidth="1"/>
    <col min="5399" max="5399" width="12.42578125" style="205" customWidth="1"/>
    <col min="5400" max="5400" width="9.7109375" style="205" customWidth="1"/>
    <col min="5401" max="5402" width="11.85546875" style="205" customWidth="1"/>
    <col min="5403" max="5403" width="12.85546875" style="205" customWidth="1"/>
    <col min="5404" max="5404" width="11.140625" style="205" customWidth="1"/>
    <col min="5405" max="5405" width="10.140625" style="205" bestFit="1" customWidth="1"/>
    <col min="5406" max="5629" width="9.140625" style="205"/>
    <col min="5630" max="5630" width="17" style="205" customWidth="1"/>
    <col min="5631" max="5631" width="9.140625" style="205" customWidth="1"/>
    <col min="5632" max="5632" width="9.5703125" style="205" customWidth="1"/>
    <col min="5633" max="5633" width="8.7109375" style="205" customWidth="1"/>
    <col min="5634" max="5634" width="8.42578125" style="205" customWidth="1"/>
    <col min="5635" max="5635" width="9.7109375" style="205" customWidth="1"/>
    <col min="5636" max="5636" width="9.42578125" style="205" customWidth="1"/>
    <col min="5637" max="5637" width="9.28515625" style="205" customWidth="1"/>
    <col min="5638" max="5638" width="9.5703125" style="205" customWidth="1"/>
    <col min="5639" max="5639" width="9" style="205" customWidth="1"/>
    <col min="5640" max="5640" width="11.28515625" style="205" customWidth="1"/>
    <col min="5641" max="5641" width="9.28515625" style="205" customWidth="1"/>
    <col min="5642" max="5642" width="9" style="205" customWidth="1"/>
    <col min="5643" max="5644" width="10.140625" style="205" customWidth="1"/>
    <col min="5645" max="5646" width="10" style="205" customWidth="1"/>
    <col min="5647" max="5647" width="10.85546875" style="205" customWidth="1"/>
    <col min="5648" max="5653" width="10.42578125" style="205" customWidth="1"/>
    <col min="5654" max="5654" width="10" style="205" customWidth="1"/>
    <col min="5655" max="5655" width="12.42578125" style="205" customWidth="1"/>
    <col min="5656" max="5656" width="9.7109375" style="205" customWidth="1"/>
    <col min="5657" max="5658" width="11.85546875" style="205" customWidth="1"/>
    <col min="5659" max="5659" width="12.85546875" style="205" customWidth="1"/>
    <col min="5660" max="5660" width="11.140625" style="205" customWidth="1"/>
    <col min="5661" max="5661" width="10.140625" style="205" bestFit="1" customWidth="1"/>
    <col min="5662" max="5885" width="9.140625" style="205"/>
    <col min="5886" max="5886" width="17" style="205" customWidth="1"/>
    <col min="5887" max="5887" width="9.140625" style="205" customWidth="1"/>
    <col min="5888" max="5888" width="9.5703125" style="205" customWidth="1"/>
    <col min="5889" max="5889" width="8.7109375" style="205" customWidth="1"/>
    <col min="5890" max="5890" width="8.42578125" style="205" customWidth="1"/>
    <col min="5891" max="5891" width="9.7109375" style="205" customWidth="1"/>
    <col min="5892" max="5892" width="9.42578125" style="205" customWidth="1"/>
    <col min="5893" max="5893" width="9.28515625" style="205" customWidth="1"/>
    <col min="5894" max="5894" width="9.5703125" style="205" customWidth="1"/>
    <col min="5895" max="5895" width="9" style="205" customWidth="1"/>
    <col min="5896" max="5896" width="11.28515625" style="205" customWidth="1"/>
    <col min="5897" max="5897" width="9.28515625" style="205" customWidth="1"/>
    <col min="5898" max="5898" width="9" style="205" customWidth="1"/>
    <col min="5899" max="5900" width="10.140625" style="205" customWidth="1"/>
    <col min="5901" max="5902" width="10" style="205" customWidth="1"/>
    <col min="5903" max="5903" width="10.85546875" style="205" customWidth="1"/>
    <col min="5904" max="5909" width="10.42578125" style="205" customWidth="1"/>
    <col min="5910" max="5910" width="10" style="205" customWidth="1"/>
    <col min="5911" max="5911" width="12.42578125" style="205" customWidth="1"/>
    <col min="5912" max="5912" width="9.7109375" style="205" customWidth="1"/>
    <col min="5913" max="5914" width="11.85546875" style="205" customWidth="1"/>
    <col min="5915" max="5915" width="12.85546875" style="205" customWidth="1"/>
    <col min="5916" max="5916" width="11.140625" style="205" customWidth="1"/>
    <col min="5917" max="5917" width="10.140625" style="205" bestFit="1" customWidth="1"/>
    <col min="5918" max="6141" width="9.140625" style="205"/>
    <col min="6142" max="6142" width="17" style="205" customWidth="1"/>
    <col min="6143" max="6143" width="9.140625" style="205" customWidth="1"/>
    <col min="6144" max="6144" width="9.5703125" style="205" customWidth="1"/>
    <col min="6145" max="6145" width="8.7109375" style="205" customWidth="1"/>
    <col min="6146" max="6146" width="8.42578125" style="205" customWidth="1"/>
    <col min="6147" max="6147" width="9.7109375" style="205" customWidth="1"/>
    <col min="6148" max="6148" width="9.42578125" style="205" customWidth="1"/>
    <col min="6149" max="6149" width="9.28515625" style="205" customWidth="1"/>
    <col min="6150" max="6150" width="9.5703125" style="205" customWidth="1"/>
    <col min="6151" max="6151" width="9" style="205" customWidth="1"/>
    <col min="6152" max="6152" width="11.28515625" style="205" customWidth="1"/>
    <col min="6153" max="6153" width="9.28515625" style="205" customWidth="1"/>
    <col min="6154" max="6154" width="9" style="205" customWidth="1"/>
    <col min="6155" max="6156" width="10.140625" style="205" customWidth="1"/>
    <col min="6157" max="6158" width="10" style="205" customWidth="1"/>
    <col min="6159" max="6159" width="10.85546875" style="205" customWidth="1"/>
    <col min="6160" max="6165" width="10.42578125" style="205" customWidth="1"/>
    <col min="6166" max="6166" width="10" style="205" customWidth="1"/>
    <col min="6167" max="6167" width="12.42578125" style="205" customWidth="1"/>
    <col min="6168" max="6168" width="9.7109375" style="205" customWidth="1"/>
    <col min="6169" max="6170" width="11.85546875" style="205" customWidth="1"/>
    <col min="6171" max="6171" width="12.85546875" style="205" customWidth="1"/>
    <col min="6172" max="6172" width="11.140625" style="205" customWidth="1"/>
    <col min="6173" max="6173" width="10.140625" style="205" bestFit="1" customWidth="1"/>
    <col min="6174" max="6397" width="9.140625" style="205"/>
    <col min="6398" max="6398" width="17" style="205" customWidth="1"/>
    <col min="6399" max="6399" width="9.140625" style="205" customWidth="1"/>
    <col min="6400" max="6400" width="9.5703125" style="205" customWidth="1"/>
    <col min="6401" max="6401" width="8.7109375" style="205" customWidth="1"/>
    <col min="6402" max="6402" width="8.42578125" style="205" customWidth="1"/>
    <col min="6403" max="6403" width="9.7109375" style="205" customWidth="1"/>
    <col min="6404" max="6404" width="9.42578125" style="205" customWidth="1"/>
    <col min="6405" max="6405" width="9.28515625" style="205" customWidth="1"/>
    <col min="6406" max="6406" width="9.5703125" style="205" customWidth="1"/>
    <col min="6407" max="6407" width="9" style="205" customWidth="1"/>
    <col min="6408" max="6408" width="11.28515625" style="205" customWidth="1"/>
    <col min="6409" max="6409" width="9.28515625" style="205" customWidth="1"/>
    <col min="6410" max="6410" width="9" style="205" customWidth="1"/>
    <col min="6411" max="6412" width="10.140625" style="205" customWidth="1"/>
    <col min="6413" max="6414" width="10" style="205" customWidth="1"/>
    <col min="6415" max="6415" width="10.85546875" style="205" customWidth="1"/>
    <col min="6416" max="6421" width="10.42578125" style="205" customWidth="1"/>
    <col min="6422" max="6422" width="10" style="205" customWidth="1"/>
    <col min="6423" max="6423" width="12.42578125" style="205" customWidth="1"/>
    <col min="6424" max="6424" width="9.7109375" style="205" customWidth="1"/>
    <col min="6425" max="6426" width="11.85546875" style="205" customWidth="1"/>
    <col min="6427" max="6427" width="12.85546875" style="205" customWidth="1"/>
    <col min="6428" max="6428" width="11.140625" style="205" customWidth="1"/>
    <col min="6429" max="6429" width="10.140625" style="205" bestFit="1" customWidth="1"/>
    <col min="6430" max="6653" width="9.140625" style="205"/>
    <col min="6654" max="6654" width="17" style="205" customWidth="1"/>
    <col min="6655" max="6655" width="9.140625" style="205" customWidth="1"/>
    <col min="6656" max="6656" width="9.5703125" style="205" customWidth="1"/>
    <col min="6657" max="6657" width="8.7109375" style="205" customWidth="1"/>
    <col min="6658" max="6658" width="8.42578125" style="205" customWidth="1"/>
    <col min="6659" max="6659" width="9.7109375" style="205" customWidth="1"/>
    <col min="6660" max="6660" width="9.42578125" style="205" customWidth="1"/>
    <col min="6661" max="6661" width="9.28515625" style="205" customWidth="1"/>
    <col min="6662" max="6662" width="9.5703125" style="205" customWidth="1"/>
    <col min="6663" max="6663" width="9" style="205" customWidth="1"/>
    <col min="6664" max="6664" width="11.28515625" style="205" customWidth="1"/>
    <col min="6665" max="6665" width="9.28515625" style="205" customWidth="1"/>
    <col min="6666" max="6666" width="9" style="205" customWidth="1"/>
    <col min="6667" max="6668" width="10.140625" style="205" customWidth="1"/>
    <col min="6669" max="6670" width="10" style="205" customWidth="1"/>
    <col min="6671" max="6671" width="10.85546875" style="205" customWidth="1"/>
    <col min="6672" max="6677" width="10.42578125" style="205" customWidth="1"/>
    <col min="6678" max="6678" width="10" style="205" customWidth="1"/>
    <col min="6679" max="6679" width="12.42578125" style="205" customWidth="1"/>
    <col min="6680" max="6680" width="9.7109375" style="205" customWidth="1"/>
    <col min="6681" max="6682" width="11.85546875" style="205" customWidth="1"/>
    <col min="6683" max="6683" width="12.85546875" style="205" customWidth="1"/>
    <col min="6684" max="6684" width="11.140625" style="205" customWidth="1"/>
    <col min="6685" max="6685" width="10.140625" style="205" bestFit="1" customWidth="1"/>
    <col min="6686" max="6909" width="9.140625" style="205"/>
    <col min="6910" max="6910" width="17" style="205" customWidth="1"/>
    <col min="6911" max="6911" width="9.140625" style="205" customWidth="1"/>
    <col min="6912" max="6912" width="9.5703125" style="205" customWidth="1"/>
    <col min="6913" max="6913" width="8.7109375" style="205" customWidth="1"/>
    <col min="6914" max="6914" width="8.42578125" style="205" customWidth="1"/>
    <col min="6915" max="6915" width="9.7109375" style="205" customWidth="1"/>
    <col min="6916" max="6916" width="9.42578125" style="205" customWidth="1"/>
    <col min="6917" max="6917" width="9.28515625" style="205" customWidth="1"/>
    <col min="6918" max="6918" width="9.5703125" style="205" customWidth="1"/>
    <col min="6919" max="6919" width="9" style="205" customWidth="1"/>
    <col min="6920" max="6920" width="11.28515625" style="205" customWidth="1"/>
    <col min="6921" max="6921" width="9.28515625" style="205" customWidth="1"/>
    <col min="6922" max="6922" width="9" style="205" customWidth="1"/>
    <col min="6923" max="6924" width="10.140625" style="205" customWidth="1"/>
    <col min="6925" max="6926" width="10" style="205" customWidth="1"/>
    <col min="6927" max="6927" width="10.85546875" style="205" customWidth="1"/>
    <col min="6928" max="6933" width="10.42578125" style="205" customWidth="1"/>
    <col min="6934" max="6934" width="10" style="205" customWidth="1"/>
    <col min="6935" max="6935" width="12.42578125" style="205" customWidth="1"/>
    <col min="6936" max="6936" width="9.7109375" style="205" customWidth="1"/>
    <col min="6937" max="6938" width="11.85546875" style="205" customWidth="1"/>
    <col min="6939" max="6939" width="12.85546875" style="205" customWidth="1"/>
    <col min="6940" max="6940" width="11.140625" style="205" customWidth="1"/>
    <col min="6941" max="6941" width="10.140625" style="205" bestFit="1" customWidth="1"/>
    <col min="6942" max="7165" width="9.140625" style="205"/>
    <col min="7166" max="7166" width="17" style="205" customWidth="1"/>
    <col min="7167" max="7167" width="9.140625" style="205" customWidth="1"/>
    <col min="7168" max="7168" width="9.5703125" style="205" customWidth="1"/>
    <col min="7169" max="7169" width="8.7109375" style="205" customWidth="1"/>
    <col min="7170" max="7170" width="8.42578125" style="205" customWidth="1"/>
    <col min="7171" max="7171" width="9.7109375" style="205" customWidth="1"/>
    <col min="7172" max="7172" width="9.42578125" style="205" customWidth="1"/>
    <col min="7173" max="7173" width="9.28515625" style="205" customWidth="1"/>
    <col min="7174" max="7174" width="9.5703125" style="205" customWidth="1"/>
    <col min="7175" max="7175" width="9" style="205" customWidth="1"/>
    <col min="7176" max="7176" width="11.28515625" style="205" customWidth="1"/>
    <col min="7177" max="7177" width="9.28515625" style="205" customWidth="1"/>
    <col min="7178" max="7178" width="9" style="205" customWidth="1"/>
    <col min="7179" max="7180" width="10.140625" style="205" customWidth="1"/>
    <col min="7181" max="7182" width="10" style="205" customWidth="1"/>
    <col min="7183" max="7183" width="10.85546875" style="205" customWidth="1"/>
    <col min="7184" max="7189" width="10.42578125" style="205" customWidth="1"/>
    <col min="7190" max="7190" width="10" style="205" customWidth="1"/>
    <col min="7191" max="7191" width="12.42578125" style="205" customWidth="1"/>
    <col min="7192" max="7192" width="9.7109375" style="205" customWidth="1"/>
    <col min="7193" max="7194" width="11.85546875" style="205" customWidth="1"/>
    <col min="7195" max="7195" width="12.85546875" style="205" customWidth="1"/>
    <col min="7196" max="7196" width="11.140625" style="205" customWidth="1"/>
    <col min="7197" max="7197" width="10.140625" style="205" bestFit="1" customWidth="1"/>
    <col min="7198" max="7421" width="9.140625" style="205"/>
    <col min="7422" max="7422" width="17" style="205" customWidth="1"/>
    <col min="7423" max="7423" width="9.140625" style="205" customWidth="1"/>
    <col min="7424" max="7424" width="9.5703125" style="205" customWidth="1"/>
    <col min="7425" max="7425" width="8.7109375" style="205" customWidth="1"/>
    <col min="7426" max="7426" width="8.42578125" style="205" customWidth="1"/>
    <col min="7427" max="7427" width="9.7109375" style="205" customWidth="1"/>
    <col min="7428" max="7428" width="9.42578125" style="205" customWidth="1"/>
    <col min="7429" max="7429" width="9.28515625" style="205" customWidth="1"/>
    <col min="7430" max="7430" width="9.5703125" style="205" customWidth="1"/>
    <col min="7431" max="7431" width="9" style="205" customWidth="1"/>
    <col min="7432" max="7432" width="11.28515625" style="205" customWidth="1"/>
    <col min="7433" max="7433" width="9.28515625" style="205" customWidth="1"/>
    <col min="7434" max="7434" width="9" style="205" customWidth="1"/>
    <col min="7435" max="7436" width="10.140625" style="205" customWidth="1"/>
    <col min="7437" max="7438" width="10" style="205" customWidth="1"/>
    <col min="7439" max="7439" width="10.85546875" style="205" customWidth="1"/>
    <col min="7440" max="7445" width="10.42578125" style="205" customWidth="1"/>
    <col min="7446" max="7446" width="10" style="205" customWidth="1"/>
    <col min="7447" max="7447" width="12.42578125" style="205" customWidth="1"/>
    <col min="7448" max="7448" width="9.7109375" style="205" customWidth="1"/>
    <col min="7449" max="7450" width="11.85546875" style="205" customWidth="1"/>
    <col min="7451" max="7451" width="12.85546875" style="205" customWidth="1"/>
    <col min="7452" max="7452" width="11.140625" style="205" customWidth="1"/>
    <col min="7453" max="7453" width="10.140625" style="205" bestFit="1" customWidth="1"/>
    <col min="7454" max="7677" width="9.140625" style="205"/>
    <col min="7678" max="7678" width="17" style="205" customWidth="1"/>
    <col min="7679" max="7679" width="9.140625" style="205" customWidth="1"/>
    <col min="7680" max="7680" width="9.5703125" style="205" customWidth="1"/>
    <col min="7681" max="7681" width="8.7109375" style="205" customWidth="1"/>
    <col min="7682" max="7682" width="8.42578125" style="205" customWidth="1"/>
    <col min="7683" max="7683" width="9.7109375" style="205" customWidth="1"/>
    <col min="7684" max="7684" width="9.42578125" style="205" customWidth="1"/>
    <col min="7685" max="7685" width="9.28515625" style="205" customWidth="1"/>
    <col min="7686" max="7686" width="9.5703125" style="205" customWidth="1"/>
    <col min="7687" max="7687" width="9" style="205" customWidth="1"/>
    <col min="7688" max="7688" width="11.28515625" style="205" customWidth="1"/>
    <col min="7689" max="7689" width="9.28515625" style="205" customWidth="1"/>
    <col min="7690" max="7690" width="9" style="205" customWidth="1"/>
    <col min="7691" max="7692" width="10.140625" style="205" customWidth="1"/>
    <col min="7693" max="7694" width="10" style="205" customWidth="1"/>
    <col min="7695" max="7695" width="10.85546875" style="205" customWidth="1"/>
    <col min="7696" max="7701" width="10.42578125" style="205" customWidth="1"/>
    <col min="7702" max="7702" width="10" style="205" customWidth="1"/>
    <col min="7703" max="7703" width="12.42578125" style="205" customWidth="1"/>
    <col min="7704" max="7704" width="9.7109375" style="205" customWidth="1"/>
    <col min="7705" max="7706" width="11.85546875" style="205" customWidth="1"/>
    <col min="7707" max="7707" width="12.85546875" style="205" customWidth="1"/>
    <col min="7708" max="7708" width="11.140625" style="205" customWidth="1"/>
    <col min="7709" max="7709" width="10.140625" style="205" bestFit="1" customWidth="1"/>
    <col min="7710" max="7933" width="9.140625" style="205"/>
    <col min="7934" max="7934" width="17" style="205" customWidth="1"/>
    <col min="7935" max="7935" width="9.140625" style="205" customWidth="1"/>
    <col min="7936" max="7936" width="9.5703125" style="205" customWidth="1"/>
    <col min="7937" max="7937" width="8.7109375" style="205" customWidth="1"/>
    <col min="7938" max="7938" width="8.42578125" style="205" customWidth="1"/>
    <col min="7939" max="7939" width="9.7109375" style="205" customWidth="1"/>
    <col min="7940" max="7940" width="9.42578125" style="205" customWidth="1"/>
    <col min="7941" max="7941" width="9.28515625" style="205" customWidth="1"/>
    <col min="7942" max="7942" width="9.5703125" style="205" customWidth="1"/>
    <col min="7943" max="7943" width="9" style="205" customWidth="1"/>
    <col min="7944" max="7944" width="11.28515625" style="205" customWidth="1"/>
    <col min="7945" max="7945" width="9.28515625" style="205" customWidth="1"/>
    <col min="7946" max="7946" width="9" style="205" customWidth="1"/>
    <col min="7947" max="7948" width="10.140625" style="205" customWidth="1"/>
    <col min="7949" max="7950" width="10" style="205" customWidth="1"/>
    <col min="7951" max="7951" width="10.85546875" style="205" customWidth="1"/>
    <col min="7952" max="7957" width="10.42578125" style="205" customWidth="1"/>
    <col min="7958" max="7958" width="10" style="205" customWidth="1"/>
    <col min="7959" max="7959" width="12.42578125" style="205" customWidth="1"/>
    <col min="7960" max="7960" width="9.7109375" style="205" customWidth="1"/>
    <col min="7961" max="7962" width="11.85546875" style="205" customWidth="1"/>
    <col min="7963" max="7963" width="12.85546875" style="205" customWidth="1"/>
    <col min="7964" max="7964" width="11.140625" style="205" customWidth="1"/>
    <col min="7965" max="7965" width="10.140625" style="205" bestFit="1" customWidth="1"/>
    <col min="7966" max="8189" width="9.140625" style="205"/>
    <col min="8190" max="8190" width="17" style="205" customWidth="1"/>
    <col min="8191" max="8191" width="9.140625" style="205" customWidth="1"/>
    <col min="8192" max="8192" width="9.5703125" style="205" customWidth="1"/>
    <col min="8193" max="8193" width="8.7109375" style="205" customWidth="1"/>
    <col min="8194" max="8194" width="8.42578125" style="205" customWidth="1"/>
    <col min="8195" max="8195" width="9.7109375" style="205" customWidth="1"/>
    <col min="8196" max="8196" width="9.42578125" style="205" customWidth="1"/>
    <col min="8197" max="8197" width="9.28515625" style="205" customWidth="1"/>
    <col min="8198" max="8198" width="9.5703125" style="205" customWidth="1"/>
    <col min="8199" max="8199" width="9" style="205" customWidth="1"/>
    <col min="8200" max="8200" width="11.28515625" style="205" customWidth="1"/>
    <col min="8201" max="8201" width="9.28515625" style="205" customWidth="1"/>
    <col min="8202" max="8202" width="9" style="205" customWidth="1"/>
    <col min="8203" max="8204" width="10.140625" style="205" customWidth="1"/>
    <col min="8205" max="8206" width="10" style="205" customWidth="1"/>
    <col min="8207" max="8207" width="10.85546875" style="205" customWidth="1"/>
    <col min="8208" max="8213" width="10.42578125" style="205" customWidth="1"/>
    <col min="8214" max="8214" width="10" style="205" customWidth="1"/>
    <col min="8215" max="8215" width="12.42578125" style="205" customWidth="1"/>
    <col min="8216" max="8216" width="9.7109375" style="205" customWidth="1"/>
    <col min="8217" max="8218" width="11.85546875" style="205" customWidth="1"/>
    <col min="8219" max="8219" width="12.85546875" style="205" customWidth="1"/>
    <col min="8220" max="8220" width="11.140625" style="205" customWidth="1"/>
    <col min="8221" max="8221" width="10.140625" style="205" bestFit="1" customWidth="1"/>
    <col min="8222" max="8445" width="9.140625" style="205"/>
    <col min="8446" max="8446" width="17" style="205" customWidth="1"/>
    <col min="8447" max="8447" width="9.140625" style="205" customWidth="1"/>
    <col min="8448" max="8448" width="9.5703125" style="205" customWidth="1"/>
    <col min="8449" max="8449" width="8.7109375" style="205" customWidth="1"/>
    <col min="8450" max="8450" width="8.42578125" style="205" customWidth="1"/>
    <col min="8451" max="8451" width="9.7109375" style="205" customWidth="1"/>
    <col min="8452" max="8452" width="9.42578125" style="205" customWidth="1"/>
    <col min="8453" max="8453" width="9.28515625" style="205" customWidth="1"/>
    <col min="8454" max="8454" width="9.5703125" style="205" customWidth="1"/>
    <col min="8455" max="8455" width="9" style="205" customWidth="1"/>
    <col min="8456" max="8456" width="11.28515625" style="205" customWidth="1"/>
    <col min="8457" max="8457" width="9.28515625" style="205" customWidth="1"/>
    <col min="8458" max="8458" width="9" style="205" customWidth="1"/>
    <col min="8459" max="8460" width="10.140625" style="205" customWidth="1"/>
    <col min="8461" max="8462" width="10" style="205" customWidth="1"/>
    <col min="8463" max="8463" width="10.85546875" style="205" customWidth="1"/>
    <col min="8464" max="8469" width="10.42578125" style="205" customWidth="1"/>
    <col min="8470" max="8470" width="10" style="205" customWidth="1"/>
    <col min="8471" max="8471" width="12.42578125" style="205" customWidth="1"/>
    <col min="8472" max="8472" width="9.7109375" style="205" customWidth="1"/>
    <col min="8473" max="8474" width="11.85546875" style="205" customWidth="1"/>
    <col min="8475" max="8475" width="12.85546875" style="205" customWidth="1"/>
    <col min="8476" max="8476" width="11.140625" style="205" customWidth="1"/>
    <col min="8477" max="8477" width="10.140625" style="205" bestFit="1" customWidth="1"/>
    <col min="8478" max="8701" width="9.140625" style="205"/>
    <col min="8702" max="8702" width="17" style="205" customWidth="1"/>
    <col min="8703" max="8703" width="9.140625" style="205" customWidth="1"/>
    <col min="8704" max="8704" width="9.5703125" style="205" customWidth="1"/>
    <col min="8705" max="8705" width="8.7109375" style="205" customWidth="1"/>
    <col min="8706" max="8706" width="8.42578125" style="205" customWidth="1"/>
    <col min="8707" max="8707" width="9.7109375" style="205" customWidth="1"/>
    <col min="8708" max="8708" width="9.42578125" style="205" customWidth="1"/>
    <col min="8709" max="8709" width="9.28515625" style="205" customWidth="1"/>
    <col min="8710" max="8710" width="9.5703125" style="205" customWidth="1"/>
    <col min="8711" max="8711" width="9" style="205" customWidth="1"/>
    <col min="8712" max="8712" width="11.28515625" style="205" customWidth="1"/>
    <col min="8713" max="8713" width="9.28515625" style="205" customWidth="1"/>
    <col min="8714" max="8714" width="9" style="205" customWidth="1"/>
    <col min="8715" max="8716" width="10.140625" style="205" customWidth="1"/>
    <col min="8717" max="8718" width="10" style="205" customWidth="1"/>
    <col min="8719" max="8719" width="10.85546875" style="205" customWidth="1"/>
    <col min="8720" max="8725" width="10.42578125" style="205" customWidth="1"/>
    <col min="8726" max="8726" width="10" style="205" customWidth="1"/>
    <col min="8727" max="8727" width="12.42578125" style="205" customWidth="1"/>
    <col min="8728" max="8728" width="9.7109375" style="205" customWidth="1"/>
    <col min="8729" max="8730" width="11.85546875" style="205" customWidth="1"/>
    <col min="8731" max="8731" width="12.85546875" style="205" customWidth="1"/>
    <col min="8732" max="8732" width="11.140625" style="205" customWidth="1"/>
    <col min="8733" max="8733" width="10.140625" style="205" bestFit="1" customWidth="1"/>
    <col min="8734" max="8957" width="9.140625" style="205"/>
    <col min="8958" max="8958" width="17" style="205" customWidth="1"/>
    <col min="8959" max="8959" width="9.140625" style="205" customWidth="1"/>
    <col min="8960" max="8960" width="9.5703125" style="205" customWidth="1"/>
    <col min="8961" max="8961" width="8.7109375" style="205" customWidth="1"/>
    <col min="8962" max="8962" width="8.42578125" style="205" customWidth="1"/>
    <col min="8963" max="8963" width="9.7109375" style="205" customWidth="1"/>
    <col min="8964" max="8964" width="9.42578125" style="205" customWidth="1"/>
    <col min="8965" max="8965" width="9.28515625" style="205" customWidth="1"/>
    <col min="8966" max="8966" width="9.5703125" style="205" customWidth="1"/>
    <col min="8967" max="8967" width="9" style="205" customWidth="1"/>
    <col min="8968" max="8968" width="11.28515625" style="205" customWidth="1"/>
    <col min="8969" max="8969" width="9.28515625" style="205" customWidth="1"/>
    <col min="8970" max="8970" width="9" style="205" customWidth="1"/>
    <col min="8971" max="8972" width="10.140625" style="205" customWidth="1"/>
    <col min="8973" max="8974" width="10" style="205" customWidth="1"/>
    <col min="8975" max="8975" width="10.85546875" style="205" customWidth="1"/>
    <col min="8976" max="8981" width="10.42578125" style="205" customWidth="1"/>
    <col min="8982" max="8982" width="10" style="205" customWidth="1"/>
    <col min="8983" max="8983" width="12.42578125" style="205" customWidth="1"/>
    <col min="8984" max="8984" width="9.7109375" style="205" customWidth="1"/>
    <col min="8985" max="8986" width="11.85546875" style="205" customWidth="1"/>
    <col min="8987" max="8987" width="12.85546875" style="205" customWidth="1"/>
    <col min="8988" max="8988" width="11.140625" style="205" customWidth="1"/>
    <col min="8989" max="8989" width="10.140625" style="205" bestFit="1" customWidth="1"/>
    <col min="8990" max="9213" width="9.140625" style="205"/>
    <col min="9214" max="9214" width="17" style="205" customWidth="1"/>
    <col min="9215" max="9215" width="9.140625" style="205" customWidth="1"/>
    <col min="9216" max="9216" width="9.5703125" style="205" customWidth="1"/>
    <col min="9217" max="9217" width="8.7109375" style="205" customWidth="1"/>
    <col min="9218" max="9218" width="8.42578125" style="205" customWidth="1"/>
    <col min="9219" max="9219" width="9.7109375" style="205" customWidth="1"/>
    <col min="9220" max="9220" width="9.42578125" style="205" customWidth="1"/>
    <col min="9221" max="9221" width="9.28515625" style="205" customWidth="1"/>
    <col min="9222" max="9222" width="9.5703125" style="205" customWidth="1"/>
    <col min="9223" max="9223" width="9" style="205" customWidth="1"/>
    <col min="9224" max="9224" width="11.28515625" style="205" customWidth="1"/>
    <col min="9225" max="9225" width="9.28515625" style="205" customWidth="1"/>
    <col min="9226" max="9226" width="9" style="205" customWidth="1"/>
    <col min="9227" max="9228" width="10.140625" style="205" customWidth="1"/>
    <col min="9229" max="9230" width="10" style="205" customWidth="1"/>
    <col min="9231" max="9231" width="10.85546875" style="205" customWidth="1"/>
    <col min="9232" max="9237" width="10.42578125" style="205" customWidth="1"/>
    <col min="9238" max="9238" width="10" style="205" customWidth="1"/>
    <col min="9239" max="9239" width="12.42578125" style="205" customWidth="1"/>
    <col min="9240" max="9240" width="9.7109375" style="205" customWidth="1"/>
    <col min="9241" max="9242" width="11.85546875" style="205" customWidth="1"/>
    <col min="9243" max="9243" width="12.85546875" style="205" customWidth="1"/>
    <col min="9244" max="9244" width="11.140625" style="205" customWidth="1"/>
    <col min="9245" max="9245" width="10.140625" style="205" bestFit="1" customWidth="1"/>
    <col min="9246" max="9469" width="9.140625" style="205"/>
    <col min="9470" max="9470" width="17" style="205" customWidth="1"/>
    <col min="9471" max="9471" width="9.140625" style="205" customWidth="1"/>
    <col min="9472" max="9472" width="9.5703125" style="205" customWidth="1"/>
    <col min="9473" max="9473" width="8.7109375" style="205" customWidth="1"/>
    <col min="9474" max="9474" width="8.42578125" style="205" customWidth="1"/>
    <col min="9475" max="9475" width="9.7109375" style="205" customWidth="1"/>
    <col min="9476" max="9476" width="9.42578125" style="205" customWidth="1"/>
    <col min="9477" max="9477" width="9.28515625" style="205" customWidth="1"/>
    <col min="9478" max="9478" width="9.5703125" style="205" customWidth="1"/>
    <col min="9479" max="9479" width="9" style="205" customWidth="1"/>
    <col min="9480" max="9480" width="11.28515625" style="205" customWidth="1"/>
    <col min="9481" max="9481" width="9.28515625" style="205" customWidth="1"/>
    <col min="9482" max="9482" width="9" style="205" customWidth="1"/>
    <col min="9483" max="9484" width="10.140625" style="205" customWidth="1"/>
    <col min="9485" max="9486" width="10" style="205" customWidth="1"/>
    <col min="9487" max="9487" width="10.85546875" style="205" customWidth="1"/>
    <col min="9488" max="9493" width="10.42578125" style="205" customWidth="1"/>
    <col min="9494" max="9494" width="10" style="205" customWidth="1"/>
    <col min="9495" max="9495" width="12.42578125" style="205" customWidth="1"/>
    <col min="9496" max="9496" width="9.7109375" style="205" customWidth="1"/>
    <col min="9497" max="9498" width="11.85546875" style="205" customWidth="1"/>
    <col min="9499" max="9499" width="12.85546875" style="205" customWidth="1"/>
    <col min="9500" max="9500" width="11.140625" style="205" customWidth="1"/>
    <col min="9501" max="9501" width="10.140625" style="205" bestFit="1" customWidth="1"/>
    <col min="9502" max="9725" width="9.140625" style="205"/>
    <col min="9726" max="9726" width="17" style="205" customWidth="1"/>
    <col min="9727" max="9727" width="9.140625" style="205" customWidth="1"/>
    <col min="9728" max="9728" width="9.5703125" style="205" customWidth="1"/>
    <col min="9729" max="9729" width="8.7109375" style="205" customWidth="1"/>
    <col min="9730" max="9730" width="8.42578125" style="205" customWidth="1"/>
    <col min="9731" max="9731" width="9.7109375" style="205" customWidth="1"/>
    <col min="9732" max="9732" width="9.42578125" style="205" customWidth="1"/>
    <col min="9733" max="9733" width="9.28515625" style="205" customWidth="1"/>
    <col min="9734" max="9734" width="9.5703125" style="205" customWidth="1"/>
    <col min="9735" max="9735" width="9" style="205" customWidth="1"/>
    <col min="9736" max="9736" width="11.28515625" style="205" customWidth="1"/>
    <col min="9737" max="9737" width="9.28515625" style="205" customWidth="1"/>
    <col min="9738" max="9738" width="9" style="205" customWidth="1"/>
    <col min="9739" max="9740" width="10.140625" style="205" customWidth="1"/>
    <col min="9741" max="9742" width="10" style="205" customWidth="1"/>
    <col min="9743" max="9743" width="10.85546875" style="205" customWidth="1"/>
    <col min="9744" max="9749" width="10.42578125" style="205" customWidth="1"/>
    <col min="9750" max="9750" width="10" style="205" customWidth="1"/>
    <col min="9751" max="9751" width="12.42578125" style="205" customWidth="1"/>
    <col min="9752" max="9752" width="9.7109375" style="205" customWidth="1"/>
    <col min="9753" max="9754" width="11.85546875" style="205" customWidth="1"/>
    <col min="9755" max="9755" width="12.85546875" style="205" customWidth="1"/>
    <col min="9756" max="9756" width="11.140625" style="205" customWidth="1"/>
    <col min="9757" max="9757" width="10.140625" style="205" bestFit="1" customWidth="1"/>
    <col min="9758" max="9981" width="9.140625" style="205"/>
    <col min="9982" max="9982" width="17" style="205" customWidth="1"/>
    <col min="9983" max="9983" width="9.140625" style="205" customWidth="1"/>
    <col min="9984" max="9984" width="9.5703125" style="205" customWidth="1"/>
    <col min="9985" max="9985" width="8.7109375" style="205" customWidth="1"/>
    <col min="9986" max="9986" width="8.42578125" style="205" customWidth="1"/>
    <col min="9987" max="9987" width="9.7109375" style="205" customWidth="1"/>
    <col min="9988" max="9988" width="9.42578125" style="205" customWidth="1"/>
    <col min="9989" max="9989" width="9.28515625" style="205" customWidth="1"/>
    <col min="9990" max="9990" width="9.5703125" style="205" customWidth="1"/>
    <col min="9991" max="9991" width="9" style="205" customWidth="1"/>
    <col min="9992" max="9992" width="11.28515625" style="205" customWidth="1"/>
    <col min="9993" max="9993" width="9.28515625" style="205" customWidth="1"/>
    <col min="9994" max="9994" width="9" style="205" customWidth="1"/>
    <col min="9995" max="9996" width="10.140625" style="205" customWidth="1"/>
    <col min="9997" max="9998" width="10" style="205" customWidth="1"/>
    <col min="9999" max="9999" width="10.85546875" style="205" customWidth="1"/>
    <col min="10000" max="10005" width="10.42578125" style="205" customWidth="1"/>
    <col min="10006" max="10006" width="10" style="205" customWidth="1"/>
    <col min="10007" max="10007" width="12.42578125" style="205" customWidth="1"/>
    <col min="10008" max="10008" width="9.7109375" style="205" customWidth="1"/>
    <col min="10009" max="10010" width="11.85546875" style="205" customWidth="1"/>
    <col min="10011" max="10011" width="12.85546875" style="205" customWidth="1"/>
    <col min="10012" max="10012" width="11.140625" style="205" customWidth="1"/>
    <col min="10013" max="10013" width="10.140625" style="205" bestFit="1" customWidth="1"/>
    <col min="10014" max="10237" width="9.140625" style="205"/>
    <col min="10238" max="10238" width="17" style="205" customWidth="1"/>
    <col min="10239" max="10239" width="9.140625" style="205" customWidth="1"/>
    <col min="10240" max="10240" width="9.5703125" style="205" customWidth="1"/>
    <col min="10241" max="10241" width="8.7109375" style="205" customWidth="1"/>
    <col min="10242" max="10242" width="8.42578125" style="205" customWidth="1"/>
    <col min="10243" max="10243" width="9.7109375" style="205" customWidth="1"/>
    <col min="10244" max="10244" width="9.42578125" style="205" customWidth="1"/>
    <col min="10245" max="10245" width="9.28515625" style="205" customWidth="1"/>
    <col min="10246" max="10246" width="9.5703125" style="205" customWidth="1"/>
    <col min="10247" max="10247" width="9" style="205" customWidth="1"/>
    <col min="10248" max="10248" width="11.28515625" style="205" customWidth="1"/>
    <col min="10249" max="10249" width="9.28515625" style="205" customWidth="1"/>
    <col min="10250" max="10250" width="9" style="205" customWidth="1"/>
    <col min="10251" max="10252" width="10.140625" style="205" customWidth="1"/>
    <col min="10253" max="10254" width="10" style="205" customWidth="1"/>
    <col min="10255" max="10255" width="10.85546875" style="205" customWidth="1"/>
    <col min="10256" max="10261" width="10.42578125" style="205" customWidth="1"/>
    <col min="10262" max="10262" width="10" style="205" customWidth="1"/>
    <col min="10263" max="10263" width="12.42578125" style="205" customWidth="1"/>
    <col min="10264" max="10264" width="9.7109375" style="205" customWidth="1"/>
    <col min="10265" max="10266" width="11.85546875" style="205" customWidth="1"/>
    <col min="10267" max="10267" width="12.85546875" style="205" customWidth="1"/>
    <col min="10268" max="10268" width="11.140625" style="205" customWidth="1"/>
    <col min="10269" max="10269" width="10.140625" style="205" bestFit="1" customWidth="1"/>
    <col min="10270" max="10493" width="9.140625" style="205"/>
    <col min="10494" max="10494" width="17" style="205" customWidth="1"/>
    <col min="10495" max="10495" width="9.140625" style="205" customWidth="1"/>
    <col min="10496" max="10496" width="9.5703125" style="205" customWidth="1"/>
    <col min="10497" max="10497" width="8.7109375" style="205" customWidth="1"/>
    <col min="10498" max="10498" width="8.42578125" style="205" customWidth="1"/>
    <col min="10499" max="10499" width="9.7109375" style="205" customWidth="1"/>
    <col min="10500" max="10500" width="9.42578125" style="205" customWidth="1"/>
    <col min="10501" max="10501" width="9.28515625" style="205" customWidth="1"/>
    <col min="10502" max="10502" width="9.5703125" style="205" customWidth="1"/>
    <col min="10503" max="10503" width="9" style="205" customWidth="1"/>
    <col min="10504" max="10504" width="11.28515625" style="205" customWidth="1"/>
    <col min="10505" max="10505" width="9.28515625" style="205" customWidth="1"/>
    <col min="10506" max="10506" width="9" style="205" customWidth="1"/>
    <col min="10507" max="10508" width="10.140625" style="205" customWidth="1"/>
    <col min="10509" max="10510" width="10" style="205" customWidth="1"/>
    <col min="10511" max="10511" width="10.85546875" style="205" customWidth="1"/>
    <col min="10512" max="10517" width="10.42578125" style="205" customWidth="1"/>
    <col min="10518" max="10518" width="10" style="205" customWidth="1"/>
    <col min="10519" max="10519" width="12.42578125" style="205" customWidth="1"/>
    <col min="10520" max="10520" width="9.7109375" style="205" customWidth="1"/>
    <col min="10521" max="10522" width="11.85546875" style="205" customWidth="1"/>
    <col min="10523" max="10523" width="12.85546875" style="205" customWidth="1"/>
    <col min="10524" max="10524" width="11.140625" style="205" customWidth="1"/>
    <col min="10525" max="10525" width="10.140625" style="205" bestFit="1" customWidth="1"/>
    <col min="10526" max="10749" width="9.140625" style="205"/>
    <col min="10750" max="10750" width="17" style="205" customWidth="1"/>
    <col min="10751" max="10751" width="9.140625" style="205" customWidth="1"/>
    <col min="10752" max="10752" width="9.5703125" style="205" customWidth="1"/>
    <col min="10753" max="10753" width="8.7109375" style="205" customWidth="1"/>
    <col min="10754" max="10754" width="8.42578125" style="205" customWidth="1"/>
    <col min="10755" max="10755" width="9.7109375" style="205" customWidth="1"/>
    <col min="10756" max="10756" width="9.42578125" style="205" customWidth="1"/>
    <col min="10757" max="10757" width="9.28515625" style="205" customWidth="1"/>
    <col min="10758" max="10758" width="9.5703125" style="205" customWidth="1"/>
    <col min="10759" max="10759" width="9" style="205" customWidth="1"/>
    <col min="10760" max="10760" width="11.28515625" style="205" customWidth="1"/>
    <col min="10761" max="10761" width="9.28515625" style="205" customWidth="1"/>
    <col min="10762" max="10762" width="9" style="205" customWidth="1"/>
    <col min="10763" max="10764" width="10.140625" style="205" customWidth="1"/>
    <col min="10765" max="10766" width="10" style="205" customWidth="1"/>
    <col min="10767" max="10767" width="10.85546875" style="205" customWidth="1"/>
    <col min="10768" max="10773" width="10.42578125" style="205" customWidth="1"/>
    <col min="10774" max="10774" width="10" style="205" customWidth="1"/>
    <col min="10775" max="10775" width="12.42578125" style="205" customWidth="1"/>
    <col min="10776" max="10776" width="9.7109375" style="205" customWidth="1"/>
    <col min="10777" max="10778" width="11.85546875" style="205" customWidth="1"/>
    <col min="10779" max="10779" width="12.85546875" style="205" customWidth="1"/>
    <col min="10780" max="10780" width="11.140625" style="205" customWidth="1"/>
    <col min="10781" max="10781" width="10.140625" style="205" bestFit="1" customWidth="1"/>
    <col min="10782" max="11005" width="9.140625" style="205"/>
    <col min="11006" max="11006" width="17" style="205" customWidth="1"/>
    <col min="11007" max="11007" width="9.140625" style="205" customWidth="1"/>
    <col min="11008" max="11008" width="9.5703125" style="205" customWidth="1"/>
    <col min="11009" max="11009" width="8.7109375" style="205" customWidth="1"/>
    <col min="11010" max="11010" width="8.42578125" style="205" customWidth="1"/>
    <col min="11011" max="11011" width="9.7109375" style="205" customWidth="1"/>
    <col min="11012" max="11012" width="9.42578125" style="205" customWidth="1"/>
    <col min="11013" max="11013" width="9.28515625" style="205" customWidth="1"/>
    <col min="11014" max="11014" width="9.5703125" style="205" customWidth="1"/>
    <col min="11015" max="11015" width="9" style="205" customWidth="1"/>
    <col min="11016" max="11016" width="11.28515625" style="205" customWidth="1"/>
    <col min="11017" max="11017" width="9.28515625" style="205" customWidth="1"/>
    <col min="11018" max="11018" width="9" style="205" customWidth="1"/>
    <col min="11019" max="11020" width="10.140625" style="205" customWidth="1"/>
    <col min="11021" max="11022" width="10" style="205" customWidth="1"/>
    <col min="11023" max="11023" width="10.85546875" style="205" customWidth="1"/>
    <col min="11024" max="11029" width="10.42578125" style="205" customWidth="1"/>
    <col min="11030" max="11030" width="10" style="205" customWidth="1"/>
    <col min="11031" max="11031" width="12.42578125" style="205" customWidth="1"/>
    <col min="11032" max="11032" width="9.7109375" style="205" customWidth="1"/>
    <col min="11033" max="11034" width="11.85546875" style="205" customWidth="1"/>
    <col min="11035" max="11035" width="12.85546875" style="205" customWidth="1"/>
    <col min="11036" max="11036" width="11.140625" style="205" customWidth="1"/>
    <col min="11037" max="11037" width="10.140625" style="205" bestFit="1" customWidth="1"/>
    <col min="11038" max="11261" width="9.140625" style="205"/>
    <col min="11262" max="11262" width="17" style="205" customWidth="1"/>
    <col min="11263" max="11263" width="9.140625" style="205" customWidth="1"/>
    <col min="11264" max="11264" width="9.5703125" style="205" customWidth="1"/>
    <col min="11265" max="11265" width="8.7109375" style="205" customWidth="1"/>
    <col min="11266" max="11266" width="8.42578125" style="205" customWidth="1"/>
    <col min="11267" max="11267" width="9.7109375" style="205" customWidth="1"/>
    <col min="11268" max="11268" width="9.42578125" style="205" customWidth="1"/>
    <col min="11269" max="11269" width="9.28515625" style="205" customWidth="1"/>
    <col min="11270" max="11270" width="9.5703125" style="205" customWidth="1"/>
    <col min="11271" max="11271" width="9" style="205" customWidth="1"/>
    <col min="11272" max="11272" width="11.28515625" style="205" customWidth="1"/>
    <col min="11273" max="11273" width="9.28515625" style="205" customWidth="1"/>
    <col min="11274" max="11274" width="9" style="205" customWidth="1"/>
    <col min="11275" max="11276" width="10.140625" style="205" customWidth="1"/>
    <col min="11277" max="11278" width="10" style="205" customWidth="1"/>
    <col min="11279" max="11279" width="10.85546875" style="205" customWidth="1"/>
    <col min="11280" max="11285" width="10.42578125" style="205" customWidth="1"/>
    <col min="11286" max="11286" width="10" style="205" customWidth="1"/>
    <col min="11287" max="11287" width="12.42578125" style="205" customWidth="1"/>
    <col min="11288" max="11288" width="9.7109375" style="205" customWidth="1"/>
    <col min="11289" max="11290" width="11.85546875" style="205" customWidth="1"/>
    <col min="11291" max="11291" width="12.85546875" style="205" customWidth="1"/>
    <col min="11292" max="11292" width="11.140625" style="205" customWidth="1"/>
    <col min="11293" max="11293" width="10.140625" style="205" bestFit="1" customWidth="1"/>
    <col min="11294" max="11517" width="9.140625" style="205"/>
    <col min="11518" max="11518" width="17" style="205" customWidth="1"/>
    <col min="11519" max="11519" width="9.140625" style="205" customWidth="1"/>
    <col min="11520" max="11520" width="9.5703125" style="205" customWidth="1"/>
    <col min="11521" max="11521" width="8.7109375" style="205" customWidth="1"/>
    <col min="11522" max="11522" width="8.42578125" style="205" customWidth="1"/>
    <col min="11523" max="11523" width="9.7109375" style="205" customWidth="1"/>
    <col min="11524" max="11524" width="9.42578125" style="205" customWidth="1"/>
    <col min="11525" max="11525" width="9.28515625" style="205" customWidth="1"/>
    <col min="11526" max="11526" width="9.5703125" style="205" customWidth="1"/>
    <col min="11527" max="11527" width="9" style="205" customWidth="1"/>
    <col min="11528" max="11528" width="11.28515625" style="205" customWidth="1"/>
    <col min="11529" max="11529" width="9.28515625" style="205" customWidth="1"/>
    <col min="11530" max="11530" width="9" style="205" customWidth="1"/>
    <col min="11531" max="11532" width="10.140625" style="205" customWidth="1"/>
    <col min="11533" max="11534" width="10" style="205" customWidth="1"/>
    <col min="11535" max="11535" width="10.85546875" style="205" customWidth="1"/>
    <col min="11536" max="11541" width="10.42578125" style="205" customWidth="1"/>
    <col min="11542" max="11542" width="10" style="205" customWidth="1"/>
    <col min="11543" max="11543" width="12.42578125" style="205" customWidth="1"/>
    <col min="11544" max="11544" width="9.7109375" style="205" customWidth="1"/>
    <col min="11545" max="11546" width="11.85546875" style="205" customWidth="1"/>
    <col min="11547" max="11547" width="12.85546875" style="205" customWidth="1"/>
    <col min="11548" max="11548" width="11.140625" style="205" customWidth="1"/>
    <col min="11549" max="11549" width="10.140625" style="205" bestFit="1" customWidth="1"/>
    <col min="11550" max="11773" width="9.140625" style="205"/>
    <col min="11774" max="11774" width="17" style="205" customWidth="1"/>
    <col min="11775" max="11775" width="9.140625" style="205" customWidth="1"/>
    <col min="11776" max="11776" width="9.5703125" style="205" customWidth="1"/>
    <col min="11777" max="11777" width="8.7109375" style="205" customWidth="1"/>
    <col min="11778" max="11778" width="8.42578125" style="205" customWidth="1"/>
    <col min="11779" max="11779" width="9.7109375" style="205" customWidth="1"/>
    <col min="11780" max="11780" width="9.42578125" style="205" customWidth="1"/>
    <col min="11781" max="11781" width="9.28515625" style="205" customWidth="1"/>
    <col min="11782" max="11782" width="9.5703125" style="205" customWidth="1"/>
    <col min="11783" max="11783" width="9" style="205" customWidth="1"/>
    <col min="11784" max="11784" width="11.28515625" style="205" customWidth="1"/>
    <col min="11785" max="11785" width="9.28515625" style="205" customWidth="1"/>
    <col min="11786" max="11786" width="9" style="205" customWidth="1"/>
    <col min="11787" max="11788" width="10.140625" style="205" customWidth="1"/>
    <col min="11789" max="11790" width="10" style="205" customWidth="1"/>
    <col min="11791" max="11791" width="10.85546875" style="205" customWidth="1"/>
    <col min="11792" max="11797" width="10.42578125" style="205" customWidth="1"/>
    <col min="11798" max="11798" width="10" style="205" customWidth="1"/>
    <col min="11799" max="11799" width="12.42578125" style="205" customWidth="1"/>
    <col min="11800" max="11800" width="9.7109375" style="205" customWidth="1"/>
    <col min="11801" max="11802" width="11.85546875" style="205" customWidth="1"/>
    <col min="11803" max="11803" width="12.85546875" style="205" customWidth="1"/>
    <col min="11804" max="11804" width="11.140625" style="205" customWidth="1"/>
    <col min="11805" max="11805" width="10.140625" style="205" bestFit="1" customWidth="1"/>
    <col min="11806" max="12029" width="9.140625" style="205"/>
    <col min="12030" max="12030" width="17" style="205" customWidth="1"/>
    <col min="12031" max="12031" width="9.140625" style="205" customWidth="1"/>
    <col min="12032" max="12032" width="9.5703125" style="205" customWidth="1"/>
    <col min="12033" max="12033" width="8.7109375" style="205" customWidth="1"/>
    <col min="12034" max="12034" width="8.42578125" style="205" customWidth="1"/>
    <col min="12035" max="12035" width="9.7109375" style="205" customWidth="1"/>
    <col min="12036" max="12036" width="9.42578125" style="205" customWidth="1"/>
    <col min="12037" max="12037" width="9.28515625" style="205" customWidth="1"/>
    <col min="12038" max="12038" width="9.5703125" style="205" customWidth="1"/>
    <col min="12039" max="12039" width="9" style="205" customWidth="1"/>
    <col min="12040" max="12040" width="11.28515625" style="205" customWidth="1"/>
    <col min="12041" max="12041" width="9.28515625" style="205" customWidth="1"/>
    <col min="12042" max="12042" width="9" style="205" customWidth="1"/>
    <col min="12043" max="12044" width="10.140625" style="205" customWidth="1"/>
    <col min="12045" max="12046" width="10" style="205" customWidth="1"/>
    <col min="12047" max="12047" width="10.85546875" style="205" customWidth="1"/>
    <col min="12048" max="12053" width="10.42578125" style="205" customWidth="1"/>
    <col min="12054" max="12054" width="10" style="205" customWidth="1"/>
    <col min="12055" max="12055" width="12.42578125" style="205" customWidth="1"/>
    <col min="12056" max="12056" width="9.7109375" style="205" customWidth="1"/>
    <col min="12057" max="12058" width="11.85546875" style="205" customWidth="1"/>
    <col min="12059" max="12059" width="12.85546875" style="205" customWidth="1"/>
    <col min="12060" max="12060" width="11.140625" style="205" customWidth="1"/>
    <col min="12061" max="12061" width="10.140625" style="205" bestFit="1" customWidth="1"/>
    <col min="12062" max="12285" width="9.140625" style="205"/>
    <col min="12286" max="12286" width="17" style="205" customWidth="1"/>
    <col min="12287" max="12287" width="9.140625" style="205" customWidth="1"/>
    <col min="12288" max="12288" width="9.5703125" style="205" customWidth="1"/>
    <col min="12289" max="12289" width="8.7109375" style="205" customWidth="1"/>
    <col min="12290" max="12290" width="8.42578125" style="205" customWidth="1"/>
    <col min="12291" max="12291" width="9.7109375" style="205" customWidth="1"/>
    <col min="12292" max="12292" width="9.42578125" style="205" customWidth="1"/>
    <col min="12293" max="12293" width="9.28515625" style="205" customWidth="1"/>
    <col min="12294" max="12294" width="9.5703125" style="205" customWidth="1"/>
    <col min="12295" max="12295" width="9" style="205" customWidth="1"/>
    <col min="12296" max="12296" width="11.28515625" style="205" customWidth="1"/>
    <col min="12297" max="12297" width="9.28515625" style="205" customWidth="1"/>
    <col min="12298" max="12298" width="9" style="205" customWidth="1"/>
    <col min="12299" max="12300" width="10.140625" style="205" customWidth="1"/>
    <col min="12301" max="12302" width="10" style="205" customWidth="1"/>
    <col min="12303" max="12303" width="10.85546875" style="205" customWidth="1"/>
    <col min="12304" max="12309" width="10.42578125" style="205" customWidth="1"/>
    <col min="12310" max="12310" width="10" style="205" customWidth="1"/>
    <col min="12311" max="12311" width="12.42578125" style="205" customWidth="1"/>
    <col min="12312" max="12312" width="9.7109375" style="205" customWidth="1"/>
    <col min="12313" max="12314" width="11.85546875" style="205" customWidth="1"/>
    <col min="12315" max="12315" width="12.85546875" style="205" customWidth="1"/>
    <col min="12316" max="12316" width="11.140625" style="205" customWidth="1"/>
    <col min="12317" max="12317" width="10.140625" style="205" bestFit="1" customWidth="1"/>
    <col min="12318" max="12541" width="9.140625" style="205"/>
    <col min="12542" max="12542" width="17" style="205" customWidth="1"/>
    <col min="12543" max="12543" width="9.140625" style="205" customWidth="1"/>
    <col min="12544" max="12544" width="9.5703125" style="205" customWidth="1"/>
    <col min="12545" max="12545" width="8.7109375" style="205" customWidth="1"/>
    <col min="12546" max="12546" width="8.42578125" style="205" customWidth="1"/>
    <col min="12547" max="12547" width="9.7109375" style="205" customWidth="1"/>
    <col min="12548" max="12548" width="9.42578125" style="205" customWidth="1"/>
    <col min="12549" max="12549" width="9.28515625" style="205" customWidth="1"/>
    <col min="12550" max="12550" width="9.5703125" style="205" customWidth="1"/>
    <col min="12551" max="12551" width="9" style="205" customWidth="1"/>
    <col min="12552" max="12552" width="11.28515625" style="205" customWidth="1"/>
    <col min="12553" max="12553" width="9.28515625" style="205" customWidth="1"/>
    <col min="12554" max="12554" width="9" style="205" customWidth="1"/>
    <col min="12555" max="12556" width="10.140625" style="205" customWidth="1"/>
    <col min="12557" max="12558" width="10" style="205" customWidth="1"/>
    <col min="12559" max="12559" width="10.85546875" style="205" customWidth="1"/>
    <col min="12560" max="12565" width="10.42578125" style="205" customWidth="1"/>
    <col min="12566" max="12566" width="10" style="205" customWidth="1"/>
    <col min="12567" max="12567" width="12.42578125" style="205" customWidth="1"/>
    <col min="12568" max="12568" width="9.7109375" style="205" customWidth="1"/>
    <col min="12569" max="12570" width="11.85546875" style="205" customWidth="1"/>
    <col min="12571" max="12571" width="12.85546875" style="205" customWidth="1"/>
    <col min="12572" max="12572" width="11.140625" style="205" customWidth="1"/>
    <col min="12573" max="12573" width="10.140625" style="205" bestFit="1" customWidth="1"/>
    <col min="12574" max="12797" width="9.140625" style="205"/>
    <col min="12798" max="12798" width="17" style="205" customWidth="1"/>
    <col min="12799" max="12799" width="9.140625" style="205" customWidth="1"/>
    <col min="12800" max="12800" width="9.5703125" style="205" customWidth="1"/>
    <col min="12801" max="12801" width="8.7109375" style="205" customWidth="1"/>
    <col min="12802" max="12802" width="8.42578125" style="205" customWidth="1"/>
    <col min="12803" max="12803" width="9.7109375" style="205" customWidth="1"/>
    <col min="12804" max="12804" width="9.42578125" style="205" customWidth="1"/>
    <col min="12805" max="12805" width="9.28515625" style="205" customWidth="1"/>
    <col min="12806" max="12806" width="9.5703125" style="205" customWidth="1"/>
    <col min="12807" max="12807" width="9" style="205" customWidth="1"/>
    <col min="12808" max="12808" width="11.28515625" style="205" customWidth="1"/>
    <col min="12809" max="12809" width="9.28515625" style="205" customWidth="1"/>
    <col min="12810" max="12810" width="9" style="205" customWidth="1"/>
    <col min="12811" max="12812" width="10.140625" style="205" customWidth="1"/>
    <col min="12813" max="12814" width="10" style="205" customWidth="1"/>
    <col min="12815" max="12815" width="10.85546875" style="205" customWidth="1"/>
    <col min="12816" max="12821" width="10.42578125" style="205" customWidth="1"/>
    <col min="12822" max="12822" width="10" style="205" customWidth="1"/>
    <col min="12823" max="12823" width="12.42578125" style="205" customWidth="1"/>
    <col min="12824" max="12824" width="9.7109375" style="205" customWidth="1"/>
    <col min="12825" max="12826" width="11.85546875" style="205" customWidth="1"/>
    <col min="12827" max="12827" width="12.85546875" style="205" customWidth="1"/>
    <col min="12828" max="12828" width="11.140625" style="205" customWidth="1"/>
    <col min="12829" max="12829" width="10.140625" style="205" bestFit="1" customWidth="1"/>
    <col min="12830" max="13053" width="9.140625" style="205"/>
    <col min="13054" max="13054" width="17" style="205" customWidth="1"/>
    <col min="13055" max="13055" width="9.140625" style="205" customWidth="1"/>
    <col min="13056" max="13056" width="9.5703125" style="205" customWidth="1"/>
    <col min="13057" max="13057" width="8.7109375" style="205" customWidth="1"/>
    <col min="13058" max="13058" width="8.42578125" style="205" customWidth="1"/>
    <col min="13059" max="13059" width="9.7109375" style="205" customWidth="1"/>
    <col min="13060" max="13060" width="9.42578125" style="205" customWidth="1"/>
    <col min="13061" max="13061" width="9.28515625" style="205" customWidth="1"/>
    <col min="13062" max="13062" width="9.5703125" style="205" customWidth="1"/>
    <col min="13063" max="13063" width="9" style="205" customWidth="1"/>
    <col min="13064" max="13064" width="11.28515625" style="205" customWidth="1"/>
    <col min="13065" max="13065" width="9.28515625" style="205" customWidth="1"/>
    <col min="13066" max="13066" width="9" style="205" customWidth="1"/>
    <col min="13067" max="13068" width="10.140625" style="205" customWidth="1"/>
    <col min="13069" max="13070" width="10" style="205" customWidth="1"/>
    <col min="13071" max="13071" width="10.85546875" style="205" customWidth="1"/>
    <col min="13072" max="13077" width="10.42578125" style="205" customWidth="1"/>
    <col min="13078" max="13078" width="10" style="205" customWidth="1"/>
    <col min="13079" max="13079" width="12.42578125" style="205" customWidth="1"/>
    <col min="13080" max="13080" width="9.7109375" style="205" customWidth="1"/>
    <col min="13081" max="13082" width="11.85546875" style="205" customWidth="1"/>
    <col min="13083" max="13083" width="12.85546875" style="205" customWidth="1"/>
    <col min="13084" max="13084" width="11.140625" style="205" customWidth="1"/>
    <col min="13085" max="13085" width="10.140625" style="205" bestFit="1" customWidth="1"/>
    <col min="13086" max="13309" width="9.140625" style="205"/>
    <col min="13310" max="13310" width="17" style="205" customWidth="1"/>
    <col min="13311" max="13311" width="9.140625" style="205" customWidth="1"/>
    <col min="13312" max="13312" width="9.5703125" style="205" customWidth="1"/>
    <col min="13313" max="13313" width="8.7109375" style="205" customWidth="1"/>
    <col min="13314" max="13314" width="8.42578125" style="205" customWidth="1"/>
    <col min="13315" max="13315" width="9.7109375" style="205" customWidth="1"/>
    <col min="13316" max="13316" width="9.42578125" style="205" customWidth="1"/>
    <col min="13317" max="13317" width="9.28515625" style="205" customWidth="1"/>
    <col min="13318" max="13318" width="9.5703125" style="205" customWidth="1"/>
    <col min="13319" max="13319" width="9" style="205" customWidth="1"/>
    <col min="13320" max="13320" width="11.28515625" style="205" customWidth="1"/>
    <col min="13321" max="13321" width="9.28515625" style="205" customWidth="1"/>
    <col min="13322" max="13322" width="9" style="205" customWidth="1"/>
    <col min="13323" max="13324" width="10.140625" style="205" customWidth="1"/>
    <col min="13325" max="13326" width="10" style="205" customWidth="1"/>
    <col min="13327" max="13327" width="10.85546875" style="205" customWidth="1"/>
    <col min="13328" max="13333" width="10.42578125" style="205" customWidth="1"/>
    <col min="13334" max="13334" width="10" style="205" customWidth="1"/>
    <col min="13335" max="13335" width="12.42578125" style="205" customWidth="1"/>
    <col min="13336" max="13336" width="9.7109375" style="205" customWidth="1"/>
    <col min="13337" max="13338" width="11.85546875" style="205" customWidth="1"/>
    <col min="13339" max="13339" width="12.85546875" style="205" customWidth="1"/>
    <col min="13340" max="13340" width="11.140625" style="205" customWidth="1"/>
    <col min="13341" max="13341" width="10.140625" style="205" bestFit="1" customWidth="1"/>
    <col min="13342" max="13565" width="9.140625" style="205"/>
    <col min="13566" max="13566" width="17" style="205" customWidth="1"/>
    <col min="13567" max="13567" width="9.140625" style="205" customWidth="1"/>
    <col min="13568" max="13568" width="9.5703125" style="205" customWidth="1"/>
    <col min="13569" max="13569" width="8.7109375" style="205" customWidth="1"/>
    <col min="13570" max="13570" width="8.42578125" style="205" customWidth="1"/>
    <col min="13571" max="13571" width="9.7109375" style="205" customWidth="1"/>
    <col min="13572" max="13572" width="9.42578125" style="205" customWidth="1"/>
    <col min="13573" max="13573" width="9.28515625" style="205" customWidth="1"/>
    <col min="13574" max="13574" width="9.5703125" style="205" customWidth="1"/>
    <col min="13575" max="13575" width="9" style="205" customWidth="1"/>
    <col min="13576" max="13576" width="11.28515625" style="205" customWidth="1"/>
    <col min="13577" max="13577" width="9.28515625" style="205" customWidth="1"/>
    <col min="13578" max="13578" width="9" style="205" customWidth="1"/>
    <col min="13579" max="13580" width="10.140625" style="205" customWidth="1"/>
    <col min="13581" max="13582" width="10" style="205" customWidth="1"/>
    <col min="13583" max="13583" width="10.85546875" style="205" customWidth="1"/>
    <col min="13584" max="13589" width="10.42578125" style="205" customWidth="1"/>
    <col min="13590" max="13590" width="10" style="205" customWidth="1"/>
    <col min="13591" max="13591" width="12.42578125" style="205" customWidth="1"/>
    <col min="13592" max="13592" width="9.7109375" style="205" customWidth="1"/>
    <col min="13593" max="13594" width="11.85546875" style="205" customWidth="1"/>
    <col min="13595" max="13595" width="12.85546875" style="205" customWidth="1"/>
    <col min="13596" max="13596" width="11.140625" style="205" customWidth="1"/>
    <col min="13597" max="13597" width="10.140625" style="205" bestFit="1" customWidth="1"/>
    <col min="13598" max="13821" width="9.140625" style="205"/>
    <col min="13822" max="13822" width="17" style="205" customWidth="1"/>
    <col min="13823" max="13823" width="9.140625" style="205" customWidth="1"/>
    <col min="13824" max="13824" width="9.5703125" style="205" customWidth="1"/>
    <col min="13825" max="13825" width="8.7109375" style="205" customWidth="1"/>
    <col min="13826" max="13826" width="8.42578125" style="205" customWidth="1"/>
    <col min="13827" max="13827" width="9.7109375" style="205" customWidth="1"/>
    <col min="13828" max="13828" width="9.42578125" style="205" customWidth="1"/>
    <col min="13829" max="13829" width="9.28515625" style="205" customWidth="1"/>
    <col min="13830" max="13830" width="9.5703125" style="205" customWidth="1"/>
    <col min="13831" max="13831" width="9" style="205" customWidth="1"/>
    <col min="13832" max="13832" width="11.28515625" style="205" customWidth="1"/>
    <col min="13833" max="13833" width="9.28515625" style="205" customWidth="1"/>
    <col min="13834" max="13834" width="9" style="205" customWidth="1"/>
    <col min="13835" max="13836" width="10.140625" style="205" customWidth="1"/>
    <col min="13837" max="13838" width="10" style="205" customWidth="1"/>
    <col min="13839" max="13839" width="10.85546875" style="205" customWidth="1"/>
    <col min="13840" max="13845" width="10.42578125" style="205" customWidth="1"/>
    <col min="13846" max="13846" width="10" style="205" customWidth="1"/>
    <col min="13847" max="13847" width="12.42578125" style="205" customWidth="1"/>
    <col min="13848" max="13848" width="9.7109375" style="205" customWidth="1"/>
    <col min="13849" max="13850" width="11.85546875" style="205" customWidth="1"/>
    <col min="13851" max="13851" width="12.85546875" style="205" customWidth="1"/>
    <col min="13852" max="13852" width="11.140625" style="205" customWidth="1"/>
    <col min="13853" max="13853" width="10.140625" style="205" bestFit="1" customWidth="1"/>
    <col min="13854" max="14077" width="9.140625" style="205"/>
    <col min="14078" max="14078" width="17" style="205" customWidth="1"/>
    <col min="14079" max="14079" width="9.140625" style="205" customWidth="1"/>
    <col min="14080" max="14080" width="9.5703125" style="205" customWidth="1"/>
    <col min="14081" max="14081" width="8.7109375" style="205" customWidth="1"/>
    <col min="14082" max="14082" width="8.42578125" style="205" customWidth="1"/>
    <col min="14083" max="14083" width="9.7109375" style="205" customWidth="1"/>
    <col min="14084" max="14084" width="9.42578125" style="205" customWidth="1"/>
    <col min="14085" max="14085" width="9.28515625" style="205" customWidth="1"/>
    <col min="14086" max="14086" width="9.5703125" style="205" customWidth="1"/>
    <col min="14087" max="14087" width="9" style="205" customWidth="1"/>
    <col min="14088" max="14088" width="11.28515625" style="205" customWidth="1"/>
    <col min="14089" max="14089" width="9.28515625" style="205" customWidth="1"/>
    <col min="14090" max="14090" width="9" style="205" customWidth="1"/>
    <col min="14091" max="14092" width="10.140625" style="205" customWidth="1"/>
    <col min="14093" max="14094" width="10" style="205" customWidth="1"/>
    <col min="14095" max="14095" width="10.85546875" style="205" customWidth="1"/>
    <col min="14096" max="14101" width="10.42578125" style="205" customWidth="1"/>
    <col min="14102" max="14102" width="10" style="205" customWidth="1"/>
    <col min="14103" max="14103" width="12.42578125" style="205" customWidth="1"/>
    <col min="14104" max="14104" width="9.7109375" style="205" customWidth="1"/>
    <col min="14105" max="14106" width="11.85546875" style="205" customWidth="1"/>
    <col min="14107" max="14107" width="12.85546875" style="205" customWidth="1"/>
    <col min="14108" max="14108" width="11.140625" style="205" customWidth="1"/>
    <col min="14109" max="14109" width="10.140625" style="205" bestFit="1" customWidth="1"/>
    <col min="14110" max="14333" width="9.140625" style="205"/>
    <col min="14334" max="14334" width="17" style="205" customWidth="1"/>
    <col min="14335" max="14335" width="9.140625" style="205" customWidth="1"/>
    <col min="14336" max="14336" width="9.5703125" style="205" customWidth="1"/>
    <col min="14337" max="14337" width="8.7109375" style="205" customWidth="1"/>
    <col min="14338" max="14338" width="8.42578125" style="205" customWidth="1"/>
    <col min="14339" max="14339" width="9.7109375" style="205" customWidth="1"/>
    <col min="14340" max="14340" width="9.42578125" style="205" customWidth="1"/>
    <col min="14341" max="14341" width="9.28515625" style="205" customWidth="1"/>
    <col min="14342" max="14342" width="9.5703125" style="205" customWidth="1"/>
    <col min="14343" max="14343" width="9" style="205" customWidth="1"/>
    <col min="14344" max="14344" width="11.28515625" style="205" customWidth="1"/>
    <col min="14345" max="14345" width="9.28515625" style="205" customWidth="1"/>
    <col min="14346" max="14346" width="9" style="205" customWidth="1"/>
    <col min="14347" max="14348" width="10.140625" style="205" customWidth="1"/>
    <col min="14349" max="14350" width="10" style="205" customWidth="1"/>
    <col min="14351" max="14351" width="10.85546875" style="205" customWidth="1"/>
    <col min="14352" max="14357" width="10.42578125" style="205" customWidth="1"/>
    <col min="14358" max="14358" width="10" style="205" customWidth="1"/>
    <col min="14359" max="14359" width="12.42578125" style="205" customWidth="1"/>
    <col min="14360" max="14360" width="9.7109375" style="205" customWidth="1"/>
    <col min="14361" max="14362" width="11.85546875" style="205" customWidth="1"/>
    <col min="14363" max="14363" width="12.85546875" style="205" customWidth="1"/>
    <col min="14364" max="14364" width="11.140625" style="205" customWidth="1"/>
    <col min="14365" max="14365" width="10.140625" style="205" bestFit="1" customWidth="1"/>
    <col min="14366" max="14589" width="9.140625" style="205"/>
    <col min="14590" max="14590" width="17" style="205" customWidth="1"/>
    <col min="14591" max="14591" width="9.140625" style="205" customWidth="1"/>
    <col min="14592" max="14592" width="9.5703125" style="205" customWidth="1"/>
    <col min="14593" max="14593" width="8.7109375" style="205" customWidth="1"/>
    <col min="14594" max="14594" width="8.42578125" style="205" customWidth="1"/>
    <col min="14595" max="14595" width="9.7109375" style="205" customWidth="1"/>
    <col min="14596" max="14596" width="9.42578125" style="205" customWidth="1"/>
    <col min="14597" max="14597" width="9.28515625" style="205" customWidth="1"/>
    <col min="14598" max="14598" width="9.5703125" style="205" customWidth="1"/>
    <col min="14599" max="14599" width="9" style="205" customWidth="1"/>
    <col min="14600" max="14600" width="11.28515625" style="205" customWidth="1"/>
    <col min="14601" max="14601" width="9.28515625" style="205" customWidth="1"/>
    <col min="14602" max="14602" width="9" style="205" customWidth="1"/>
    <col min="14603" max="14604" width="10.140625" style="205" customWidth="1"/>
    <col min="14605" max="14606" width="10" style="205" customWidth="1"/>
    <col min="14607" max="14607" width="10.85546875" style="205" customWidth="1"/>
    <col min="14608" max="14613" width="10.42578125" style="205" customWidth="1"/>
    <col min="14614" max="14614" width="10" style="205" customWidth="1"/>
    <col min="14615" max="14615" width="12.42578125" style="205" customWidth="1"/>
    <col min="14616" max="14616" width="9.7109375" style="205" customWidth="1"/>
    <col min="14617" max="14618" width="11.85546875" style="205" customWidth="1"/>
    <col min="14619" max="14619" width="12.85546875" style="205" customWidth="1"/>
    <col min="14620" max="14620" width="11.140625" style="205" customWidth="1"/>
    <col min="14621" max="14621" width="10.140625" style="205" bestFit="1" customWidth="1"/>
    <col min="14622" max="14845" width="9.140625" style="205"/>
    <col min="14846" max="14846" width="17" style="205" customWidth="1"/>
    <col min="14847" max="14847" width="9.140625" style="205" customWidth="1"/>
    <col min="14848" max="14848" width="9.5703125" style="205" customWidth="1"/>
    <col min="14849" max="14849" width="8.7109375" style="205" customWidth="1"/>
    <col min="14850" max="14850" width="8.42578125" style="205" customWidth="1"/>
    <col min="14851" max="14851" width="9.7109375" style="205" customWidth="1"/>
    <col min="14852" max="14852" width="9.42578125" style="205" customWidth="1"/>
    <col min="14853" max="14853" width="9.28515625" style="205" customWidth="1"/>
    <col min="14854" max="14854" width="9.5703125" style="205" customWidth="1"/>
    <col min="14855" max="14855" width="9" style="205" customWidth="1"/>
    <col min="14856" max="14856" width="11.28515625" style="205" customWidth="1"/>
    <col min="14857" max="14857" width="9.28515625" style="205" customWidth="1"/>
    <col min="14858" max="14858" width="9" style="205" customWidth="1"/>
    <col min="14859" max="14860" width="10.140625" style="205" customWidth="1"/>
    <col min="14861" max="14862" width="10" style="205" customWidth="1"/>
    <col min="14863" max="14863" width="10.85546875" style="205" customWidth="1"/>
    <col min="14864" max="14869" width="10.42578125" style="205" customWidth="1"/>
    <col min="14870" max="14870" width="10" style="205" customWidth="1"/>
    <col min="14871" max="14871" width="12.42578125" style="205" customWidth="1"/>
    <col min="14872" max="14872" width="9.7109375" style="205" customWidth="1"/>
    <col min="14873" max="14874" width="11.85546875" style="205" customWidth="1"/>
    <col min="14875" max="14875" width="12.85546875" style="205" customWidth="1"/>
    <col min="14876" max="14876" width="11.140625" style="205" customWidth="1"/>
    <col min="14877" max="14877" width="10.140625" style="205" bestFit="1" customWidth="1"/>
    <col min="14878" max="15101" width="9.140625" style="205"/>
    <col min="15102" max="15102" width="17" style="205" customWidth="1"/>
    <col min="15103" max="15103" width="9.140625" style="205" customWidth="1"/>
    <col min="15104" max="15104" width="9.5703125" style="205" customWidth="1"/>
    <col min="15105" max="15105" width="8.7109375" style="205" customWidth="1"/>
    <col min="15106" max="15106" width="8.42578125" style="205" customWidth="1"/>
    <col min="15107" max="15107" width="9.7109375" style="205" customWidth="1"/>
    <col min="15108" max="15108" width="9.42578125" style="205" customWidth="1"/>
    <col min="15109" max="15109" width="9.28515625" style="205" customWidth="1"/>
    <col min="15110" max="15110" width="9.5703125" style="205" customWidth="1"/>
    <col min="15111" max="15111" width="9" style="205" customWidth="1"/>
    <col min="15112" max="15112" width="11.28515625" style="205" customWidth="1"/>
    <col min="15113" max="15113" width="9.28515625" style="205" customWidth="1"/>
    <col min="15114" max="15114" width="9" style="205" customWidth="1"/>
    <col min="15115" max="15116" width="10.140625" style="205" customWidth="1"/>
    <col min="15117" max="15118" width="10" style="205" customWidth="1"/>
    <col min="15119" max="15119" width="10.85546875" style="205" customWidth="1"/>
    <col min="15120" max="15125" width="10.42578125" style="205" customWidth="1"/>
    <col min="15126" max="15126" width="10" style="205" customWidth="1"/>
    <col min="15127" max="15127" width="12.42578125" style="205" customWidth="1"/>
    <col min="15128" max="15128" width="9.7109375" style="205" customWidth="1"/>
    <col min="15129" max="15130" width="11.85546875" style="205" customWidth="1"/>
    <col min="15131" max="15131" width="12.85546875" style="205" customWidth="1"/>
    <col min="15132" max="15132" width="11.140625" style="205" customWidth="1"/>
    <col min="15133" max="15133" width="10.140625" style="205" bestFit="1" customWidth="1"/>
    <col min="15134" max="15357" width="9.140625" style="205"/>
    <col min="15358" max="15358" width="17" style="205" customWidth="1"/>
    <col min="15359" max="15359" width="9.140625" style="205" customWidth="1"/>
    <col min="15360" max="15360" width="9.5703125" style="205" customWidth="1"/>
    <col min="15361" max="15361" width="8.7109375" style="205" customWidth="1"/>
    <col min="15362" max="15362" width="8.42578125" style="205" customWidth="1"/>
    <col min="15363" max="15363" width="9.7109375" style="205" customWidth="1"/>
    <col min="15364" max="15364" width="9.42578125" style="205" customWidth="1"/>
    <col min="15365" max="15365" width="9.28515625" style="205" customWidth="1"/>
    <col min="15366" max="15366" width="9.5703125" style="205" customWidth="1"/>
    <col min="15367" max="15367" width="9" style="205" customWidth="1"/>
    <col min="15368" max="15368" width="11.28515625" style="205" customWidth="1"/>
    <col min="15369" max="15369" width="9.28515625" style="205" customWidth="1"/>
    <col min="15370" max="15370" width="9" style="205" customWidth="1"/>
    <col min="15371" max="15372" width="10.140625" style="205" customWidth="1"/>
    <col min="15373" max="15374" width="10" style="205" customWidth="1"/>
    <col min="15375" max="15375" width="10.85546875" style="205" customWidth="1"/>
    <col min="15376" max="15381" width="10.42578125" style="205" customWidth="1"/>
    <col min="15382" max="15382" width="10" style="205" customWidth="1"/>
    <col min="15383" max="15383" width="12.42578125" style="205" customWidth="1"/>
    <col min="15384" max="15384" width="9.7109375" style="205" customWidth="1"/>
    <col min="15385" max="15386" width="11.85546875" style="205" customWidth="1"/>
    <col min="15387" max="15387" width="12.85546875" style="205" customWidth="1"/>
    <col min="15388" max="15388" width="11.140625" style="205" customWidth="1"/>
    <col min="15389" max="15389" width="10.140625" style="205" bestFit="1" customWidth="1"/>
    <col min="15390" max="15613" width="9.140625" style="205"/>
    <col min="15614" max="15614" width="17" style="205" customWidth="1"/>
    <col min="15615" max="15615" width="9.140625" style="205" customWidth="1"/>
    <col min="15616" max="15616" width="9.5703125" style="205" customWidth="1"/>
    <col min="15617" max="15617" width="8.7109375" style="205" customWidth="1"/>
    <col min="15618" max="15618" width="8.42578125" style="205" customWidth="1"/>
    <col min="15619" max="15619" width="9.7109375" style="205" customWidth="1"/>
    <col min="15620" max="15620" width="9.42578125" style="205" customWidth="1"/>
    <col min="15621" max="15621" width="9.28515625" style="205" customWidth="1"/>
    <col min="15622" max="15622" width="9.5703125" style="205" customWidth="1"/>
    <col min="15623" max="15623" width="9" style="205" customWidth="1"/>
    <col min="15624" max="15624" width="11.28515625" style="205" customWidth="1"/>
    <col min="15625" max="15625" width="9.28515625" style="205" customWidth="1"/>
    <col min="15626" max="15626" width="9" style="205" customWidth="1"/>
    <col min="15627" max="15628" width="10.140625" style="205" customWidth="1"/>
    <col min="15629" max="15630" width="10" style="205" customWidth="1"/>
    <col min="15631" max="15631" width="10.85546875" style="205" customWidth="1"/>
    <col min="15632" max="15637" width="10.42578125" style="205" customWidth="1"/>
    <col min="15638" max="15638" width="10" style="205" customWidth="1"/>
    <col min="15639" max="15639" width="12.42578125" style="205" customWidth="1"/>
    <col min="15640" max="15640" width="9.7109375" style="205" customWidth="1"/>
    <col min="15641" max="15642" width="11.85546875" style="205" customWidth="1"/>
    <col min="15643" max="15643" width="12.85546875" style="205" customWidth="1"/>
    <col min="15644" max="15644" width="11.140625" style="205" customWidth="1"/>
    <col min="15645" max="15645" width="10.140625" style="205" bestFit="1" customWidth="1"/>
    <col min="15646" max="15869" width="9.140625" style="205"/>
    <col min="15870" max="15870" width="17" style="205" customWidth="1"/>
    <col min="15871" max="15871" width="9.140625" style="205" customWidth="1"/>
    <col min="15872" max="15872" width="9.5703125" style="205" customWidth="1"/>
    <col min="15873" max="15873" width="8.7109375" style="205" customWidth="1"/>
    <col min="15874" max="15874" width="8.42578125" style="205" customWidth="1"/>
    <col min="15875" max="15875" width="9.7109375" style="205" customWidth="1"/>
    <col min="15876" max="15876" width="9.42578125" style="205" customWidth="1"/>
    <col min="15877" max="15877" width="9.28515625" style="205" customWidth="1"/>
    <col min="15878" max="15878" width="9.5703125" style="205" customWidth="1"/>
    <col min="15879" max="15879" width="9" style="205" customWidth="1"/>
    <col min="15880" max="15880" width="11.28515625" style="205" customWidth="1"/>
    <col min="15881" max="15881" width="9.28515625" style="205" customWidth="1"/>
    <col min="15882" max="15882" width="9" style="205" customWidth="1"/>
    <col min="15883" max="15884" width="10.140625" style="205" customWidth="1"/>
    <col min="15885" max="15886" width="10" style="205" customWidth="1"/>
    <col min="15887" max="15887" width="10.85546875" style="205" customWidth="1"/>
    <col min="15888" max="15893" width="10.42578125" style="205" customWidth="1"/>
    <col min="15894" max="15894" width="10" style="205" customWidth="1"/>
    <col min="15895" max="15895" width="12.42578125" style="205" customWidth="1"/>
    <col min="15896" max="15896" width="9.7109375" style="205" customWidth="1"/>
    <col min="15897" max="15898" width="11.85546875" style="205" customWidth="1"/>
    <col min="15899" max="15899" width="12.85546875" style="205" customWidth="1"/>
    <col min="15900" max="15900" width="11.140625" style="205" customWidth="1"/>
    <col min="15901" max="15901" width="10.140625" style="205" bestFit="1" customWidth="1"/>
    <col min="15902" max="16125" width="9.140625" style="205"/>
    <col min="16126" max="16126" width="17" style="205" customWidth="1"/>
    <col min="16127" max="16127" width="9.140625" style="205" customWidth="1"/>
    <col min="16128" max="16128" width="9.5703125" style="205" customWidth="1"/>
    <col min="16129" max="16129" width="8.7109375" style="205" customWidth="1"/>
    <col min="16130" max="16130" width="8.42578125" style="205" customWidth="1"/>
    <col min="16131" max="16131" width="9.7109375" style="205" customWidth="1"/>
    <col min="16132" max="16132" width="9.42578125" style="205" customWidth="1"/>
    <col min="16133" max="16133" width="9.28515625" style="205" customWidth="1"/>
    <col min="16134" max="16134" width="9.5703125" style="205" customWidth="1"/>
    <col min="16135" max="16135" width="9" style="205" customWidth="1"/>
    <col min="16136" max="16136" width="11.28515625" style="205" customWidth="1"/>
    <col min="16137" max="16137" width="9.28515625" style="205" customWidth="1"/>
    <col min="16138" max="16138" width="9" style="205" customWidth="1"/>
    <col min="16139" max="16140" width="10.140625" style="205" customWidth="1"/>
    <col min="16141" max="16142" width="10" style="205" customWidth="1"/>
    <col min="16143" max="16143" width="10.85546875" style="205" customWidth="1"/>
    <col min="16144" max="16149" width="10.42578125" style="205" customWidth="1"/>
    <col min="16150" max="16150" width="10" style="205" customWidth="1"/>
    <col min="16151" max="16151" width="12.42578125" style="205" customWidth="1"/>
    <col min="16152" max="16152" width="9.7109375" style="205" customWidth="1"/>
    <col min="16153" max="16154" width="11.85546875" style="205" customWidth="1"/>
    <col min="16155" max="16155" width="12.85546875" style="205" customWidth="1"/>
    <col min="16156" max="16156" width="11.140625" style="205" customWidth="1"/>
    <col min="16157" max="16157" width="10.140625" style="205" bestFit="1" customWidth="1"/>
    <col min="16158" max="16383" width="9.140625" style="205"/>
    <col min="16384" max="16384" width="9.140625" style="205" customWidth="1"/>
  </cols>
  <sheetData>
    <row r="1" spans="1:29" x14ac:dyDescent="0.2">
      <c r="G1" s="515"/>
      <c r="AB1" s="748" t="s">
        <v>553</v>
      </c>
      <c r="AC1" s="748"/>
    </row>
    <row r="2" spans="1:29" x14ac:dyDescent="0.2">
      <c r="A2" s="748" t="s">
        <v>0</v>
      </c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  <c r="W2" s="748"/>
      <c r="X2" s="748"/>
      <c r="Y2" s="748"/>
      <c r="Z2" s="748"/>
      <c r="AA2" s="748"/>
      <c r="AB2" s="748"/>
      <c r="AC2" s="748"/>
    </row>
    <row r="3" spans="1:29" x14ac:dyDescent="0.2">
      <c r="A3" s="748" t="s">
        <v>622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48"/>
      <c r="W3" s="748"/>
      <c r="X3" s="748"/>
      <c r="Y3" s="748"/>
      <c r="Z3" s="748"/>
      <c r="AA3" s="748"/>
      <c r="AB3" s="748"/>
      <c r="AC3" s="748"/>
    </row>
    <row r="4" spans="1:29" x14ac:dyDescent="0.2">
      <c r="A4" s="769" t="s">
        <v>623</v>
      </c>
      <c r="B4" s="769"/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69"/>
      <c r="X4" s="769"/>
      <c r="Y4" s="769"/>
      <c r="Z4" s="769"/>
      <c r="AA4" s="769"/>
      <c r="AB4" s="769"/>
      <c r="AC4" s="769"/>
    </row>
    <row r="5" spans="1:29" x14ac:dyDescent="0.2">
      <c r="A5" s="748" t="s">
        <v>362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748"/>
      <c r="Z5" s="748"/>
      <c r="AA5" s="748"/>
      <c r="AB5" s="748"/>
      <c r="AC5" s="748"/>
    </row>
    <row r="6" spans="1:29" ht="8.1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46"/>
      <c r="N6" s="346"/>
      <c r="O6" s="346"/>
      <c r="P6" s="346"/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346"/>
      <c r="AC6" s="346"/>
    </row>
    <row r="7" spans="1:29" ht="63.75" x14ac:dyDescent="0.2">
      <c r="A7" s="323" t="s">
        <v>338</v>
      </c>
      <c r="B7" s="323" t="s">
        <v>484</v>
      </c>
      <c r="C7" s="323" t="s">
        <v>491</v>
      </c>
      <c r="D7" s="323" t="s">
        <v>339</v>
      </c>
      <c r="E7" s="324" t="s">
        <v>76</v>
      </c>
      <c r="F7" s="323" t="s">
        <v>340</v>
      </c>
      <c r="G7" s="323" t="s">
        <v>341</v>
      </c>
      <c r="H7" s="323" t="s">
        <v>342</v>
      </c>
      <c r="I7" s="323" t="s">
        <v>343</v>
      </c>
      <c r="J7" s="323" t="s">
        <v>344</v>
      </c>
      <c r="K7" s="323" t="s">
        <v>345</v>
      </c>
      <c r="L7" s="323" t="s">
        <v>346</v>
      </c>
      <c r="M7" s="323" t="s">
        <v>347</v>
      </c>
      <c r="N7" s="323" t="s">
        <v>348</v>
      </c>
      <c r="O7" s="323" t="s">
        <v>349</v>
      </c>
      <c r="P7" s="323" t="s">
        <v>350</v>
      </c>
      <c r="Q7" s="323" t="s">
        <v>486</v>
      </c>
      <c r="R7" s="323" t="s">
        <v>351</v>
      </c>
      <c r="S7" s="323" t="s">
        <v>352</v>
      </c>
      <c r="T7" s="323" t="s">
        <v>353</v>
      </c>
      <c r="U7" s="323" t="s">
        <v>354</v>
      </c>
      <c r="V7" s="323" t="s">
        <v>429</v>
      </c>
      <c r="W7" s="323" t="s">
        <v>355</v>
      </c>
      <c r="X7" s="323" t="s">
        <v>356</v>
      </c>
      <c r="Y7" s="323" t="s">
        <v>357</v>
      </c>
      <c r="Z7" s="323" t="s">
        <v>358</v>
      </c>
      <c r="AA7" s="323" t="s">
        <v>492</v>
      </c>
      <c r="AB7" s="326" t="s">
        <v>359</v>
      </c>
      <c r="AC7" s="323" t="s">
        <v>360</v>
      </c>
    </row>
    <row r="8" spans="1:29" s="208" customFormat="1" ht="20.100000000000001" customHeight="1" x14ac:dyDescent="0.2">
      <c r="A8" s="337" t="s">
        <v>1</v>
      </c>
      <c r="B8" s="347">
        <v>0</v>
      </c>
      <c r="C8" s="347">
        <v>0</v>
      </c>
      <c r="D8" s="347">
        <v>0</v>
      </c>
      <c r="E8" s="347">
        <v>0</v>
      </c>
      <c r="F8" s="347">
        <v>0</v>
      </c>
      <c r="G8" s="347">
        <v>0</v>
      </c>
      <c r="H8" s="347">
        <v>0</v>
      </c>
      <c r="I8" s="347">
        <v>0</v>
      </c>
      <c r="J8" s="347">
        <v>0</v>
      </c>
      <c r="K8" s="347">
        <v>103.437545</v>
      </c>
      <c r="L8" s="347">
        <v>0</v>
      </c>
      <c r="M8" s="347">
        <v>0</v>
      </c>
      <c r="N8" s="347">
        <v>0</v>
      </c>
      <c r="O8" s="347">
        <v>0</v>
      </c>
      <c r="P8" s="347">
        <v>0</v>
      </c>
      <c r="Q8" s="347">
        <v>0</v>
      </c>
      <c r="R8" s="347">
        <v>0</v>
      </c>
      <c r="S8" s="347">
        <v>340.115184</v>
      </c>
      <c r="T8" s="347">
        <v>0</v>
      </c>
      <c r="U8" s="347">
        <v>30.603000000000002</v>
      </c>
      <c r="V8" s="347">
        <v>0</v>
      </c>
      <c r="W8" s="347">
        <v>29</v>
      </c>
      <c r="X8" s="347">
        <v>315.62185999999997</v>
      </c>
      <c r="Y8" s="347">
        <v>0</v>
      </c>
      <c r="Z8" s="347">
        <v>0</v>
      </c>
      <c r="AA8" s="347">
        <v>0</v>
      </c>
      <c r="AB8" s="347">
        <v>0</v>
      </c>
      <c r="AC8" s="348">
        <f t="shared" ref="AC8:AC22" si="0">SUM(B8:AB8)</f>
        <v>818.77758900000003</v>
      </c>
    </row>
    <row r="9" spans="1:29" s="208" customFormat="1" ht="20.100000000000001" customHeight="1" x14ac:dyDescent="0.2">
      <c r="A9" s="330" t="s">
        <v>2</v>
      </c>
      <c r="B9" s="349">
        <v>0</v>
      </c>
      <c r="C9" s="349">
        <v>639.61209999999994</v>
      </c>
      <c r="D9" s="349">
        <v>0</v>
      </c>
      <c r="E9" s="349">
        <v>0</v>
      </c>
      <c r="F9" s="349">
        <v>0</v>
      </c>
      <c r="G9" s="349">
        <v>0</v>
      </c>
      <c r="H9" s="349">
        <v>0</v>
      </c>
      <c r="I9" s="349">
        <v>0</v>
      </c>
      <c r="J9" s="349">
        <v>0</v>
      </c>
      <c r="K9" s="349">
        <v>29862.32123500001</v>
      </c>
      <c r="L9" s="349">
        <v>0</v>
      </c>
      <c r="M9" s="349">
        <v>0</v>
      </c>
      <c r="N9" s="349">
        <v>127.257548</v>
      </c>
      <c r="O9" s="349">
        <v>0</v>
      </c>
      <c r="P9" s="349">
        <v>0</v>
      </c>
      <c r="Q9" s="349">
        <v>0</v>
      </c>
      <c r="R9" s="349">
        <v>283.78158600000012</v>
      </c>
      <c r="S9" s="349">
        <v>732.63367700000026</v>
      </c>
      <c r="T9" s="349">
        <v>0</v>
      </c>
      <c r="U9" s="349">
        <v>0</v>
      </c>
      <c r="V9" s="349">
        <v>100.75955999999999</v>
      </c>
      <c r="W9" s="349">
        <v>0</v>
      </c>
      <c r="X9" s="349">
        <v>3801.1235260000003</v>
      </c>
      <c r="Y9" s="349">
        <v>0</v>
      </c>
      <c r="Z9" s="349">
        <v>4290.09267</v>
      </c>
      <c r="AA9" s="349">
        <v>377.74121999999983</v>
      </c>
      <c r="AB9" s="349">
        <v>0</v>
      </c>
      <c r="AC9" s="350">
        <f t="shared" si="0"/>
        <v>40215.323122000009</v>
      </c>
    </row>
    <row r="10" spans="1:29" s="208" customFormat="1" ht="20.100000000000001" customHeight="1" x14ac:dyDescent="0.2">
      <c r="A10" s="334" t="s">
        <v>13</v>
      </c>
      <c r="B10" s="347">
        <v>0</v>
      </c>
      <c r="C10" s="347">
        <v>0</v>
      </c>
      <c r="D10" s="347">
        <v>0</v>
      </c>
      <c r="E10" s="347">
        <v>0</v>
      </c>
      <c r="F10" s="347">
        <v>0</v>
      </c>
      <c r="G10" s="347">
        <v>0</v>
      </c>
      <c r="H10" s="347">
        <v>0</v>
      </c>
      <c r="I10" s="347">
        <v>0</v>
      </c>
      <c r="J10" s="347">
        <v>0</v>
      </c>
      <c r="K10" s="347">
        <v>8799.8542159999997</v>
      </c>
      <c r="L10" s="347">
        <v>0</v>
      </c>
      <c r="M10" s="347">
        <v>0</v>
      </c>
      <c r="N10" s="347">
        <v>0</v>
      </c>
      <c r="O10" s="347">
        <v>0</v>
      </c>
      <c r="P10" s="347">
        <v>0</v>
      </c>
      <c r="Q10" s="347">
        <v>0</v>
      </c>
      <c r="R10" s="347">
        <v>117.396</v>
      </c>
      <c r="S10" s="347">
        <v>1011.855</v>
      </c>
      <c r="T10" s="347">
        <v>0</v>
      </c>
      <c r="U10" s="347">
        <v>0</v>
      </c>
      <c r="V10" s="347">
        <v>0</v>
      </c>
      <c r="W10" s="347">
        <v>0</v>
      </c>
      <c r="X10" s="347">
        <v>13.7</v>
      </c>
      <c r="Y10" s="347">
        <v>0</v>
      </c>
      <c r="Z10" s="347">
        <v>0</v>
      </c>
      <c r="AA10" s="347">
        <v>339.67500000000001</v>
      </c>
      <c r="AB10" s="347">
        <v>0</v>
      </c>
      <c r="AC10" s="348">
        <f t="shared" si="0"/>
        <v>10282.480216</v>
      </c>
    </row>
    <row r="11" spans="1:29" s="208" customFormat="1" ht="20.100000000000001" customHeight="1" x14ac:dyDescent="0.2">
      <c r="A11" s="330" t="s">
        <v>3</v>
      </c>
      <c r="B11" s="349">
        <v>0</v>
      </c>
      <c r="C11" s="349">
        <v>4104.8318969999991</v>
      </c>
      <c r="D11" s="349">
        <v>587.69255500000008</v>
      </c>
      <c r="E11" s="349">
        <v>483.18258600000007</v>
      </c>
      <c r="F11" s="349">
        <v>2666.8739819999992</v>
      </c>
      <c r="G11" s="349">
        <v>0</v>
      </c>
      <c r="H11" s="349">
        <v>489.549262</v>
      </c>
      <c r="I11" s="349">
        <v>2442.1036350000004</v>
      </c>
      <c r="J11" s="349">
        <v>0</v>
      </c>
      <c r="K11" s="349">
        <v>16690.398572000009</v>
      </c>
      <c r="L11" s="349">
        <v>0</v>
      </c>
      <c r="M11" s="349">
        <v>13.63336</v>
      </c>
      <c r="N11" s="349">
        <v>211.12393599999999</v>
      </c>
      <c r="O11" s="349">
        <v>0</v>
      </c>
      <c r="P11" s="349">
        <v>1315.9929979999999</v>
      </c>
      <c r="Q11" s="349">
        <v>299.02499999999998</v>
      </c>
      <c r="R11" s="349">
        <v>6360.2769739999958</v>
      </c>
      <c r="S11" s="349">
        <v>2355.9255900000003</v>
      </c>
      <c r="T11" s="349">
        <v>2329.4344170000004</v>
      </c>
      <c r="U11" s="349">
        <v>34.511696999999998</v>
      </c>
      <c r="V11" s="349">
        <v>2372.1975519999996</v>
      </c>
      <c r="W11" s="349">
        <v>4268.0764050000016</v>
      </c>
      <c r="X11" s="349">
        <v>30887.612068999999</v>
      </c>
      <c r="Y11" s="349">
        <v>2496.2074309999998</v>
      </c>
      <c r="Z11" s="349">
        <v>4878.2404859999997</v>
      </c>
      <c r="AA11" s="349">
        <v>0</v>
      </c>
      <c r="AB11" s="349">
        <v>0</v>
      </c>
      <c r="AC11" s="350">
        <f t="shared" si="0"/>
        <v>85286.890404000005</v>
      </c>
    </row>
    <row r="12" spans="1:29" s="208" customFormat="1" ht="20.100000000000001" customHeight="1" x14ac:dyDescent="0.2">
      <c r="A12" s="337" t="s">
        <v>4</v>
      </c>
      <c r="B12" s="347">
        <v>0</v>
      </c>
      <c r="C12" s="347">
        <v>3.88</v>
      </c>
      <c r="D12" s="347">
        <v>0</v>
      </c>
      <c r="E12" s="347">
        <v>0</v>
      </c>
      <c r="F12" s="347">
        <v>0</v>
      </c>
      <c r="G12" s="347">
        <v>0</v>
      </c>
      <c r="H12" s="347">
        <v>19</v>
      </c>
      <c r="I12" s="347">
        <v>14.4</v>
      </c>
      <c r="J12" s="347">
        <v>1394.25</v>
      </c>
      <c r="K12" s="347">
        <v>14061.94606</v>
      </c>
      <c r="L12" s="347">
        <v>0</v>
      </c>
      <c r="M12" s="347">
        <v>0</v>
      </c>
      <c r="N12" s="347">
        <v>0.63</v>
      </c>
      <c r="O12" s="347">
        <v>1.04</v>
      </c>
      <c r="P12" s="347">
        <v>177.82</v>
      </c>
      <c r="Q12" s="347">
        <v>0</v>
      </c>
      <c r="R12" s="347">
        <v>266.26000000000005</v>
      </c>
      <c r="S12" s="347">
        <v>662.17652200000009</v>
      </c>
      <c r="T12" s="347">
        <v>0</v>
      </c>
      <c r="U12" s="347">
        <v>0</v>
      </c>
      <c r="V12" s="347">
        <v>0</v>
      </c>
      <c r="W12" s="347">
        <v>3.3</v>
      </c>
      <c r="X12" s="347">
        <v>69699.432298000014</v>
      </c>
      <c r="Y12" s="347">
        <v>0</v>
      </c>
      <c r="Z12" s="347">
        <v>37.49</v>
      </c>
      <c r="AA12" s="347">
        <v>0</v>
      </c>
      <c r="AB12" s="347">
        <v>0</v>
      </c>
      <c r="AC12" s="348">
        <f t="shared" si="0"/>
        <v>86341.624880000018</v>
      </c>
    </row>
    <row r="13" spans="1:29" s="208" customFormat="1" ht="20.100000000000001" customHeight="1" x14ac:dyDescent="0.2">
      <c r="A13" s="330" t="s">
        <v>9</v>
      </c>
      <c r="B13" s="349">
        <v>0</v>
      </c>
      <c r="C13" s="349">
        <v>2004.6561040000001</v>
      </c>
      <c r="D13" s="349">
        <v>34.65</v>
      </c>
      <c r="E13" s="349">
        <v>192.11922799999999</v>
      </c>
      <c r="F13" s="349">
        <v>196.45332799999997</v>
      </c>
      <c r="G13" s="349">
        <v>0</v>
      </c>
      <c r="H13" s="349">
        <v>21.84</v>
      </c>
      <c r="I13" s="349">
        <v>329.26499999999999</v>
      </c>
      <c r="J13" s="349">
        <v>113.75</v>
      </c>
      <c r="K13" s="349">
        <v>6460.0317800000012</v>
      </c>
      <c r="L13" s="349">
        <v>0</v>
      </c>
      <c r="M13" s="349">
        <v>0</v>
      </c>
      <c r="N13" s="349">
        <v>217.55933999999999</v>
      </c>
      <c r="O13" s="349">
        <v>0</v>
      </c>
      <c r="P13" s="349">
        <v>1400.5112329999999</v>
      </c>
      <c r="Q13" s="349">
        <v>0</v>
      </c>
      <c r="R13" s="349">
        <v>493.54192999999992</v>
      </c>
      <c r="S13" s="349">
        <v>39.96</v>
      </c>
      <c r="T13" s="349">
        <v>0</v>
      </c>
      <c r="U13" s="349">
        <v>0</v>
      </c>
      <c r="V13" s="349">
        <v>0</v>
      </c>
      <c r="W13" s="349">
        <v>43.26</v>
      </c>
      <c r="X13" s="349">
        <v>18696.506630000003</v>
      </c>
      <c r="Y13" s="349">
        <v>0</v>
      </c>
      <c r="Z13" s="349">
        <v>3524.8385229999999</v>
      </c>
      <c r="AA13" s="349">
        <v>0</v>
      </c>
      <c r="AB13" s="349">
        <v>8</v>
      </c>
      <c r="AC13" s="350">
        <f t="shared" si="0"/>
        <v>33776.943096000003</v>
      </c>
    </row>
    <row r="14" spans="1:29" s="208" customFormat="1" ht="20.100000000000001" customHeight="1" x14ac:dyDescent="0.2">
      <c r="A14" s="337" t="s">
        <v>14</v>
      </c>
      <c r="B14" s="347">
        <v>0</v>
      </c>
      <c r="C14" s="347">
        <v>0</v>
      </c>
      <c r="D14" s="347">
        <v>263.5</v>
      </c>
      <c r="E14" s="347">
        <v>0</v>
      </c>
      <c r="F14" s="347">
        <v>0</v>
      </c>
      <c r="G14" s="347">
        <v>0</v>
      </c>
      <c r="H14" s="347">
        <v>0</v>
      </c>
      <c r="I14" s="347">
        <v>0</v>
      </c>
      <c r="J14" s="347">
        <v>0</v>
      </c>
      <c r="K14" s="347">
        <v>12990.8055</v>
      </c>
      <c r="L14" s="347">
        <v>0</v>
      </c>
      <c r="M14" s="347">
        <v>98.7</v>
      </c>
      <c r="N14" s="347">
        <v>0</v>
      </c>
      <c r="O14" s="347">
        <v>0</v>
      </c>
      <c r="P14" s="347">
        <v>0</v>
      </c>
      <c r="Q14" s="347">
        <v>0</v>
      </c>
      <c r="R14" s="347">
        <v>1795.64</v>
      </c>
      <c r="S14" s="347">
        <v>69.828000000000003</v>
      </c>
      <c r="T14" s="347">
        <v>0</v>
      </c>
      <c r="U14" s="347">
        <v>0</v>
      </c>
      <c r="V14" s="347">
        <v>0</v>
      </c>
      <c r="W14" s="347">
        <v>0</v>
      </c>
      <c r="X14" s="347">
        <v>2626.67508</v>
      </c>
      <c r="Y14" s="347">
        <v>0</v>
      </c>
      <c r="Z14" s="347">
        <v>0</v>
      </c>
      <c r="AA14" s="347">
        <v>8.6029999999999998</v>
      </c>
      <c r="AB14" s="347">
        <v>0</v>
      </c>
      <c r="AC14" s="348">
        <f t="shared" si="0"/>
        <v>17853.75158</v>
      </c>
    </row>
    <row r="15" spans="1:29" s="208" customFormat="1" ht="20.100000000000001" customHeight="1" x14ac:dyDescent="0.2">
      <c r="A15" s="330" t="s">
        <v>15</v>
      </c>
      <c r="B15" s="349">
        <v>0</v>
      </c>
      <c r="C15" s="349">
        <v>502.77</v>
      </c>
      <c r="D15" s="349">
        <v>211.5</v>
      </c>
      <c r="E15" s="349">
        <v>620.70000000000005</v>
      </c>
      <c r="F15" s="349">
        <v>0</v>
      </c>
      <c r="G15" s="349">
        <v>0</v>
      </c>
      <c r="H15" s="349">
        <v>80.94</v>
      </c>
      <c r="I15" s="349">
        <v>36.61</v>
      </c>
      <c r="J15" s="349">
        <v>0</v>
      </c>
      <c r="K15" s="349">
        <v>12034.130490999998</v>
      </c>
      <c r="L15" s="349">
        <v>0</v>
      </c>
      <c r="M15" s="349">
        <v>712.8</v>
      </c>
      <c r="N15" s="349">
        <v>7.2848000000000006</v>
      </c>
      <c r="O15" s="349">
        <v>0</v>
      </c>
      <c r="P15" s="349">
        <v>0</v>
      </c>
      <c r="Q15" s="349">
        <v>0</v>
      </c>
      <c r="R15" s="349">
        <v>2416.9369160000001</v>
      </c>
      <c r="S15" s="349">
        <v>133.04</v>
      </c>
      <c r="T15" s="349">
        <v>0</v>
      </c>
      <c r="U15" s="349">
        <v>0</v>
      </c>
      <c r="V15" s="349">
        <v>0</v>
      </c>
      <c r="W15" s="349">
        <v>0</v>
      </c>
      <c r="X15" s="349">
        <v>2961.2221900000004</v>
      </c>
      <c r="Y15" s="349">
        <v>874.7</v>
      </c>
      <c r="Z15" s="349">
        <v>56.24</v>
      </c>
      <c r="AA15" s="349">
        <v>2197.9815750000002</v>
      </c>
      <c r="AB15" s="349">
        <v>0</v>
      </c>
      <c r="AC15" s="350">
        <f t="shared" si="0"/>
        <v>22846.855972000001</v>
      </c>
    </row>
    <row r="16" spans="1:29" s="208" customFormat="1" ht="20.100000000000001" customHeight="1" x14ac:dyDescent="0.2">
      <c r="A16" s="337" t="s">
        <v>5</v>
      </c>
      <c r="B16" s="347">
        <v>0</v>
      </c>
      <c r="C16" s="347">
        <v>417.00126</v>
      </c>
      <c r="D16" s="351">
        <v>0</v>
      </c>
      <c r="E16" s="347">
        <v>0</v>
      </c>
      <c r="F16" s="347">
        <v>651.45000000000005</v>
      </c>
      <c r="G16" s="347">
        <v>0</v>
      </c>
      <c r="H16" s="347">
        <v>42.636000000000003</v>
      </c>
      <c r="I16" s="347">
        <v>103.102</v>
      </c>
      <c r="J16" s="347">
        <v>1499.8768000000002</v>
      </c>
      <c r="K16" s="347">
        <v>1250.0386689999993</v>
      </c>
      <c r="L16" s="347">
        <v>0</v>
      </c>
      <c r="M16" s="347">
        <v>0</v>
      </c>
      <c r="N16" s="347">
        <v>45.68</v>
      </c>
      <c r="O16" s="347">
        <v>41.365000000000002</v>
      </c>
      <c r="P16" s="347">
        <v>0</v>
      </c>
      <c r="Q16" s="347">
        <v>0</v>
      </c>
      <c r="R16" s="347">
        <v>5114.9892760000012</v>
      </c>
      <c r="S16" s="351">
        <v>137.86799999999999</v>
      </c>
      <c r="T16" s="351">
        <v>0</v>
      </c>
      <c r="U16" s="351">
        <v>0</v>
      </c>
      <c r="V16" s="351">
        <v>0</v>
      </c>
      <c r="W16" s="351">
        <v>786.9121899999999</v>
      </c>
      <c r="X16" s="347">
        <v>19908.635627000014</v>
      </c>
      <c r="Y16" s="347">
        <v>384.7</v>
      </c>
      <c r="Z16" s="347">
        <v>47.890920000000001</v>
      </c>
      <c r="AA16" s="347">
        <v>0</v>
      </c>
      <c r="AB16" s="347">
        <v>83.815160000000006</v>
      </c>
      <c r="AC16" s="348">
        <f t="shared" si="0"/>
        <v>30515.960902000013</v>
      </c>
    </row>
    <row r="17" spans="1:29" s="208" customFormat="1" ht="20.100000000000001" customHeight="1" x14ac:dyDescent="0.2">
      <c r="A17" s="330" t="s">
        <v>6</v>
      </c>
      <c r="B17" s="349">
        <v>0</v>
      </c>
      <c r="C17" s="349">
        <v>6.8639999999999999</v>
      </c>
      <c r="D17" s="349">
        <v>0</v>
      </c>
      <c r="E17" s="349">
        <v>0</v>
      </c>
      <c r="F17" s="349">
        <v>0</v>
      </c>
      <c r="G17" s="349">
        <v>0</v>
      </c>
      <c r="H17" s="349">
        <v>0</v>
      </c>
      <c r="I17" s="349">
        <v>0</v>
      </c>
      <c r="J17" s="349">
        <v>0</v>
      </c>
      <c r="K17" s="349">
        <v>455.39959999999996</v>
      </c>
      <c r="L17" s="349">
        <v>0</v>
      </c>
      <c r="M17" s="349">
        <v>0</v>
      </c>
      <c r="N17" s="349">
        <v>0</v>
      </c>
      <c r="O17" s="349">
        <v>2.04</v>
      </c>
      <c r="P17" s="349">
        <v>0</v>
      </c>
      <c r="Q17" s="349">
        <v>0</v>
      </c>
      <c r="R17" s="349">
        <v>713.23560799999996</v>
      </c>
      <c r="S17" s="349">
        <v>4.3215240000000001</v>
      </c>
      <c r="T17" s="349">
        <v>0</v>
      </c>
      <c r="U17" s="349">
        <v>0</v>
      </c>
      <c r="V17" s="349">
        <v>0</v>
      </c>
      <c r="W17" s="349">
        <v>0.9</v>
      </c>
      <c r="X17" s="349">
        <v>986.05961000000002</v>
      </c>
      <c r="Y17" s="349">
        <v>0</v>
      </c>
      <c r="Z17" s="349">
        <v>8.1</v>
      </c>
      <c r="AA17" s="349">
        <v>1.353</v>
      </c>
      <c r="AB17" s="349">
        <v>0</v>
      </c>
      <c r="AC17" s="350">
        <f t="shared" si="0"/>
        <v>2178.273342</v>
      </c>
    </row>
    <row r="18" spans="1:29" s="208" customFormat="1" ht="20.100000000000001" customHeight="1" x14ac:dyDescent="0.2">
      <c r="A18" s="337" t="s">
        <v>10</v>
      </c>
      <c r="B18" s="347">
        <v>0</v>
      </c>
      <c r="C18" s="347">
        <v>370.38498200000004</v>
      </c>
      <c r="D18" s="347">
        <v>0</v>
      </c>
      <c r="E18" s="347">
        <v>0</v>
      </c>
      <c r="F18" s="347">
        <v>0</v>
      </c>
      <c r="G18" s="347">
        <v>0</v>
      </c>
      <c r="H18" s="347">
        <v>0</v>
      </c>
      <c r="I18" s="347">
        <v>4.008</v>
      </c>
      <c r="J18" s="347">
        <v>134.28259999999997</v>
      </c>
      <c r="K18" s="347">
        <v>5353.6095290000003</v>
      </c>
      <c r="L18" s="347">
        <v>0</v>
      </c>
      <c r="M18" s="347">
        <v>0</v>
      </c>
      <c r="N18" s="347">
        <v>49.660235999999998</v>
      </c>
      <c r="O18" s="347">
        <v>0</v>
      </c>
      <c r="P18" s="347">
        <v>5.34</v>
      </c>
      <c r="Q18" s="347">
        <v>113.29057</v>
      </c>
      <c r="R18" s="347">
        <v>8142.2041309999986</v>
      </c>
      <c r="S18" s="347">
        <v>714.63071199999979</v>
      </c>
      <c r="T18" s="347">
        <v>0</v>
      </c>
      <c r="U18" s="347">
        <v>0</v>
      </c>
      <c r="V18" s="347">
        <v>0</v>
      </c>
      <c r="W18" s="347">
        <v>193.66368399999996</v>
      </c>
      <c r="X18" s="347">
        <v>1795.1811540000001</v>
      </c>
      <c r="Y18" s="347">
        <v>0</v>
      </c>
      <c r="Z18" s="347">
        <v>0</v>
      </c>
      <c r="AA18" s="347">
        <v>230.61773500000001</v>
      </c>
      <c r="AB18" s="347">
        <v>0</v>
      </c>
      <c r="AC18" s="348">
        <f t="shared" si="0"/>
        <v>17106.873333</v>
      </c>
    </row>
    <row r="19" spans="1:29" s="208" customFormat="1" ht="20.100000000000001" customHeight="1" x14ac:dyDescent="0.2">
      <c r="A19" s="330" t="s">
        <v>7</v>
      </c>
      <c r="B19" s="349">
        <v>0</v>
      </c>
      <c r="C19" s="349">
        <v>53.945903999999985</v>
      </c>
      <c r="D19" s="349">
        <v>0</v>
      </c>
      <c r="E19" s="349">
        <v>0</v>
      </c>
      <c r="F19" s="349">
        <v>36461.140427999999</v>
      </c>
      <c r="G19" s="349">
        <v>0.91623599999999972</v>
      </c>
      <c r="H19" s="349">
        <v>2.3038799999999999</v>
      </c>
      <c r="I19" s="349">
        <v>0</v>
      </c>
      <c r="J19" s="349">
        <v>0</v>
      </c>
      <c r="K19" s="349">
        <v>31750.582031999995</v>
      </c>
      <c r="L19" s="349">
        <v>0</v>
      </c>
      <c r="M19" s="349">
        <v>40.157640000000008</v>
      </c>
      <c r="N19" s="349">
        <v>518.96462400000007</v>
      </c>
      <c r="O19" s="349">
        <v>0</v>
      </c>
      <c r="P19" s="349">
        <v>197.26814399999995</v>
      </c>
      <c r="Q19" s="349">
        <v>133.99656000000002</v>
      </c>
      <c r="R19" s="349">
        <v>14555.082996000005</v>
      </c>
      <c r="S19" s="349">
        <v>0</v>
      </c>
      <c r="T19" s="349">
        <v>71.361851999999985</v>
      </c>
      <c r="U19" s="349">
        <v>0</v>
      </c>
      <c r="V19" s="349">
        <v>0</v>
      </c>
      <c r="W19" s="349">
        <v>297.05129999999997</v>
      </c>
      <c r="X19" s="349">
        <v>39562.922976000002</v>
      </c>
      <c r="Y19" s="349">
        <v>0</v>
      </c>
      <c r="Z19" s="349">
        <v>0</v>
      </c>
      <c r="AA19" s="349">
        <v>0</v>
      </c>
      <c r="AB19" s="349">
        <v>152.25676800000002</v>
      </c>
      <c r="AC19" s="350">
        <f t="shared" si="0"/>
        <v>123797.95134000003</v>
      </c>
    </row>
    <row r="20" spans="1:29" s="208" customFormat="1" ht="20.100000000000001" customHeight="1" x14ac:dyDescent="0.2">
      <c r="A20" s="337" t="s">
        <v>8</v>
      </c>
      <c r="B20" s="347">
        <v>0</v>
      </c>
      <c r="C20" s="347">
        <v>0</v>
      </c>
      <c r="D20" s="347">
        <v>0</v>
      </c>
      <c r="E20" s="347">
        <v>0</v>
      </c>
      <c r="F20" s="347">
        <v>411</v>
      </c>
      <c r="G20" s="347">
        <v>10.770000000000001</v>
      </c>
      <c r="H20" s="347">
        <v>0</v>
      </c>
      <c r="I20" s="347">
        <v>0</v>
      </c>
      <c r="J20" s="347">
        <v>0</v>
      </c>
      <c r="K20" s="347">
        <v>1265.5199999999998</v>
      </c>
      <c r="L20" s="347">
        <v>0</v>
      </c>
      <c r="M20" s="347">
        <v>0</v>
      </c>
      <c r="N20" s="347">
        <v>0.35718</v>
      </c>
      <c r="O20" s="347">
        <v>0</v>
      </c>
      <c r="P20" s="347">
        <v>317.58</v>
      </c>
      <c r="Q20" s="347">
        <v>0</v>
      </c>
      <c r="R20" s="347">
        <v>667.755</v>
      </c>
      <c r="S20" s="347">
        <v>0</v>
      </c>
      <c r="T20" s="347">
        <v>0</v>
      </c>
      <c r="U20" s="347">
        <v>0</v>
      </c>
      <c r="V20" s="675">
        <v>11901.010050000001</v>
      </c>
      <c r="W20" s="347">
        <v>0</v>
      </c>
      <c r="X20" s="347">
        <v>7821.3385499999995</v>
      </c>
      <c r="Y20" s="347">
        <v>0</v>
      </c>
      <c r="Z20" s="347">
        <v>0</v>
      </c>
      <c r="AA20" s="347">
        <v>0</v>
      </c>
      <c r="AB20" s="347">
        <v>575.85000000000014</v>
      </c>
      <c r="AC20" s="348">
        <f t="shared" si="0"/>
        <v>22971.180779999999</v>
      </c>
    </row>
    <row r="21" spans="1:29" s="208" customFormat="1" ht="20.100000000000001" customHeight="1" x14ac:dyDescent="0.2">
      <c r="A21" s="330" t="s">
        <v>16</v>
      </c>
      <c r="B21" s="349">
        <v>0</v>
      </c>
      <c r="C21" s="349">
        <v>0</v>
      </c>
      <c r="D21" s="349">
        <v>0</v>
      </c>
      <c r="E21" s="349">
        <v>0</v>
      </c>
      <c r="F21" s="349">
        <v>0</v>
      </c>
      <c r="G21" s="349">
        <v>0</v>
      </c>
      <c r="H21" s="349">
        <v>0</v>
      </c>
      <c r="I21" s="349">
        <v>0</v>
      </c>
      <c r="J21" s="349">
        <v>0</v>
      </c>
      <c r="K21" s="349">
        <v>0</v>
      </c>
      <c r="L21" s="349">
        <v>0</v>
      </c>
      <c r="M21" s="349">
        <v>0</v>
      </c>
      <c r="N21" s="349">
        <v>0</v>
      </c>
      <c r="O21" s="349">
        <v>0</v>
      </c>
      <c r="P21" s="349">
        <v>0</v>
      </c>
      <c r="Q21" s="349">
        <v>0</v>
      </c>
      <c r="R21" s="349">
        <v>0</v>
      </c>
      <c r="S21" s="349">
        <v>0</v>
      </c>
      <c r="T21" s="349">
        <v>0</v>
      </c>
      <c r="U21" s="349">
        <v>0</v>
      </c>
      <c r="V21" s="349">
        <v>0</v>
      </c>
      <c r="W21" s="349">
        <v>0</v>
      </c>
      <c r="X21" s="349">
        <v>0</v>
      </c>
      <c r="Y21" s="349">
        <v>0</v>
      </c>
      <c r="Z21" s="349">
        <v>0</v>
      </c>
      <c r="AA21" s="349"/>
      <c r="AB21" s="349">
        <v>0</v>
      </c>
      <c r="AC21" s="350">
        <f t="shared" si="0"/>
        <v>0</v>
      </c>
    </row>
    <row r="22" spans="1:29" s="208" customFormat="1" ht="20.100000000000001" customHeight="1" x14ac:dyDescent="0.2">
      <c r="A22" s="635" t="s">
        <v>545</v>
      </c>
      <c r="B22" s="347">
        <v>0</v>
      </c>
      <c r="C22" s="347">
        <v>0</v>
      </c>
      <c r="D22" s="347">
        <v>0</v>
      </c>
      <c r="E22" s="347">
        <v>0</v>
      </c>
      <c r="F22" s="347">
        <v>0</v>
      </c>
      <c r="G22" s="347">
        <v>0</v>
      </c>
      <c r="H22" s="347">
        <v>0</v>
      </c>
      <c r="I22" s="347">
        <v>0</v>
      </c>
      <c r="J22" s="347">
        <v>0</v>
      </c>
      <c r="K22" s="347">
        <v>0</v>
      </c>
      <c r="L22" s="347">
        <v>0</v>
      </c>
      <c r="M22" s="347">
        <v>0</v>
      </c>
      <c r="N22" s="347">
        <v>0</v>
      </c>
      <c r="O22" s="347">
        <v>0</v>
      </c>
      <c r="P22" s="347">
        <v>0</v>
      </c>
      <c r="Q22" s="347">
        <v>0</v>
      </c>
      <c r="R22" s="347">
        <v>0</v>
      </c>
      <c r="S22" s="347">
        <v>0</v>
      </c>
      <c r="T22" s="347">
        <v>0</v>
      </c>
      <c r="U22" s="347">
        <v>0</v>
      </c>
      <c r="V22" s="347">
        <v>0</v>
      </c>
      <c r="W22" s="347">
        <v>0</v>
      </c>
      <c r="X22" s="347">
        <v>0</v>
      </c>
      <c r="Y22" s="347">
        <v>0</v>
      </c>
      <c r="Z22" s="347">
        <v>0</v>
      </c>
      <c r="AA22" s="347">
        <v>0</v>
      </c>
      <c r="AB22" s="347">
        <v>0</v>
      </c>
      <c r="AC22" s="348">
        <f t="shared" si="0"/>
        <v>0</v>
      </c>
    </row>
    <row r="23" spans="1:29" ht="27.75" customHeight="1" x14ac:dyDescent="0.2">
      <c r="A23" s="325" t="s">
        <v>363</v>
      </c>
      <c r="B23" s="352">
        <f>SUM(B8:B22)</f>
        <v>0</v>
      </c>
      <c r="C23" s="352">
        <f t="shared" ref="C23:AC23" si="1">SUM(C8:C22)</f>
        <v>8103.9462469999999</v>
      </c>
      <c r="D23" s="352">
        <f t="shared" si="1"/>
        <v>1097.3425550000002</v>
      </c>
      <c r="E23" s="352">
        <f t="shared" si="1"/>
        <v>1296.0018140000002</v>
      </c>
      <c r="F23" s="352">
        <f t="shared" si="1"/>
        <v>40386.917737999996</v>
      </c>
      <c r="G23" s="352">
        <f t="shared" si="1"/>
        <v>11.686236000000001</v>
      </c>
      <c r="H23" s="352">
        <f t="shared" si="1"/>
        <v>656.26914199999999</v>
      </c>
      <c r="I23" s="352">
        <f t="shared" si="1"/>
        <v>2929.4886350000002</v>
      </c>
      <c r="J23" s="352">
        <f t="shared" si="1"/>
        <v>3142.1594</v>
      </c>
      <c r="K23" s="352">
        <f t="shared" si="1"/>
        <v>141078.07522900001</v>
      </c>
      <c r="L23" s="352">
        <f t="shared" si="1"/>
        <v>0</v>
      </c>
      <c r="M23" s="352">
        <f t="shared" si="1"/>
        <v>865.29099999999994</v>
      </c>
      <c r="N23" s="352">
        <f t="shared" si="1"/>
        <v>1178.517664</v>
      </c>
      <c r="O23" s="352">
        <f t="shared" si="1"/>
        <v>44.445</v>
      </c>
      <c r="P23" s="352">
        <f t="shared" si="1"/>
        <v>3414.5123749999998</v>
      </c>
      <c r="Q23" s="352">
        <f t="shared" si="1"/>
        <v>546.31213000000002</v>
      </c>
      <c r="R23" s="352">
        <f t="shared" si="1"/>
        <v>40927.100417000001</v>
      </c>
      <c r="S23" s="352">
        <f t="shared" si="1"/>
        <v>6202.354209000001</v>
      </c>
      <c r="T23" s="352">
        <f t="shared" si="1"/>
        <v>2400.7962690000004</v>
      </c>
      <c r="U23" s="352">
        <f t="shared" si="1"/>
        <v>65.114697000000007</v>
      </c>
      <c r="V23" s="352">
        <f t="shared" si="1"/>
        <v>14373.967162000001</v>
      </c>
      <c r="W23" s="352">
        <f t="shared" si="1"/>
        <v>5622.1635790000018</v>
      </c>
      <c r="X23" s="352">
        <f t="shared" si="1"/>
        <v>199076.03157000002</v>
      </c>
      <c r="Y23" s="352">
        <f t="shared" si="1"/>
        <v>3755.6074309999995</v>
      </c>
      <c r="Z23" s="352">
        <f t="shared" si="1"/>
        <v>12842.892599000001</v>
      </c>
      <c r="AA23" s="352">
        <f t="shared" si="1"/>
        <v>3155.9715299999998</v>
      </c>
      <c r="AB23" s="352">
        <f t="shared" si="1"/>
        <v>819.92192800000021</v>
      </c>
      <c r="AC23" s="352">
        <f t="shared" si="1"/>
        <v>493992.88655600004</v>
      </c>
    </row>
    <row r="24" spans="1:29" x14ac:dyDescent="0.2">
      <c r="A24" s="208"/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</row>
    <row r="25" spans="1:29" x14ac:dyDescent="0.2">
      <c r="A25" s="316"/>
      <c r="B25" s="316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353"/>
    </row>
    <row r="26" spans="1:29" x14ac:dyDescent="0.2">
      <c r="A26" s="119" t="s">
        <v>81</v>
      </c>
      <c r="B26" s="119"/>
      <c r="D26" s="354"/>
      <c r="E26" s="354"/>
      <c r="F26" s="354"/>
      <c r="G26" s="354"/>
      <c r="H26" s="354"/>
      <c r="I26" s="354"/>
      <c r="J26" s="354"/>
      <c r="K26" s="354"/>
      <c r="L26" s="354"/>
      <c r="AC26" s="353"/>
    </row>
    <row r="27" spans="1:29" ht="12.75" customHeight="1" x14ac:dyDescent="0.2">
      <c r="A27" s="345" t="s">
        <v>82</v>
      </c>
      <c r="B27" s="345"/>
      <c r="D27" s="344"/>
      <c r="E27" s="344"/>
      <c r="F27" s="344"/>
      <c r="G27" s="344"/>
      <c r="H27" s="344"/>
      <c r="I27" s="344"/>
      <c r="J27" s="344"/>
      <c r="K27" s="344"/>
      <c r="L27" s="344"/>
    </row>
    <row r="28" spans="1:29" ht="12.75" customHeight="1" x14ac:dyDescent="0.2"/>
    <row r="29" spans="1:29" ht="12.75" customHeight="1" x14ac:dyDescent="0.2">
      <c r="A29" s="476"/>
      <c r="B29" s="354"/>
      <c r="C29" s="208"/>
    </row>
    <row r="30" spans="1:29" ht="12.75" customHeight="1" x14ac:dyDescent="0.2"/>
  </sheetData>
  <mergeCells count="5">
    <mergeCell ref="AB1:AC1"/>
    <mergeCell ref="A2:AC2"/>
    <mergeCell ref="A3:AC3"/>
    <mergeCell ref="A4:AC4"/>
    <mergeCell ref="A5:AC5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E30"/>
  <sheetViews>
    <sheetView view="pageBreakPreview" zoomScale="60" zoomScaleNormal="80" workbookViewId="0">
      <pane xSplit="1" ySplit="7" topLeftCell="B8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ColWidth="11.140625" defaultRowHeight="12.75" x14ac:dyDescent="0.2"/>
  <cols>
    <col min="1" max="1" width="18.28515625" style="205" customWidth="1"/>
    <col min="2" max="4" width="11.140625" style="205"/>
    <col min="5" max="5" width="10.5703125" style="205" customWidth="1"/>
    <col min="6" max="10" width="11.140625" style="205"/>
    <col min="11" max="11" width="12.5703125" style="205" customWidth="1"/>
    <col min="12" max="12" width="12.140625" style="205" customWidth="1"/>
    <col min="13" max="16" width="11.140625" style="205"/>
    <col min="17" max="17" width="15" style="205" customWidth="1"/>
    <col min="18" max="21" width="11.140625" style="205"/>
    <col min="22" max="22" width="11.140625" style="506"/>
    <col min="23" max="23" width="11.140625" style="205"/>
    <col min="24" max="24" width="12.28515625" style="205" bestFit="1" customWidth="1"/>
    <col min="25" max="27" width="11.140625" style="205"/>
    <col min="28" max="28" width="14.5703125" style="205" bestFit="1" customWidth="1"/>
    <col min="29" max="29" width="16.28515625" style="205" customWidth="1"/>
    <col min="30" max="16384" width="11.140625" style="205"/>
  </cols>
  <sheetData>
    <row r="1" spans="1:31" x14ac:dyDescent="0.2">
      <c r="E1" s="515"/>
      <c r="AB1" s="748" t="s">
        <v>554</v>
      </c>
      <c r="AC1" s="748"/>
    </row>
    <row r="2" spans="1:31" x14ac:dyDescent="0.2">
      <c r="A2" s="770" t="s">
        <v>0</v>
      </c>
      <c r="B2" s="770"/>
      <c r="C2" s="770"/>
      <c r="D2" s="770"/>
      <c r="E2" s="770"/>
      <c r="F2" s="770"/>
      <c r="G2" s="770"/>
      <c r="H2" s="770"/>
      <c r="I2" s="770"/>
      <c r="J2" s="770"/>
      <c r="K2" s="770"/>
      <c r="L2" s="770"/>
      <c r="M2" s="770"/>
      <c r="N2" s="770"/>
      <c r="O2" s="770"/>
      <c r="P2" s="770"/>
      <c r="Q2" s="770"/>
      <c r="R2" s="770"/>
      <c r="S2" s="770"/>
      <c r="T2" s="770"/>
      <c r="U2" s="770"/>
      <c r="V2" s="770"/>
      <c r="W2" s="770"/>
      <c r="X2" s="770"/>
      <c r="Y2" s="770"/>
      <c r="Z2" s="770"/>
      <c r="AA2" s="770"/>
      <c r="AB2" s="770"/>
      <c r="AC2" s="770"/>
    </row>
    <row r="3" spans="1:31" x14ac:dyDescent="0.2">
      <c r="A3" s="770" t="s">
        <v>624</v>
      </c>
      <c r="B3" s="770"/>
      <c r="C3" s="770"/>
      <c r="D3" s="770"/>
      <c r="E3" s="770"/>
      <c r="F3" s="770"/>
      <c r="G3" s="770"/>
      <c r="H3" s="770"/>
      <c r="I3" s="770"/>
      <c r="J3" s="770"/>
      <c r="K3" s="770"/>
      <c r="L3" s="770"/>
      <c r="M3" s="770"/>
      <c r="N3" s="770"/>
      <c r="O3" s="770"/>
      <c r="P3" s="770"/>
      <c r="Q3" s="770"/>
      <c r="R3" s="770"/>
      <c r="S3" s="770"/>
      <c r="T3" s="770"/>
      <c r="U3" s="770"/>
      <c r="V3" s="770"/>
      <c r="W3" s="770"/>
      <c r="X3" s="770"/>
      <c r="Y3" s="770"/>
      <c r="Z3" s="770"/>
      <c r="AA3" s="770"/>
      <c r="AB3" s="770"/>
      <c r="AC3" s="770"/>
    </row>
    <row r="4" spans="1:31" x14ac:dyDescent="0.2">
      <c r="A4" s="771" t="s">
        <v>625</v>
      </c>
      <c r="B4" s="771"/>
      <c r="C4" s="771"/>
      <c r="D4" s="771"/>
      <c r="E4" s="771"/>
      <c r="F4" s="771"/>
      <c r="G4" s="771"/>
      <c r="H4" s="771"/>
      <c r="I4" s="771"/>
      <c r="J4" s="771"/>
      <c r="K4" s="771"/>
      <c r="L4" s="771"/>
      <c r="M4" s="771"/>
      <c r="N4" s="771"/>
      <c r="O4" s="771"/>
      <c r="P4" s="771"/>
      <c r="Q4" s="771"/>
      <c r="R4" s="771"/>
      <c r="S4" s="771"/>
      <c r="T4" s="771"/>
      <c r="U4" s="771"/>
      <c r="V4" s="771"/>
      <c r="W4" s="771"/>
      <c r="X4" s="771"/>
      <c r="Y4" s="771"/>
      <c r="Z4" s="771"/>
      <c r="AA4" s="771"/>
      <c r="AB4" s="771"/>
      <c r="AC4" s="771"/>
    </row>
    <row r="5" spans="1:31" x14ac:dyDescent="0.2">
      <c r="A5" s="748" t="s">
        <v>362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748"/>
      <c r="Z5" s="748"/>
      <c r="AA5" s="748"/>
      <c r="AB5" s="748"/>
      <c r="AC5" s="748"/>
    </row>
    <row r="6" spans="1:31" x14ac:dyDescent="0.2">
      <c r="A6" s="355"/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502"/>
      <c r="W6" s="355"/>
      <c r="X6" s="355"/>
      <c r="Y6" s="355"/>
      <c r="Z6" s="355"/>
      <c r="AA6" s="355"/>
      <c r="AB6" s="355"/>
      <c r="AC6" s="355"/>
    </row>
    <row r="7" spans="1:31" ht="80.25" customHeight="1" x14ac:dyDescent="0.2">
      <c r="A7" s="323" t="s">
        <v>338</v>
      </c>
      <c r="B7" s="323" t="s">
        <v>484</v>
      </c>
      <c r="C7" s="323" t="s">
        <v>491</v>
      </c>
      <c r="D7" s="323" t="s">
        <v>339</v>
      </c>
      <c r="E7" s="324" t="s">
        <v>76</v>
      </c>
      <c r="F7" s="323" t="s">
        <v>340</v>
      </c>
      <c r="G7" s="323" t="s">
        <v>341</v>
      </c>
      <c r="H7" s="323" t="s">
        <v>342</v>
      </c>
      <c r="I7" s="323" t="s">
        <v>343</v>
      </c>
      <c r="J7" s="323" t="s">
        <v>344</v>
      </c>
      <c r="K7" s="323" t="s">
        <v>345</v>
      </c>
      <c r="L7" s="323" t="s">
        <v>346</v>
      </c>
      <c r="M7" s="323" t="s">
        <v>347</v>
      </c>
      <c r="N7" s="323" t="s">
        <v>348</v>
      </c>
      <c r="O7" s="323" t="s">
        <v>349</v>
      </c>
      <c r="P7" s="323" t="s">
        <v>350</v>
      </c>
      <c r="Q7" s="323" t="s">
        <v>486</v>
      </c>
      <c r="R7" s="323" t="s">
        <v>351</v>
      </c>
      <c r="S7" s="323" t="s">
        <v>352</v>
      </c>
      <c r="T7" s="323" t="s">
        <v>353</v>
      </c>
      <c r="U7" s="323" t="s">
        <v>354</v>
      </c>
      <c r="V7" s="323" t="s">
        <v>429</v>
      </c>
      <c r="W7" s="323" t="s">
        <v>355</v>
      </c>
      <c r="X7" s="323" t="s">
        <v>356</v>
      </c>
      <c r="Y7" s="323" t="s">
        <v>357</v>
      </c>
      <c r="Z7" s="323" t="s">
        <v>358</v>
      </c>
      <c r="AA7" s="323" t="s">
        <v>492</v>
      </c>
      <c r="AB7" s="326" t="s">
        <v>359</v>
      </c>
      <c r="AC7" s="323" t="s">
        <v>360</v>
      </c>
    </row>
    <row r="8" spans="1:31" s="208" customFormat="1" ht="20.100000000000001" customHeight="1" x14ac:dyDescent="0.2">
      <c r="A8" s="337" t="s">
        <v>1</v>
      </c>
      <c r="B8" s="347">
        <v>0</v>
      </c>
      <c r="C8" s="347">
        <v>0</v>
      </c>
      <c r="D8" s="347">
        <v>0</v>
      </c>
      <c r="E8" s="347">
        <v>0</v>
      </c>
      <c r="F8" s="347">
        <v>0</v>
      </c>
      <c r="G8" s="347">
        <v>0</v>
      </c>
      <c r="H8" s="347">
        <v>0</v>
      </c>
      <c r="I8" s="347">
        <v>0</v>
      </c>
      <c r="J8" s="347">
        <v>0</v>
      </c>
      <c r="K8" s="347">
        <v>167.65771899999999</v>
      </c>
      <c r="L8" s="347">
        <v>0</v>
      </c>
      <c r="M8" s="347">
        <v>0</v>
      </c>
      <c r="N8" s="347">
        <v>0</v>
      </c>
      <c r="O8" s="347">
        <v>0</v>
      </c>
      <c r="P8" s="347">
        <v>0</v>
      </c>
      <c r="Q8" s="347">
        <v>0</v>
      </c>
      <c r="R8" s="347">
        <v>0</v>
      </c>
      <c r="S8" s="347">
        <v>494.88277600000004</v>
      </c>
      <c r="T8" s="347">
        <v>0</v>
      </c>
      <c r="U8" s="347">
        <v>45.341999999999999</v>
      </c>
      <c r="V8" s="347">
        <v>0</v>
      </c>
      <c r="W8" s="347">
        <v>43.5</v>
      </c>
      <c r="X8" s="347">
        <v>464.04349300000001</v>
      </c>
      <c r="Y8" s="347">
        <v>0</v>
      </c>
      <c r="Z8" s="347">
        <v>0</v>
      </c>
      <c r="AA8" s="347">
        <v>0</v>
      </c>
      <c r="AB8" s="347">
        <v>0</v>
      </c>
      <c r="AC8" s="348">
        <f t="shared" ref="AC8:AC22" si="0">SUM(B8:AB8)</f>
        <v>1215.425988</v>
      </c>
      <c r="AD8" s="221"/>
    </row>
    <row r="9" spans="1:31" s="208" customFormat="1" ht="20.100000000000001" customHeight="1" x14ac:dyDescent="0.2">
      <c r="A9" s="330" t="s">
        <v>2</v>
      </c>
      <c r="B9" s="349">
        <v>0</v>
      </c>
      <c r="C9" s="349">
        <v>1151.30178</v>
      </c>
      <c r="D9" s="349">
        <v>0</v>
      </c>
      <c r="E9" s="349">
        <v>0</v>
      </c>
      <c r="F9" s="349">
        <v>0</v>
      </c>
      <c r="G9" s="349">
        <v>0</v>
      </c>
      <c r="H9" s="349">
        <v>0</v>
      </c>
      <c r="I9" s="349">
        <v>0</v>
      </c>
      <c r="J9" s="349">
        <v>0</v>
      </c>
      <c r="K9" s="349">
        <v>44301.806803999993</v>
      </c>
      <c r="L9" s="349">
        <v>0</v>
      </c>
      <c r="M9" s="349">
        <v>0</v>
      </c>
      <c r="N9" s="349">
        <v>188.44416000000001</v>
      </c>
      <c r="O9" s="349">
        <v>0</v>
      </c>
      <c r="P9" s="349">
        <v>0</v>
      </c>
      <c r="Q9" s="349">
        <v>0</v>
      </c>
      <c r="R9" s="349">
        <v>382.66575299999965</v>
      </c>
      <c r="S9" s="349">
        <v>1007.2233499999999</v>
      </c>
      <c r="T9" s="349">
        <v>0</v>
      </c>
      <c r="U9" s="349">
        <v>0</v>
      </c>
      <c r="V9" s="349">
        <v>125.94945000000003</v>
      </c>
      <c r="W9" s="349">
        <v>0</v>
      </c>
      <c r="X9" s="349">
        <v>5317.2820449999999</v>
      </c>
      <c r="Y9" s="349">
        <v>0</v>
      </c>
      <c r="Z9" s="349">
        <v>5720.1235600000009</v>
      </c>
      <c r="AA9" s="349">
        <v>633.04487999999981</v>
      </c>
      <c r="AB9" s="349">
        <v>0</v>
      </c>
      <c r="AC9" s="350">
        <f t="shared" si="0"/>
        <v>58827.841781999996</v>
      </c>
      <c r="AD9" s="221"/>
      <c r="AE9" s="356"/>
    </row>
    <row r="10" spans="1:31" s="208" customFormat="1" ht="19.5" customHeight="1" x14ac:dyDescent="0.2">
      <c r="A10" s="334" t="s">
        <v>13</v>
      </c>
      <c r="B10" s="347">
        <v>0</v>
      </c>
      <c r="C10" s="347">
        <v>0</v>
      </c>
      <c r="D10" s="347">
        <v>0</v>
      </c>
      <c r="E10" s="347">
        <v>0</v>
      </c>
      <c r="F10" s="347">
        <v>0</v>
      </c>
      <c r="G10" s="347">
        <v>0</v>
      </c>
      <c r="H10" s="347">
        <v>0</v>
      </c>
      <c r="I10" s="347">
        <v>0</v>
      </c>
      <c r="J10" s="347">
        <v>0</v>
      </c>
      <c r="K10" s="347">
        <v>13239.629824000001</v>
      </c>
      <c r="L10" s="347">
        <v>0</v>
      </c>
      <c r="M10" s="347">
        <v>0</v>
      </c>
      <c r="N10" s="347">
        <v>0</v>
      </c>
      <c r="O10" s="347">
        <v>0</v>
      </c>
      <c r="P10" s="347">
        <v>0</v>
      </c>
      <c r="Q10" s="347">
        <v>0</v>
      </c>
      <c r="R10" s="347">
        <v>156.52799999999999</v>
      </c>
      <c r="S10" s="347">
        <v>1469.4649999999999</v>
      </c>
      <c r="T10" s="347">
        <v>0</v>
      </c>
      <c r="U10" s="347">
        <v>0</v>
      </c>
      <c r="V10" s="347">
        <v>0</v>
      </c>
      <c r="W10" s="347">
        <v>0</v>
      </c>
      <c r="X10" s="347">
        <v>20.55</v>
      </c>
      <c r="Y10" s="347">
        <v>0</v>
      </c>
      <c r="Z10" s="347">
        <v>0</v>
      </c>
      <c r="AA10" s="347">
        <v>598.04999999999995</v>
      </c>
      <c r="AB10" s="347">
        <v>0</v>
      </c>
      <c r="AC10" s="348">
        <f t="shared" si="0"/>
        <v>15484.222824</v>
      </c>
      <c r="AD10" s="221"/>
      <c r="AE10" s="356"/>
    </row>
    <row r="11" spans="1:31" s="208" customFormat="1" ht="20.100000000000001" customHeight="1" x14ac:dyDescent="0.2">
      <c r="A11" s="330" t="s">
        <v>3</v>
      </c>
      <c r="B11" s="349">
        <v>0</v>
      </c>
      <c r="C11" s="349">
        <v>5514.8608259999983</v>
      </c>
      <c r="D11" s="349">
        <v>755.31236500000011</v>
      </c>
      <c r="E11" s="349">
        <v>644.24344800000006</v>
      </c>
      <c r="F11" s="349">
        <v>3854.2187460000023</v>
      </c>
      <c r="G11" s="349">
        <v>0</v>
      </c>
      <c r="H11" s="349">
        <v>831.3291539999999</v>
      </c>
      <c r="I11" s="349">
        <v>3727.556724</v>
      </c>
      <c r="J11" s="349">
        <v>0</v>
      </c>
      <c r="K11" s="349">
        <v>23747.589321000014</v>
      </c>
      <c r="L11" s="349">
        <v>0</v>
      </c>
      <c r="M11" s="349">
        <v>17.85004</v>
      </c>
      <c r="N11" s="349">
        <v>283.69246699999997</v>
      </c>
      <c r="O11" s="349">
        <v>0</v>
      </c>
      <c r="P11" s="349">
        <v>2042.5065909999996</v>
      </c>
      <c r="Q11" s="349">
        <v>598.04999999999995</v>
      </c>
      <c r="R11" s="349">
        <v>11971.744176999995</v>
      </c>
      <c r="S11" s="349">
        <v>3888.045165999999</v>
      </c>
      <c r="T11" s="349">
        <v>3574.3245659999998</v>
      </c>
      <c r="U11" s="349">
        <v>47.455596</v>
      </c>
      <c r="V11" s="349">
        <v>3419.5821889999997</v>
      </c>
      <c r="W11" s="349">
        <v>7026.4360790000028</v>
      </c>
      <c r="X11" s="349">
        <v>49313.384264000022</v>
      </c>
      <c r="Y11" s="349">
        <v>3454.4367499999998</v>
      </c>
      <c r="Z11" s="349">
        <v>5562.7551869999988</v>
      </c>
      <c r="AA11" s="349">
        <v>0</v>
      </c>
      <c r="AB11" s="349">
        <v>0</v>
      </c>
      <c r="AC11" s="350">
        <f t="shared" si="0"/>
        <v>130275.37365600003</v>
      </c>
      <c r="AD11" s="221"/>
      <c r="AE11" s="356"/>
    </row>
    <row r="12" spans="1:31" s="208" customFormat="1" ht="20.100000000000001" customHeight="1" x14ac:dyDescent="0.2">
      <c r="A12" s="337" t="s">
        <v>4</v>
      </c>
      <c r="B12" s="347">
        <v>0</v>
      </c>
      <c r="C12" s="347">
        <v>8.73</v>
      </c>
      <c r="D12" s="347">
        <v>0</v>
      </c>
      <c r="E12" s="347">
        <v>0</v>
      </c>
      <c r="F12" s="347">
        <v>0</v>
      </c>
      <c r="G12" s="347">
        <v>0</v>
      </c>
      <c r="H12" s="347">
        <v>22.8</v>
      </c>
      <c r="I12" s="347">
        <v>17.28</v>
      </c>
      <c r="J12" s="347">
        <v>2007.53</v>
      </c>
      <c r="K12" s="347">
        <v>22132.954027999996</v>
      </c>
      <c r="L12" s="347">
        <v>0</v>
      </c>
      <c r="M12" s="347">
        <v>0</v>
      </c>
      <c r="N12" s="347">
        <v>1.47</v>
      </c>
      <c r="O12" s="347">
        <v>1.56</v>
      </c>
      <c r="P12" s="347">
        <v>263.27999999999997</v>
      </c>
      <c r="Q12" s="347">
        <v>0</v>
      </c>
      <c r="R12" s="347">
        <v>445.5446</v>
      </c>
      <c r="S12" s="347">
        <v>1042.214903</v>
      </c>
      <c r="T12" s="347">
        <v>0</v>
      </c>
      <c r="U12" s="347">
        <v>0</v>
      </c>
      <c r="V12" s="347">
        <v>0</v>
      </c>
      <c r="W12" s="347">
        <v>5.5</v>
      </c>
      <c r="X12" s="347">
        <v>95969.610537</v>
      </c>
      <c r="Y12" s="347">
        <v>0</v>
      </c>
      <c r="Z12" s="347">
        <v>49.2</v>
      </c>
      <c r="AA12" s="347">
        <v>0</v>
      </c>
      <c r="AB12" s="347">
        <v>0</v>
      </c>
      <c r="AC12" s="348">
        <f t="shared" si="0"/>
        <v>121967.67406799999</v>
      </c>
      <c r="AD12" s="221"/>
      <c r="AE12" s="356"/>
    </row>
    <row r="13" spans="1:31" s="208" customFormat="1" ht="20.100000000000001" customHeight="1" x14ac:dyDescent="0.2">
      <c r="A13" s="330" t="s">
        <v>9</v>
      </c>
      <c r="B13" s="349">
        <v>0</v>
      </c>
      <c r="C13" s="349">
        <v>2908.1231100000005</v>
      </c>
      <c r="D13" s="349">
        <v>46.2</v>
      </c>
      <c r="E13" s="349">
        <v>240.149035</v>
      </c>
      <c r="F13" s="349">
        <v>273.89166</v>
      </c>
      <c r="G13" s="349">
        <v>0</v>
      </c>
      <c r="H13" s="349">
        <v>29.574999999999999</v>
      </c>
      <c r="I13" s="349">
        <v>379.935</v>
      </c>
      <c r="J13" s="349">
        <v>159.25</v>
      </c>
      <c r="K13" s="349">
        <v>9717.4366739999987</v>
      </c>
      <c r="L13" s="349">
        <v>0</v>
      </c>
      <c r="M13" s="349">
        <v>0</v>
      </c>
      <c r="N13" s="349">
        <v>271.56917499999997</v>
      </c>
      <c r="O13" s="349">
        <v>0</v>
      </c>
      <c r="P13" s="349">
        <v>2182.3209179999999</v>
      </c>
      <c r="Q13" s="349">
        <v>0</v>
      </c>
      <c r="R13" s="349">
        <v>768.43739600000015</v>
      </c>
      <c r="S13" s="349">
        <v>49.4</v>
      </c>
      <c r="T13" s="349">
        <v>0</v>
      </c>
      <c r="U13" s="349">
        <v>0</v>
      </c>
      <c r="V13" s="349">
        <v>0</v>
      </c>
      <c r="W13" s="349">
        <v>57.68</v>
      </c>
      <c r="X13" s="349">
        <v>27835.045893999999</v>
      </c>
      <c r="Y13" s="349">
        <v>0</v>
      </c>
      <c r="Z13" s="349">
        <v>4252.0663519999998</v>
      </c>
      <c r="AA13" s="349">
        <v>0</v>
      </c>
      <c r="AB13" s="349">
        <v>12</v>
      </c>
      <c r="AC13" s="350">
        <f t="shared" si="0"/>
        <v>49183.080214000001</v>
      </c>
      <c r="AD13" s="221"/>
      <c r="AE13" s="356"/>
    </row>
    <row r="14" spans="1:31" s="208" customFormat="1" ht="20.100000000000001" customHeight="1" x14ac:dyDescent="0.2">
      <c r="A14" s="337" t="s">
        <v>14</v>
      </c>
      <c r="B14" s="347">
        <v>0</v>
      </c>
      <c r="C14" s="347">
        <v>0</v>
      </c>
      <c r="D14" s="347">
        <v>542.5</v>
      </c>
      <c r="E14" s="347">
        <v>0</v>
      </c>
      <c r="F14" s="347">
        <v>0</v>
      </c>
      <c r="G14" s="347">
        <v>0</v>
      </c>
      <c r="H14" s="347">
        <v>0</v>
      </c>
      <c r="I14" s="347">
        <v>0</v>
      </c>
      <c r="J14" s="347">
        <v>0</v>
      </c>
      <c r="K14" s="347">
        <v>16936.4375</v>
      </c>
      <c r="L14" s="347">
        <v>0</v>
      </c>
      <c r="M14" s="347">
        <v>117.8</v>
      </c>
      <c r="N14" s="347">
        <v>0</v>
      </c>
      <c r="O14" s="347">
        <v>0</v>
      </c>
      <c r="P14" s="347">
        <v>0</v>
      </c>
      <c r="Q14" s="347">
        <v>0</v>
      </c>
      <c r="R14" s="347">
        <v>2701.096</v>
      </c>
      <c r="S14" s="347">
        <v>88.992000000000004</v>
      </c>
      <c r="T14" s="347">
        <v>0</v>
      </c>
      <c r="U14" s="347">
        <v>0</v>
      </c>
      <c r="V14" s="347">
        <v>0</v>
      </c>
      <c r="W14" s="347">
        <v>0</v>
      </c>
      <c r="X14" s="347">
        <v>3527.2008500000002</v>
      </c>
      <c r="Y14" s="347">
        <v>0</v>
      </c>
      <c r="Z14" s="347">
        <v>0</v>
      </c>
      <c r="AA14" s="347">
        <v>13.954000000000001</v>
      </c>
      <c r="AB14" s="347">
        <v>0</v>
      </c>
      <c r="AC14" s="348">
        <f t="shared" si="0"/>
        <v>23927.980350000002</v>
      </c>
      <c r="AD14" s="221"/>
      <c r="AE14" s="356"/>
    </row>
    <row r="15" spans="1:31" s="208" customFormat="1" ht="20.100000000000001" customHeight="1" x14ac:dyDescent="0.2">
      <c r="A15" s="330" t="s">
        <v>15</v>
      </c>
      <c r="B15" s="349">
        <v>0</v>
      </c>
      <c r="C15" s="349">
        <v>773.67</v>
      </c>
      <c r="D15" s="349">
        <v>235</v>
      </c>
      <c r="E15" s="349">
        <v>827.6</v>
      </c>
      <c r="F15" s="349">
        <v>0</v>
      </c>
      <c r="G15" s="349">
        <v>0</v>
      </c>
      <c r="H15" s="349">
        <v>139.929</v>
      </c>
      <c r="I15" s="349">
        <v>62.515000000000001</v>
      </c>
      <c r="J15" s="349">
        <v>0</v>
      </c>
      <c r="K15" s="349">
        <v>17668.241567999998</v>
      </c>
      <c r="L15" s="349">
        <v>0</v>
      </c>
      <c r="M15" s="349">
        <v>772.2</v>
      </c>
      <c r="N15" s="349">
        <v>12.7484</v>
      </c>
      <c r="O15" s="349">
        <v>0</v>
      </c>
      <c r="P15" s="349">
        <v>0</v>
      </c>
      <c r="Q15" s="349">
        <v>0</v>
      </c>
      <c r="R15" s="349">
        <v>3668.8883969999997</v>
      </c>
      <c r="S15" s="349">
        <v>192.58</v>
      </c>
      <c r="T15" s="349">
        <v>0</v>
      </c>
      <c r="U15" s="349">
        <v>0</v>
      </c>
      <c r="V15" s="349">
        <v>0</v>
      </c>
      <c r="W15" s="349">
        <v>0</v>
      </c>
      <c r="X15" s="349">
        <v>4253.1842480000005</v>
      </c>
      <c r="Y15" s="349">
        <v>1152.45</v>
      </c>
      <c r="Z15" s="349">
        <v>71.13</v>
      </c>
      <c r="AA15" s="349">
        <v>2599.1368429999998</v>
      </c>
      <c r="AB15" s="349">
        <v>0</v>
      </c>
      <c r="AC15" s="350">
        <f t="shared" si="0"/>
        <v>32429.273456000003</v>
      </c>
      <c r="AD15" s="221"/>
      <c r="AE15" s="356"/>
    </row>
    <row r="16" spans="1:31" s="208" customFormat="1" ht="20.100000000000001" customHeight="1" x14ac:dyDescent="0.2">
      <c r="A16" s="337" t="s">
        <v>5</v>
      </c>
      <c r="B16" s="347">
        <v>0</v>
      </c>
      <c r="C16" s="347">
        <v>595.97722699999997</v>
      </c>
      <c r="D16" s="347">
        <v>0</v>
      </c>
      <c r="E16" s="347">
        <v>0</v>
      </c>
      <c r="F16" s="347">
        <v>760.02499999999998</v>
      </c>
      <c r="G16" s="347">
        <v>0</v>
      </c>
      <c r="H16" s="347">
        <v>53.295000000000002</v>
      </c>
      <c r="I16" s="347">
        <v>139.25</v>
      </c>
      <c r="J16" s="347">
        <v>1874.846</v>
      </c>
      <c r="K16" s="347">
        <v>1910.7996410000005</v>
      </c>
      <c r="L16" s="347">
        <v>0</v>
      </c>
      <c r="M16" s="347">
        <v>0</v>
      </c>
      <c r="N16" s="347">
        <v>68.52</v>
      </c>
      <c r="O16" s="347">
        <v>53.896000000000001</v>
      </c>
      <c r="P16" s="347">
        <v>0</v>
      </c>
      <c r="Q16" s="347">
        <v>0</v>
      </c>
      <c r="R16" s="347">
        <v>7894.0305849999995</v>
      </c>
      <c r="S16" s="347">
        <v>172.26499999999999</v>
      </c>
      <c r="T16" s="347">
        <v>0</v>
      </c>
      <c r="U16" s="347">
        <v>0</v>
      </c>
      <c r="V16" s="347">
        <v>0</v>
      </c>
      <c r="W16" s="347">
        <v>1180.368285</v>
      </c>
      <c r="X16" s="347">
        <v>65898.364103</v>
      </c>
      <c r="Y16" s="347">
        <v>577.04999999999995</v>
      </c>
      <c r="Z16" s="347">
        <v>63.854559999999999</v>
      </c>
      <c r="AA16" s="347">
        <v>0</v>
      </c>
      <c r="AB16" s="347">
        <v>125.72274</v>
      </c>
      <c r="AC16" s="348">
        <f t="shared" si="0"/>
        <v>81368.264141000007</v>
      </c>
      <c r="AD16" s="221"/>
      <c r="AE16" s="356"/>
    </row>
    <row r="17" spans="1:31" s="208" customFormat="1" ht="20.100000000000001" customHeight="1" x14ac:dyDescent="0.2">
      <c r="A17" s="330" t="s">
        <v>6</v>
      </c>
      <c r="B17" s="349">
        <v>0</v>
      </c>
      <c r="C17" s="349">
        <v>8.7569999999999997</v>
      </c>
      <c r="D17" s="349">
        <v>0</v>
      </c>
      <c r="E17" s="349">
        <v>0</v>
      </c>
      <c r="F17" s="349">
        <v>0</v>
      </c>
      <c r="G17" s="349">
        <v>0</v>
      </c>
      <c r="H17" s="349">
        <v>0</v>
      </c>
      <c r="I17" s="349">
        <v>0</v>
      </c>
      <c r="J17" s="349">
        <v>0</v>
      </c>
      <c r="K17" s="349">
        <v>559.03405999999995</v>
      </c>
      <c r="L17" s="349">
        <v>0</v>
      </c>
      <c r="M17" s="349">
        <v>0</v>
      </c>
      <c r="N17" s="349">
        <v>0</v>
      </c>
      <c r="O17" s="349">
        <v>2.5760000000000001</v>
      </c>
      <c r="P17" s="349">
        <v>0</v>
      </c>
      <c r="Q17" s="349">
        <v>0</v>
      </c>
      <c r="R17" s="349">
        <v>864.04400999999996</v>
      </c>
      <c r="S17" s="349">
        <v>5.4019050000000002</v>
      </c>
      <c r="T17" s="349">
        <v>0</v>
      </c>
      <c r="U17" s="349">
        <v>0</v>
      </c>
      <c r="V17" s="349">
        <v>0</v>
      </c>
      <c r="W17" s="349">
        <v>1.08</v>
      </c>
      <c r="X17" s="349">
        <v>1283.8938220000002</v>
      </c>
      <c r="Y17" s="349">
        <v>0</v>
      </c>
      <c r="Z17" s="349">
        <v>9.1999999999999993</v>
      </c>
      <c r="AA17" s="349">
        <v>1.845</v>
      </c>
      <c r="AB17" s="349">
        <v>0</v>
      </c>
      <c r="AC17" s="350">
        <f t="shared" si="0"/>
        <v>2735.8317969999994</v>
      </c>
      <c r="AD17" s="221"/>
      <c r="AE17" s="356"/>
    </row>
    <row r="18" spans="1:31" s="208" customFormat="1" ht="20.100000000000001" customHeight="1" x14ac:dyDescent="0.2">
      <c r="A18" s="337" t="s">
        <v>10</v>
      </c>
      <c r="B18" s="347">
        <v>0</v>
      </c>
      <c r="C18" s="347">
        <v>459.42252100000013</v>
      </c>
      <c r="D18" s="347">
        <v>0</v>
      </c>
      <c r="E18" s="347">
        <v>0</v>
      </c>
      <c r="F18" s="347">
        <v>0</v>
      </c>
      <c r="G18" s="347">
        <v>0</v>
      </c>
      <c r="H18" s="347">
        <v>0</v>
      </c>
      <c r="I18" s="347">
        <v>6.0119999999999996</v>
      </c>
      <c r="J18" s="347">
        <v>167.85325</v>
      </c>
      <c r="K18" s="347">
        <v>7233.5431229999976</v>
      </c>
      <c r="L18" s="347">
        <v>0</v>
      </c>
      <c r="M18" s="347">
        <v>0</v>
      </c>
      <c r="N18" s="347">
        <v>74.490354000000011</v>
      </c>
      <c r="O18" s="347">
        <v>0</v>
      </c>
      <c r="P18" s="347">
        <v>8.01</v>
      </c>
      <c r="Q18" s="347">
        <v>173.49028499999997</v>
      </c>
      <c r="R18" s="347">
        <v>12001.157202</v>
      </c>
      <c r="S18" s="347">
        <v>908.68331000000012</v>
      </c>
      <c r="T18" s="347">
        <v>0</v>
      </c>
      <c r="U18" s="347">
        <v>0</v>
      </c>
      <c r="V18" s="347">
        <v>0</v>
      </c>
      <c r="W18" s="347">
        <v>288.98886499999998</v>
      </c>
      <c r="X18" s="347">
        <v>2448.644753</v>
      </c>
      <c r="Y18" s="347">
        <v>0</v>
      </c>
      <c r="Z18" s="347">
        <v>0</v>
      </c>
      <c r="AA18" s="347">
        <v>289.82740000000007</v>
      </c>
      <c r="AB18" s="347">
        <v>0</v>
      </c>
      <c r="AC18" s="348">
        <f t="shared" si="0"/>
        <v>24060.123062999995</v>
      </c>
      <c r="AD18" s="221"/>
      <c r="AE18" s="356"/>
    </row>
    <row r="19" spans="1:31" s="208" customFormat="1" ht="20.100000000000001" customHeight="1" x14ac:dyDescent="0.2">
      <c r="A19" s="330" t="s">
        <v>7</v>
      </c>
      <c r="B19" s="349">
        <v>0</v>
      </c>
      <c r="C19" s="349">
        <v>66.165107999999989</v>
      </c>
      <c r="D19" s="349">
        <v>0</v>
      </c>
      <c r="E19" s="349">
        <v>0</v>
      </c>
      <c r="F19" s="349">
        <v>47999.476007999991</v>
      </c>
      <c r="G19" s="349">
        <v>1.1430360000000002</v>
      </c>
      <c r="H19" s="349">
        <v>2.7646559999999996</v>
      </c>
      <c r="I19" s="349">
        <v>0</v>
      </c>
      <c r="J19" s="349">
        <v>0</v>
      </c>
      <c r="K19" s="349">
        <v>40155.147863999999</v>
      </c>
      <c r="L19" s="349">
        <v>0</v>
      </c>
      <c r="M19" s="349">
        <v>50.866344000000005</v>
      </c>
      <c r="N19" s="349">
        <v>557.31034799999986</v>
      </c>
      <c r="O19" s="349">
        <v>0</v>
      </c>
      <c r="P19" s="349">
        <v>340.11750000000001</v>
      </c>
      <c r="Q19" s="349">
        <v>160.79587199999997</v>
      </c>
      <c r="R19" s="349">
        <v>19476.497364000003</v>
      </c>
      <c r="S19" s="349">
        <v>0</v>
      </c>
      <c r="T19" s="349">
        <v>104.94389999999999</v>
      </c>
      <c r="U19" s="349">
        <v>0</v>
      </c>
      <c r="V19" s="349">
        <v>0</v>
      </c>
      <c r="W19" s="349">
        <v>367.23375600000003</v>
      </c>
      <c r="X19" s="349">
        <v>54957.700548000001</v>
      </c>
      <c r="Y19" s="349">
        <v>0</v>
      </c>
      <c r="Z19" s="349">
        <v>0</v>
      </c>
      <c r="AA19" s="349">
        <v>0</v>
      </c>
      <c r="AB19" s="349">
        <v>191.96557199999995</v>
      </c>
      <c r="AC19" s="350">
        <f t="shared" si="0"/>
        <v>164432.12787599998</v>
      </c>
      <c r="AD19" s="221"/>
      <c r="AE19" s="356"/>
    </row>
    <row r="20" spans="1:31" s="208" customFormat="1" ht="20.100000000000001" customHeight="1" x14ac:dyDescent="0.2">
      <c r="A20" s="337" t="s">
        <v>8</v>
      </c>
      <c r="B20" s="347">
        <v>0</v>
      </c>
      <c r="C20" s="347">
        <v>0</v>
      </c>
      <c r="D20" s="347">
        <v>0</v>
      </c>
      <c r="E20" s="347">
        <v>0</v>
      </c>
      <c r="F20" s="347">
        <v>411</v>
      </c>
      <c r="G20" s="347">
        <v>10.770000000000001</v>
      </c>
      <c r="H20" s="347">
        <v>0</v>
      </c>
      <c r="I20" s="347">
        <v>0</v>
      </c>
      <c r="J20" s="347">
        <v>0</v>
      </c>
      <c r="K20" s="347">
        <v>1265.5199999999998</v>
      </c>
      <c r="L20" s="347">
        <v>0</v>
      </c>
      <c r="M20" s="347">
        <v>0</v>
      </c>
      <c r="N20" s="347">
        <v>0.35718</v>
      </c>
      <c r="O20" s="347">
        <v>0</v>
      </c>
      <c r="P20" s="347">
        <v>317.58</v>
      </c>
      <c r="Q20" s="347">
        <v>0</v>
      </c>
      <c r="R20" s="347">
        <v>667.755</v>
      </c>
      <c r="S20" s="347">
        <v>0</v>
      </c>
      <c r="T20" s="347">
        <v>0</v>
      </c>
      <c r="U20" s="347">
        <v>0</v>
      </c>
      <c r="V20" s="347">
        <v>11901.010050000001</v>
      </c>
      <c r="W20" s="347">
        <v>0</v>
      </c>
      <c r="X20" s="347">
        <v>7821.3385499999995</v>
      </c>
      <c r="Y20" s="347">
        <v>0</v>
      </c>
      <c r="Z20" s="347">
        <v>0</v>
      </c>
      <c r="AA20" s="347">
        <v>0</v>
      </c>
      <c r="AB20" s="347">
        <v>575.85000000000014</v>
      </c>
      <c r="AC20" s="348">
        <f t="shared" si="0"/>
        <v>22971.180779999999</v>
      </c>
      <c r="AD20" s="221"/>
      <c r="AE20" s="356"/>
    </row>
    <row r="21" spans="1:31" s="208" customFormat="1" ht="20.100000000000001" customHeight="1" x14ac:dyDescent="0.2">
      <c r="A21" s="330" t="s">
        <v>16</v>
      </c>
      <c r="B21" s="349">
        <v>0</v>
      </c>
      <c r="C21" s="349">
        <v>0</v>
      </c>
      <c r="D21" s="349">
        <v>0</v>
      </c>
      <c r="E21" s="349">
        <v>0</v>
      </c>
      <c r="F21" s="349">
        <v>0</v>
      </c>
      <c r="G21" s="349">
        <v>0</v>
      </c>
      <c r="H21" s="349">
        <v>0</v>
      </c>
      <c r="I21" s="349">
        <v>0</v>
      </c>
      <c r="J21" s="349">
        <v>0</v>
      </c>
      <c r="K21" s="349">
        <v>0</v>
      </c>
      <c r="L21" s="349">
        <v>0</v>
      </c>
      <c r="M21" s="349">
        <v>0</v>
      </c>
      <c r="N21" s="349">
        <v>0</v>
      </c>
      <c r="O21" s="349">
        <v>0</v>
      </c>
      <c r="P21" s="349">
        <v>0</v>
      </c>
      <c r="Q21" s="349">
        <v>0</v>
      </c>
      <c r="R21" s="349">
        <v>0</v>
      </c>
      <c r="S21" s="349">
        <v>0</v>
      </c>
      <c r="T21" s="349">
        <v>0</v>
      </c>
      <c r="U21" s="349">
        <v>0</v>
      </c>
      <c r="V21" s="349">
        <v>0</v>
      </c>
      <c r="W21" s="349">
        <v>0</v>
      </c>
      <c r="X21" s="349">
        <v>0</v>
      </c>
      <c r="Y21" s="349">
        <v>0</v>
      </c>
      <c r="Z21" s="349">
        <v>0</v>
      </c>
      <c r="AA21" s="349">
        <v>0</v>
      </c>
      <c r="AB21" s="349">
        <v>0</v>
      </c>
      <c r="AC21" s="350">
        <f t="shared" si="0"/>
        <v>0</v>
      </c>
      <c r="AD21" s="221"/>
      <c r="AE21" s="356"/>
    </row>
    <row r="22" spans="1:31" s="208" customFormat="1" ht="20.100000000000001" customHeight="1" x14ac:dyDescent="0.2">
      <c r="A22" s="635" t="s">
        <v>545</v>
      </c>
      <c r="B22" s="347">
        <v>0</v>
      </c>
      <c r="C22" s="347">
        <v>0</v>
      </c>
      <c r="D22" s="347">
        <v>0</v>
      </c>
      <c r="E22" s="347">
        <v>0</v>
      </c>
      <c r="F22" s="347">
        <v>0</v>
      </c>
      <c r="G22" s="347">
        <v>0</v>
      </c>
      <c r="H22" s="347">
        <v>0</v>
      </c>
      <c r="I22" s="347">
        <v>0</v>
      </c>
      <c r="J22" s="347">
        <v>0</v>
      </c>
      <c r="K22" s="347">
        <v>0</v>
      </c>
      <c r="L22" s="347">
        <v>0</v>
      </c>
      <c r="M22" s="347">
        <v>0</v>
      </c>
      <c r="N22" s="347">
        <v>0</v>
      </c>
      <c r="O22" s="347">
        <v>0</v>
      </c>
      <c r="P22" s="347">
        <v>0</v>
      </c>
      <c r="Q22" s="347">
        <v>0</v>
      </c>
      <c r="R22" s="347">
        <v>0</v>
      </c>
      <c r="S22" s="347">
        <v>0</v>
      </c>
      <c r="T22" s="347">
        <v>0</v>
      </c>
      <c r="U22" s="347">
        <v>0</v>
      </c>
      <c r="V22" s="347">
        <v>0</v>
      </c>
      <c r="W22" s="347">
        <v>0</v>
      </c>
      <c r="X22" s="347">
        <v>0</v>
      </c>
      <c r="Y22" s="347">
        <v>0</v>
      </c>
      <c r="Z22" s="347">
        <v>0</v>
      </c>
      <c r="AA22" s="347">
        <v>0</v>
      </c>
      <c r="AB22" s="347">
        <v>0</v>
      </c>
      <c r="AC22" s="348">
        <f t="shared" si="0"/>
        <v>0</v>
      </c>
      <c r="AD22" s="221"/>
      <c r="AE22" s="356"/>
    </row>
    <row r="23" spans="1:31" ht="27.75" customHeight="1" x14ac:dyDescent="0.2">
      <c r="A23" s="341" t="s">
        <v>361</v>
      </c>
      <c r="B23" s="342">
        <f>SUM(B8:B22)</f>
        <v>0</v>
      </c>
      <c r="C23" s="342">
        <f t="shared" ref="C23:AC23" si="1">SUM(C8:C22)</f>
        <v>11487.007571999997</v>
      </c>
      <c r="D23" s="342">
        <f t="shared" si="1"/>
        <v>1579.012365</v>
      </c>
      <c r="E23" s="342">
        <f t="shared" si="1"/>
        <v>1711.992483</v>
      </c>
      <c r="F23" s="342">
        <f t="shared" si="1"/>
        <v>53298.611413999992</v>
      </c>
      <c r="G23" s="342">
        <f t="shared" si="1"/>
        <v>11.913036000000002</v>
      </c>
      <c r="H23" s="342">
        <f t="shared" si="1"/>
        <v>1079.69281</v>
      </c>
      <c r="I23" s="342">
        <f t="shared" si="1"/>
        <v>4332.5487240000002</v>
      </c>
      <c r="J23" s="342">
        <f t="shared" si="1"/>
        <v>4209.4792499999994</v>
      </c>
      <c r="K23" s="342">
        <f t="shared" si="1"/>
        <v>199035.79812599998</v>
      </c>
      <c r="L23" s="342">
        <f t="shared" si="1"/>
        <v>0</v>
      </c>
      <c r="M23" s="342">
        <f t="shared" si="1"/>
        <v>958.71638400000006</v>
      </c>
      <c r="N23" s="342">
        <f t="shared" si="1"/>
        <v>1458.6020839999996</v>
      </c>
      <c r="O23" s="342">
        <f t="shared" si="1"/>
        <v>58.032000000000004</v>
      </c>
      <c r="P23" s="342">
        <f t="shared" si="1"/>
        <v>5153.8150089999999</v>
      </c>
      <c r="Q23" s="342">
        <f t="shared" si="1"/>
        <v>932.33615699999996</v>
      </c>
      <c r="R23" s="342">
        <f t="shared" si="1"/>
        <v>60998.388483999996</v>
      </c>
      <c r="S23" s="342">
        <f t="shared" si="1"/>
        <v>9319.153409999999</v>
      </c>
      <c r="T23" s="342">
        <f t="shared" si="1"/>
        <v>3679.2684659999995</v>
      </c>
      <c r="U23" s="342">
        <f t="shared" si="1"/>
        <v>92.797595999999999</v>
      </c>
      <c r="V23" s="342">
        <f t="shared" si="1"/>
        <v>15446.541689000001</v>
      </c>
      <c r="W23" s="342">
        <f t="shared" si="1"/>
        <v>8970.7869850000025</v>
      </c>
      <c r="X23" s="342">
        <f t="shared" si="1"/>
        <v>319110.24310700002</v>
      </c>
      <c r="Y23" s="342">
        <f t="shared" si="1"/>
        <v>5183.9367499999998</v>
      </c>
      <c r="Z23" s="342">
        <f t="shared" si="1"/>
        <v>15728.329658999999</v>
      </c>
      <c r="AA23" s="342">
        <f t="shared" si="1"/>
        <v>4135.8581229999991</v>
      </c>
      <c r="AB23" s="342">
        <f t="shared" si="1"/>
        <v>905.53831200000013</v>
      </c>
      <c r="AC23" s="342">
        <f t="shared" si="1"/>
        <v>728878.39999500022</v>
      </c>
      <c r="AD23" s="221"/>
      <c r="AE23" s="356"/>
    </row>
    <row r="24" spans="1:31" x14ac:dyDescent="0.2">
      <c r="A24" s="208"/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D24" s="275"/>
      <c r="AE24" s="212"/>
    </row>
    <row r="25" spans="1:31" x14ac:dyDescent="0.2">
      <c r="A25" s="119"/>
      <c r="B25" s="119"/>
      <c r="AE25" s="212"/>
    </row>
    <row r="26" spans="1:31" x14ac:dyDescent="0.2">
      <c r="A26" s="119" t="s">
        <v>81</v>
      </c>
      <c r="B26" s="119"/>
      <c r="D26" s="344"/>
      <c r="E26" s="344"/>
      <c r="F26" s="344"/>
      <c r="G26" s="344"/>
      <c r="H26" s="344"/>
      <c r="I26" s="344"/>
      <c r="J26" s="344"/>
      <c r="AE26" s="212"/>
    </row>
    <row r="27" spans="1:31" x14ac:dyDescent="0.2">
      <c r="A27" s="345" t="s">
        <v>82</v>
      </c>
      <c r="B27" s="345"/>
      <c r="D27" s="344"/>
      <c r="E27" s="344"/>
      <c r="F27" s="344"/>
      <c r="G27" s="344"/>
      <c r="H27" s="344"/>
      <c r="I27" s="344"/>
      <c r="J27" s="344"/>
    </row>
    <row r="28" spans="1:31" x14ac:dyDescent="0.2">
      <c r="A28" s="119"/>
      <c r="B28" s="119"/>
      <c r="D28" s="344"/>
      <c r="E28" s="344"/>
      <c r="F28" s="344"/>
      <c r="G28" s="344"/>
      <c r="H28" s="344"/>
      <c r="I28" s="344"/>
      <c r="J28" s="344"/>
    </row>
    <row r="29" spans="1:31" x14ac:dyDescent="0.2">
      <c r="A29" s="476"/>
      <c r="B29" s="354"/>
      <c r="C29" s="208"/>
    </row>
    <row r="30" spans="1:31" x14ac:dyDescent="0.2">
      <c r="A30" s="208"/>
      <c r="B30" s="208"/>
      <c r="C30" s="208"/>
    </row>
  </sheetData>
  <mergeCells count="5">
    <mergeCell ref="A5:AC5"/>
    <mergeCell ref="A2:AC2"/>
    <mergeCell ref="A3:AC3"/>
    <mergeCell ref="A4:AC4"/>
    <mergeCell ref="AB1:AC1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</sheetPr>
  <dimension ref="A1:AH31"/>
  <sheetViews>
    <sheetView view="pageBreakPreview" zoomScale="60" zoomScaleNormal="90" workbookViewId="0">
      <pane xSplit="1" ySplit="9" topLeftCell="B16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" customWidth="1"/>
    <col min="2" max="2" width="10.42578125" customWidth="1"/>
    <col min="3" max="3" width="9.85546875" customWidth="1"/>
    <col min="4" max="4" width="5.42578125" customWidth="1"/>
    <col min="5" max="5" width="6.140625" customWidth="1"/>
    <col min="6" max="6" width="5.140625" customWidth="1"/>
    <col min="7" max="7" width="5.42578125" customWidth="1"/>
    <col min="8" max="8" width="5" customWidth="1"/>
    <col min="9" max="9" width="5.28515625" customWidth="1"/>
    <col min="10" max="10" width="5.42578125" customWidth="1"/>
    <col min="11" max="11" width="5.28515625" customWidth="1"/>
    <col min="12" max="12" width="5.7109375" customWidth="1"/>
    <col min="13" max="13" width="7.140625" customWidth="1"/>
    <col min="14" max="14" width="8.5703125" customWidth="1"/>
    <col min="15" max="15" width="6.5703125" customWidth="1"/>
    <col min="16" max="16" width="5.85546875" customWidth="1"/>
    <col min="17" max="17" width="5.5703125" customWidth="1"/>
    <col min="18" max="18" width="5.140625" customWidth="1"/>
    <col min="19" max="19" width="5.5703125" customWidth="1"/>
    <col min="20" max="20" width="5.28515625" customWidth="1"/>
    <col min="21" max="21" width="5.85546875" customWidth="1"/>
    <col min="22" max="22" width="5.42578125" customWidth="1"/>
    <col min="23" max="23" width="5.5703125" customWidth="1"/>
    <col min="24" max="24" width="5.42578125" customWidth="1"/>
    <col min="25" max="25" width="6" customWidth="1"/>
    <col min="26" max="26" width="6.140625" customWidth="1"/>
    <col min="27" max="27" width="5.5703125" customWidth="1"/>
    <col min="28" max="28" width="5.140625" customWidth="1"/>
    <col min="29" max="29" width="6.28515625" customWidth="1"/>
    <col min="30" max="30" width="6.7109375" customWidth="1"/>
    <col min="257" max="257" width="17" customWidth="1"/>
    <col min="258" max="258" width="10.42578125" customWidth="1"/>
    <col min="259" max="259" width="9.85546875" customWidth="1"/>
    <col min="260" max="260" width="5.42578125" customWidth="1"/>
    <col min="261" max="261" width="6.140625" customWidth="1"/>
    <col min="262" max="262" width="5.140625" customWidth="1"/>
    <col min="263" max="263" width="5.42578125" customWidth="1"/>
    <col min="264" max="264" width="5" customWidth="1"/>
    <col min="265" max="265" width="5.28515625" customWidth="1"/>
    <col min="266" max="266" width="5.42578125" customWidth="1"/>
    <col min="267" max="267" width="5.28515625" customWidth="1"/>
    <col min="268" max="268" width="5.7109375" customWidth="1"/>
    <col min="269" max="269" width="7.140625" customWidth="1"/>
    <col min="270" max="270" width="8.5703125" customWidth="1"/>
    <col min="271" max="271" width="6.5703125" customWidth="1"/>
    <col min="272" max="272" width="5.85546875" customWidth="1"/>
    <col min="273" max="273" width="5.5703125" customWidth="1"/>
    <col min="274" max="274" width="5.140625" customWidth="1"/>
    <col min="275" max="275" width="5.5703125" customWidth="1"/>
    <col min="276" max="276" width="5.28515625" customWidth="1"/>
    <col min="277" max="277" width="5.85546875" customWidth="1"/>
    <col min="278" max="278" width="5.42578125" customWidth="1"/>
    <col min="279" max="279" width="5.5703125" customWidth="1"/>
    <col min="280" max="280" width="5.42578125" customWidth="1"/>
    <col min="281" max="281" width="6" customWidth="1"/>
    <col min="282" max="282" width="6.140625" customWidth="1"/>
    <col min="283" max="283" width="5.5703125" customWidth="1"/>
    <col min="284" max="284" width="5.140625" customWidth="1"/>
    <col min="285" max="285" width="6.28515625" customWidth="1"/>
    <col min="286" max="286" width="6.7109375" customWidth="1"/>
    <col min="513" max="513" width="17" customWidth="1"/>
    <col min="514" max="514" width="10.42578125" customWidth="1"/>
    <col min="515" max="515" width="9.85546875" customWidth="1"/>
    <col min="516" max="516" width="5.42578125" customWidth="1"/>
    <col min="517" max="517" width="6.140625" customWidth="1"/>
    <col min="518" max="518" width="5.140625" customWidth="1"/>
    <col min="519" max="519" width="5.42578125" customWidth="1"/>
    <col min="520" max="520" width="5" customWidth="1"/>
    <col min="521" max="521" width="5.28515625" customWidth="1"/>
    <col min="522" max="522" width="5.42578125" customWidth="1"/>
    <col min="523" max="523" width="5.28515625" customWidth="1"/>
    <col min="524" max="524" width="5.7109375" customWidth="1"/>
    <col min="525" max="525" width="7.140625" customWidth="1"/>
    <col min="526" max="526" width="8.5703125" customWidth="1"/>
    <col min="527" max="527" width="6.5703125" customWidth="1"/>
    <col min="528" max="528" width="5.85546875" customWidth="1"/>
    <col min="529" max="529" width="5.5703125" customWidth="1"/>
    <col min="530" max="530" width="5.140625" customWidth="1"/>
    <col min="531" max="531" width="5.5703125" customWidth="1"/>
    <col min="532" max="532" width="5.28515625" customWidth="1"/>
    <col min="533" max="533" width="5.85546875" customWidth="1"/>
    <col min="534" max="534" width="5.42578125" customWidth="1"/>
    <col min="535" max="535" width="5.5703125" customWidth="1"/>
    <col min="536" max="536" width="5.42578125" customWidth="1"/>
    <col min="537" max="537" width="6" customWidth="1"/>
    <col min="538" max="538" width="6.140625" customWidth="1"/>
    <col min="539" max="539" width="5.5703125" customWidth="1"/>
    <col min="540" max="540" width="5.140625" customWidth="1"/>
    <col min="541" max="541" width="6.28515625" customWidth="1"/>
    <col min="542" max="542" width="6.7109375" customWidth="1"/>
    <col min="769" max="769" width="17" customWidth="1"/>
    <col min="770" max="770" width="10.42578125" customWidth="1"/>
    <col min="771" max="771" width="9.85546875" customWidth="1"/>
    <col min="772" max="772" width="5.42578125" customWidth="1"/>
    <col min="773" max="773" width="6.140625" customWidth="1"/>
    <col min="774" max="774" width="5.140625" customWidth="1"/>
    <col min="775" max="775" width="5.42578125" customWidth="1"/>
    <col min="776" max="776" width="5" customWidth="1"/>
    <col min="777" max="777" width="5.28515625" customWidth="1"/>
    <col min="778" max="778" width="5.42578125" customWidth="1"/>
    <col min="779" max="779" width="5.28515625" customWidth="1"/>
    <col min="780" max="780" width="5.7109375" customWidth="1"/>
    <col min="781" max="781" width="7.140625" customWidth="1"/>
    <col min="782" max="782" width="8.5703125" customWidth="1"/>
    <col min="783" max="783" width="6.5703125" customWidth="1"/>
    <col min="784" max="784" width="5.85546875" customWidth="1"/>
    <col min="785" max="785" width="5.5703125" customWidth="1"/>
    <col min="786" max="786" width="5.140625" customWidth="1"/>
    <col min="787" max="787" width="5.5703125" customWidth="1"/>
    <col min="788" max="788" width="5.28515625" customWidth="1"/>
    <col min="789" max="789" width="5.85546875" customWidth="1"/>
    <col min="790" max="790" width="5.42578125" customWidth="1"/>
    <col min="791" max="791" width="5.5703125" customWidth="1"/>
    <col min="792" max="792" width="5.42578125" customWidth="1"/>
    <col min="793" max="793" width="6" customWidth="1"/>
    <col min="794" max="794" width="6.140625" customWidth="1"/>
    <col min="795" max="795" width="5.5703125" customWidth="1"/>
    <col min="796" max="796" width="5.140625" customWidth="1"/>
    <col min="797" max="797" width="6.28515625" customWidth="1"/>
    <col min="798" max="798" width="6.7109375" customWidth="1"/>
    <col min="1025" max="1025" width="17" customWidth="1"/>
    <col min="1026" max="1026" width="10.42578125" customWidth="1"/>
    <col min="1027" max="1027" width="9.85546875" customWidth="1"/>
    <col min="1028" max="1028" width="5.42578125" customWidth="1"/>
    <col min="1029" max="1029" width="6.140625" customWidth="1"/>
    <col min="1030" max="1030" width="5.140625" customWidth="1"/>
    <col min="1031" max="1031" width="5.42578125" customWidth="1"/>
    <col min="1032" max="1032" width="5" customWidth="1"/>
    <col min="1033" max="1033" width="5.28515625" customWidth="1"/>
    <col min="1034" max="1034" width="5.42578125" customWidth="1"/>
    <col min="1035" max="1035" width="5.28515625" customWidth="1"/>
    <col min="1036" max="1036" width="5.7109375" customWidth="1"/>
    <col min="1037" max="1037" width="7.140625" customWidth="1"/>
    <col min="1038" max="1038" width="8.5703125" customWidth="1"/>
    <col min="1039" max="1039" width="6.5703125" customWidth="1"/>
    <col min="1040" max="1040" width="5.85546875" customWidth="1"/>
    <col min="1041" max="1041" width="5.5703125" customWidth="1"/>
    <col min="1042" max="1042" width="5.140625" customWidth="1"/>
    <col min="1043" max="1043" width="5.5703125" customWidth="1"/>
    <col min="1044" max="1044" width="5.28515625" customWidth="1"/>
    <col min="1045" max="1045" width="5.85546875" customWidth="1"/>
    <col min="1046" max="1046" width="5.42578125" customWidth="1"/>
    <col min="1047" max="1047" width="5.5703125" customWidth="1"/>
    <col min="1048" max="1048" width="5.42578125" customWidth="1"/>
    <col min="1049" max="1049" width="6" customWidth="1"/>
    <col min="1050" max="1050" width="6.140625" customWidth="1"/>
    <col min="1051" max="1051" width="5.5703125" customWidth="1"/>
    <col min="1052" max="1052" width="5.140625" customWidth="1"/>
    <col min="1053" max="1053" width="6.28515625" customWidth="1"/>
    <col min="1054" max="1054" width="6.7109375" customWidth="1"/>
    <col min="1281" max="1281" width="17" customWidth="1"/>
    <col min="1282" max="1282" width="10.42578125" customWidth="1"/>
    <col min="1283" max="1283" width="9.85546875" customWidth="1"/>
    <col min="1284" max="1284" width="5.42578125" customWidth="1"/>
    <col min="1285" max="1285" width="6.140625" customWidth="1"/>
    <col min="1286" max="1286" width="5.140625" customWidth="1"/>
    <col min="1287" max="1287" width="5.42578125" customWidth="1"/>
    <col min="1288" max="1288" width="5" customWidth="1"/>
    <col min="1289" max="1289" width="5.28515625" customWidth="1"/>
    <col min="1290" max="1290" width="5.42578125" customWidth="1"/>
    <col min="1291" max="1291" width="5.28515625" customWidth="1"/>
    <col min="1292" max="1292" width="5.7109375" customWidth="1"/>
    <col min="1293" max="1293" width="7.140625" customWidth="1"/>
    <col min="1294" max="1294" width="8.5703125" customWidth="1"/>
    <col min="1295" max="1295" width="6.5703125" customWidth="1"/>
    <col min="1296" max="1296" width="5.85546875" customWidth="1"/>
    <col min="1297" max="1297" width="5.5703125" customWidth="1"/>
    <col min="1298" max="1298" width="5.140625" customWidth="1"/>
    <col min="1299" max="1299" width="5.5703125" customWidth="1"/>
    <col min="1300" max="1300" width="5.28515625" customWidth="1"/>
    <col min="1301" max="1301" width="5.85546875" customWidth="1"/>
    <col min="1302" max="1302" width="5.42578125" customWidth="1"/>
    <col min="1303" max="1303" width="5.5703125" customWidth="1"/>
    <col min="1304" max="1304" width="5.42578125" customWidth="1"/>
    <col min="1305" max="1305" width="6" customWidth="1"/>
    <col min="1306" max="1306" width="6.140625" customWidth="1"/>
    <col min="1307" max="1307" width="5.5703125" customWidth="1"/>
    <col min="1308" max="1308" width="5.140625" customWidth="1"/>
    <col min="1309" max="1309" width="6.28515625" customWidth="1"/>
    <col min="1310" max="1310" width="6.7109375" customWidth="1"/>
    <col min="1537" max="1537" width="17" customWidth="1"/>
    <col min="1538" max="1538" width="10.42578125" customWidth="1"/>
    <col min="1539" max="1539" width="9.85546875" customWidth="1"/>
    <col min="1540" max="1540" width="5.42578125" customWidth="1"/>
    <col min="1541" max="1541" width="6.140625" customWidth="1"/>
    <col min="1542" max="1542" width="5.140625" customWidth="1"/>
    <col min="1543" max="1543" width="5.42578125" customWidth="1"/>
    <col min="1544" max="1544" width="5" customWidth="1"/>
    <col min="1545" max="1545" width="5.28515625" customWidth="1"/>
    <col min="1546" max="1546" width="5.42578125" customWidth="1"/>
    <col min="1547" max="1547" width="5.28515625" customWidth="1"/>
    <col min="1548" max="1548" width="5.7109375" customWidth="1"/>
    <col min="1549" max="1549" width="7.140625" customWidth="1"/>
    <col min="1550" max="1550" width="8.5703125" customWidth="1"/>
    <col min="1551" max="1551" width="6.5703125" customWidth="1"/>
    <col min="1552" max="1552" width="5.85546875" customWidth="1"/>
    <col min="1553" max="1553" width="5.5703125" customWidth="1"/>
    <col min="1554" max="1554" width="5.140625" customWidth="1"/>
    <col min="1555" max="1555" width="5.5703125" customWidth="1"/>
    <col min="1556" max="1556" width="5.28515625" customWidth="1"/>
    <col min="1557" max="1557" width="5.85546875" customWidth="1"/>
    <col min="1558" max="1558" width="5.42578125" customWidth="1"/>
    <col min="1559" max="1559" width="5.5703125" customWidth="1"/>
    <col min="1560" max="1560" width="5.42578125" customWidth="1"/>
    <col min="1561" max="1561" width="6" customWidth="1"/>
    <col min="1562" max="1562" width="6.140625" customWidth="1"/>
    <col min="1563" max="1563" width="5.5703125" customWidth="1"/>
    <col min="1564" max="1564" width="5.140625" customWidth="1"/>
    <col min="1565" max="1565" width="6.28515625" customWidth="1"/>
    <col min="1566" max="1566" width="6.7109375" customWidth="1"/>
    <col min="1793" max="1793" width="17" customWidth="1"/>
    <col min="1794" max="1794" width="10.42578125" customWidth="1"/>
    <col min="1795" max="1795" width="9.85546875" customWidth="1"/>
    <col min="1796" max="1796" width="5.42578125" customWidth="1"/>
    <col min="1797" max="1797" width="6.140625" customWidth="1"/>
    <col min="1798" max="1798" width="5.140625" customWidth="1"/>
    <col min="1799" max="1799" width="5.42578125" customWidth="1"/>
    <col min="1800" max="1800" width="5" customWidth="1"/>
    <col min="1801" max="1801" width="5.28515625" customWidth="1"/>
    <col min="1802" max="1802" width="5.42578125" customWidth="1"/>
    <col min="1803" max="1803" width="5.28515625" customWidth="1"/>
    <col min="1804" max="1804" width="5.7109375" customWidth="1"/>
    <col min="1805" max="1805" width="7.140625" customWidth="1"/>
    <col min="1806" max="1806" width="8.5703125" customWidth="1"/>
    <col min="1807" max="1807" width="6.5703125" customWidth="1"/>
    <col min="1808" max="1808" width="5.85546875" customWidth="1"/>
    <col min="1809" max="1809" width="5.5703125" customWidth="1"/>
    <col min="1810" max="1810" width="5.140625" customWidth="1"/>
    <col min="1811" max="1811" width="5.5703125" customWidth="1"/>
    <col min="1812" max="1812" width="5.28515625" customWidth="1"/>
    <col min="1813" max="1813" width="5.85546875" customWidth="1"/>
    <col min="1814" max="1814" width="5.42578125" customWidth="1"/>
    <col min="1815" max="1815" width="5.5703125" customWidth="1"/>
    <col min="1816" max="1816" width="5.42578125" customWidth="1"/>
    <col min="1817" max="1817" width="6" customWidth="1"/>
    <col min="1818" max="1818" width="6.140625" customWidth="1"/>
    <col min="1819" max="1819" width="5.5703125" customWidth="1"/>
    <col min="1820" max="1820" width="5.140625" customWidth="1"/>
    <col min="1821" max="1821" width="6.28515625" customWidth="1"/>
    <col min="1822" max="1822" width="6.7109375" customWidth="1"/>
    <col min="2049" max="2049" width="17" customWidth="1"/>
    <col min="2050" max="2050" width="10.42578125" customWidth="1"/>
    <col min="2051" max="2051" width="9.85546875" customWidth="1"/>
    <col min="2052" max="2052" width="5.42578125" customWidth="1"/>
    <col min="2053" max="2053" width="6.140625" customWidth="1"/>
    <col min="2054" max="2054" width="5.140625" customWidth="1"/>
    <col min="2055" max="2055" width="5.42578125" customWidth="1"/>
    <col min="2056" max="2056" width="5" customWidth="1"/>
    <col min="2057" max="2057" width="5.28515625" customWidth="1"/>
    <col min="2058" max="2058" width="5.42578125" customWidth="1"/>
    <col min="2059" max="2059" width="5.28515625" customWidth="1"/>
    <col min="2060" max="2060" width="5.7109375" customWidth="1"/>
    <col min="2061" max="2061" width="7.140625" customWidth="1"/>
    <col min="2062" max="2062" width="8.5703125" customWidth="1"/>
    <col min="2063" max="2063" width="6.5703125" customWidth="1"/>
    <col min="2064" max="2064" width="5.85546875" customWidth="1"/>
    <col min="2065" max="2065" width="5.5703125" customWidth="1"/>
    <col min="2066" max="2066" width="5.140625" customWidth="1"/>
    <col min="2067" max="2067" width="5.5703125" customWidth="1"/>
    <col min="2068" max="2068" width="5.28515625" customWidth="1"/>
    <col min="2069" max="2069" width="5.85546875" customWidth="1"/>
    <col min="2070" max="2070" width="5.42578125" customWidth="1"/>
    <col min="2071" max="2071" width="5.5703125" customWidth="1"/>
    <col min="2072" max="2072" width="5.42578125" customWidth="1"/>
    <col min="2073" max="2073" width="6" customWidth="1"/>
    <col min="2074" max="2074" width="6.140625" customWidth="1"/>
    <col min="2075" max="2075" width="5.5703125" customWidth="1"/>
    <col min="2076" max="2076" width="5.140625" customWidth="1"/>
    <col min="2077" max="2077" width="6.28515625" customWidth="1"/>
    <col min="2078" max="2078" width="6.7109375" customWidth="1"/>
    <col min="2305" max="2305" width="17" customWidth="1"/>
    <col min="2306" max="2306" width="10.42578125" customWidth="1"/>
    <col min="2307" max="2307" width="9.85546875" customWidth="1"/>
    <col min="2308" max="2308" width="5.42578125" customWidth="1"/>
    <col min="2309" max="2309" width="6.140625" customWidth="1"/>
    <col min="2310" max="2310" width="5.140625" customWidth="1"/>
    <col min="2311" max="2311" width="5.42578125" customWidth="1"/>
    <col min="2312" max="2312" width="5" customWidth="1"/>
    <col min="2313" max="2313" width="5.28515625" customWidth="1"/>
    <col min="2314" max="2314" width="5.42578125" customWidth="1"/>
    <col min="2315" max="2315" width="5.28515625" customWidth="1"/>
    <col min="2316" max="2316" width="5.7109375" customWidth="1"/>
    <col min="2317" max="2317" width="7.140625" customWidth="1"/>
    <col min="2318" max="2318" width="8.5703125" customWidth="1"/>
    <col min="2319" max="2319" width="6.5703125" customWidth="1"/>
    <col min="2320" max="2320" width="5.85546875" customWidth="1"/>
    <col min="2321" max="2321" width="5.5703125" customWidth="1"/>
    <col min="2322" max="2322" width="5.140625" customWidth="1"/>
    <col min="2323" max="2323" width="5.5703125" customWidth="1"/>
    <col min="2324" max="2324" width="5.28515625" customWidth="1"/>
    <col min="2325" max="2325" width="5.85546875" customWidth="1"/>
    <col min="2326" max="2326" width="5.42578125" customWidth="1"/>
    <col min="2327" max="2327" width="5.5703125" customWidth="1"/>
    <col min="2328" max="2328" width="5.42578125" customWidth="1"/>
    <col min="2329" max="2329" width="6" customWidth="1"/>
    <col min="2330" max="2330" width="6.140625" customWidth="1"/>
    <col min="2331" max="2331" width="5.5703125" customWidth="1"/>
    <col min="2332" max="2332" width="5.140625" customWidth="1"/>
    <col min="2333" max="2333" width="6.28515625" customWidth="1"/>
    <col min="2334" max="2334" width="6.7109375" customWidth="1"/>
    <col min="2561" max="2561" width="17" customWidth="1"/>
    <col min="2562" max="2562" width="10.42578125" customWidth="1"/>
    <col min="2563" max="2563" width="9.85546875" customWidth="1"/>
    <col min="2564" max="2564" width="5.42578125" customWidth="1"/>
    <col min="2565" max="2565" width="6.140625" customWidth="1"/>
    <col min="2566" max="2566" width="5.140625" customWidth="1"/>
    <col min="2567" max="2567" width="5.42578125" customWidth="1"/>
    <col min="2568" max="2568" width="5" customWidth="1"/>
    <col min="2569" max="2569" width="5.28515625" customWidth="1"/>
    <col min="2570" max="2570" width="5.42578125" customWidth="1"/>
    <col min="2571" max="2571" width="5.28515625" customWidth="1"/>
    <col min="2572" max="2572" width="5.7109375" customWidth="1"/>
    <col min="2573" max="2573" width="7.140625" customWidth="1"/>
    <col min="2574" max="2574" width="8.5703125" customWidth="1"/>
    <col min="2575" max="2575" width="6.5703125" customWidth="1"/>
    <col min="2576" max="2576" width="5.85546875" customWidth="1"/>
    <col min="2577" max="2577" width="5.5703125" customWidth="1"/>
    <col min="2578" max="2578" width="5.140625" customWidth="1"/>
    <col min="2579" max="2579" width="5.5703125" customWidth="1"/>
    <col min="2580" max="2580" width="5.28515625" customWidth="1"/>
    <col min="2581" max="2581" width="5.85546875" customWidth="1"/>
    <col min="2582" max="2582" width="5.42578125" customWidth="1"/>
    <col min="2583" max="2583" width="5.5703125" customWidth="1"/>
    <col min="2584" max="2584" width="5.42578125" customWidth="1"/>
    <col min="2585" max="2585" width="6" customWidth="1"/>
    <col min="2586" max="2586" width="6.140625" customWidth="1"/>
    <col min="2587" max="2587" width="5.5703125" customWidth="1"/>
    <col min="2588" max="2588" width="5.140625" customWidth="1"/>
    <col min="2589" max="2589" width="6.28515625" customWidth="1"/>
    <col min="2590" max="2590" width="6.7109375" customWidth="1"/>
    <col min="2817" max="2817" width="17" customWidth="1"/>
    <col min="2818" max="2818" width="10.42578125" customWidth="1"/>
    <col min="2819" max="2819" width="9.85546875" customWidth="1"/>
    <col min="2820" max="2820" width="5.42578125" customWidth="1"/>
    <col min="2821" max="2821" width="6.140625" customWidth="1"/>
    <col min="2822" max="2822" width="5.140625" customWidth="1"/>
    <col min="2823" max="2823" width="5.42578125" customWidth="1"/>
    <col min="2824" max="2824" width="5" customWidth="1"/>
    <col min="2825" max="2825" width="5.28515625" customWidth="1"/>
    <col min="2826" max="2826" width="5.42578125" customWidth="1"/>
    <col min="2827" max="2827" width="5.28515625" customWidth="1"/>
    <col min="2828" max="2828" width="5.7109375" customWidth="1"/>
    <col min="2829" max="2829" width="7.140625" customWidth="1"/>
    <col min="2830" max="2830" width="8.5703125" customWidth="1"/>
    <col min="2831" max="2831" width="6.5703125" customWidth="1"/>
    <col min="2832" max="2832" width="5.85546875" customWidth="1"/>
    <col min="2833" max="2833" width="5.5703125" customWidth="1"/>
    <col min="2834" max="2834" width="5.140625" customWidth="1"/>
    <col min="2835" max="2835" width="5.5703125" customWidth="1"/>
    <col min="2836" max="2836" width="5.28515625" customWidth="1"/>
    <col min="2837" max="2837" width="5.85546875" customWidth="1"/>
    <col min="2838" max="2838" width="5.42578125" customWidth="1"/>
    <col min="2839" max="2839" width="5.5703125" customWidth="1"/>
    <col min="2840" max="2840" width="5.42578125" customWidth="1"/>
    <col min="2841" max="2841" width="6" customWidth="1"/>
    <col min="2842" max="2842" width="6.140625" customWidth="1"/>
    <col min="2843" max="2843" width="5.5703125" customWidth="1"/>
    <col min="2844" max="2844" width="5.140625" customWidth="1"/>
    <col min="2845" max="2845" width="6.28515625" customWidth="1"/>
    <col min="2846" max="2846" width="6.7109375" customWidth="1"/>
    <col min="3073" max="3073" width="17" customWidth="1"/>
    <col min="3074" max="3074" width="10.42578125" customWidth="1"/>
    <col min="3075" max="3075" width="9.85546875" customWidth="1"/>
    <col min="3076" max="3076" width="5.42578125" customWidth="1"/>
    <col min="3077" max="3077" width="6.140625" customWidth="1"/>
    <col min="3078" max="3078" width="5.140625" customWidth="1"/>
    <col min="3079" max="3079" width="5.42578125" customWidth="1"/>
    <col min="3080" max="3080" width="5" customWidth="1"/>
    <col min="3081" max="3081" width="5.28515625" customWidth="1"/>
    <col min="3082" max="3082" width="5.42578125" customWidth="1"/>
    <col min="3083" max="3083" width="5.28515625" customWidth="1"/>
    <col min="3084" max="3084" width="5.7109375" customWidth="1"/>
    <col min="3085" max="3085" width="7.140625" customWidth="1"/>
    <col min="3086" max="3086" width="8.5703125" customWidth="1"/>
    <col min="3087" max="3087" width="6.5703125" customWidth="1"/>
    <col min="3088" max="3088" width="5.85546875" customWidth="1"/>
    <col min="3089" max="3089" width="5.5703125" customWidth="1"/>
    <col min="3090" max="3090" width="5.140625" customWidth="1"/>
    <col min="3091" max="3091" width="5.5703125" customWidth="1"/>
    <col min="3092" max="3092" width="5.28515625" customWidth="1"/>
    <col min="3093" max="3093" width="5.85546875" customWidth="1"/>
    <col min="3094" max="3094" width="5.42578125" customWidth="1"/>
    <col min="3095" max="3095" width="5.5703125" customWidth="1"/>
    <col min="3096" max="3096" width="5.42578125" customWidth="1"/>
    <col min="3097" max="3097" width="6" customWidth="1"/>
    <col min="3098" max="3098" width="6.140625" customWidth="1"/>
    <col min="3099" max="3099" width="5.5703125" customWidth="1"/>
    <col min="3100" max="3100" width="5.140625" customWidth="1"/>
    <col min="3101" max="3101" width="6.28515625" customWidth="1"/>
    <col min="3102" max="3102" width="6.7109375" customWidth="1"/>
    <col min="3329" max="3329" width="17" customWidth="1"/>
    <col min="3330" max="3330" width="10.42578125" customWidth="1"/>
    <col min="3331" max="3331" width="9.85546875" customWidth="1"/>
    <col min="3332" max="3332" width="5.42578125" customWidth="1"/>
    <col min="3333" max="3333" width="6.140625" customWidth="1"/>
    <col min="3334" max="3334" width="5.140625" customWidth="1"/>
    <col min="3335" max="3335" width="5.42578125" customWidth="1"/>
    <col min="3336" max="3336" width="5" customWidth="1"/>
    <col min="3337" max="3337" width="5.28515625" customWidth="1"/>
    <col min="3338" max="3338" width="5.42578125" customWidth="1"/>
    <col min="3339" max="3339" width="5.28515625" customWidth="1"/>
    <col min="3340" max="3340" width="5.7109375" customWidth="1"/>
    <col min="3341" max="3341" width="7.140625" customWidth="1"/>
    <col min="3342" max="3342" width="8.5703125" customWidth="1"/>
    <col min="3343" max="3343" width="6.5703125" customWidth="1"/>
    <col min="3344" max="3344" width="5.85546875" customWidth="1"/>
    <col min="3345" max="3345" width="5.5703125" customWidth="1"/>
    <col min="3346" max="3346" width="5.140625" customWidth="1"/>
    <col min="3347" max="3347" width="5.5703125" customWidth="1"/>
    <col min="3348" max="3348" width="5.28515625" customWidth="1"/>
    <col min="3349" max="3349" width="5.85546875" customWidth="1"/>
    <col min="3350" max="3350" width="5.42578125" customWidth="1"/>
    <col min="3351" max="3351" width="5.5703125" customWidth="1"/>
    <col min="3352" max="3352" width="5.42578125" customWidth="1"/>
    <col min="3353" max="3353" width="6" customWidth="1"/>
    <col min="3354" max="3354" width="6.140625" customWidth="1"/>
    <col min="3355" max="3355" width="5.5703125" customWidth="1"/>
    <col min="3356" max="3356" width="5.140625" customWidth="1"/>
    <col min="3357" max="3357" width="6.28515625" customWidth="1"/>
    <col min="3358" max="3358" width="6.7109375" customWidth="1"/>
    <col min="3585" max="3585" width="17" customWidth="1"/>
    <col min="3586" max="3586" width="10.42578125" customWidth="1"/>
    <col min="3587" max="3587" width="9.85546875" customWidth="1"/>
    <col min="3588" max="3588" width="5.42578125" customWidth="1"/>
    <col min="3589" max="3589" width="6.140625" customWidth="1"/>
    <col min="3590" max="3590" width="5.140625" customWidth="1"/>
    <col min="3591" max="3591" width="5.42578125" customWidth="1"/>
    <col min="3592" max="3592" width="5" customWidth="1"/>
    <col min="3593" max="3593" width="5.28515625" customWidth="1"/>
    <col min="3594" max="3594" width="5.42578125" customWidth="1"/>
    <col min="3595" max="3595" width="5.28515625" customWidth="1"/>
    <col min="3596" max="3596" width="5.7109375" customWidth="1"/>
    <col min="3597" max="3597" width="7.140625" customWidth="1"/>
    <col min="3598" max="3598" width="8.5703125" customWidth="1"/>
    <col min="3599" max="3599" width="6.5703125" customWidth="1"/>
    <col min="3600" max="3600" width="5.85546875" customWidth="1"/>
    <col min="3601" max="3601" width="5.5703125" customWidth="1"/>
    <col min="3602" max="3602" width="5.140625" customWidth="1"/>
    <col min="3603" max="3603" width="5.5703125" customWidth="1"/>
    <col min="3604" max="3604" width="5.28515625" customWidth="1"/>
    <col min="3605" max="3605" width="5.85546875" customWidth="1"/>
    <col min="3606" max="3606" width="5.42578125" customWidth="1"/>
    <col min="3607" max="3607" width="5.5703125" customWidth="1"/>
    <col min="3608" max="3608" width="5.42578125" customWidth="1"/>
    <col min="3609" max="3609" width="6" customWidth="1"/>
    <col min="3610" max="3610" width="6.140625" customWidth="1"/>
    <col min="3611" max="3611" width="5.5703125" customWidth="1"/>
    <col min="3612" max="3612" width="5.140625" customWidth="1"/>
    <col min="3613" max="3613" width="6.28515625" customWidth="1"/>
    <col min="3614" max="3614" width="6.7109375" customWidth="1"/>
    <col min="3841" max="3841" width="17" customWidth="1"/>
    <col min="3842" max="3842" width="10.42578125" customWidth="1"/>
    <col min="3843" max="3843" width="9.85546875" customWidth="1"/>
    <col min="3844" max="3844" width="5.42578125" customWidth="1"/>
    <col min="3845" max="3845" width="6.140625" customWidth="1"/>
    <col min="3846" max="3846" width="5.140625" customWidth="1"/>
    <col min="3847" max="3847" width="5.42578125" customWidth="1"/>
    <col min="3848" max="3848" width="5" customWidth="1"/>
    <col min="3849" max="3849" width="5.28515625" customWidth="1"/>
    <col min="3850" max="3850" width="5.42578125" customWidth="1"/>
    <col min="3851" max="3851" width="5.28515625" customWidth="1"/>
    <col min="3852" max="3852" width="5.7109375" customWidth="1"/>
    <col min="3853" max="3853" width="7.140625" customWidth="1"/>
    <col min="3854" max="3854" width="8.5703125" customWidth="1"/>
    <col min="3855" max="3855" width="6.5703125" customWidth="1"/>
    <col min="3856" max="3856" width="5.85546875" customWidth="1"/>
    <col min="3857" max="3857" width="5.5703125" customWidth="1"/>
    <col min="3858" max="3858" width="5.140625" customWidth="1"/>
    <col min="3859" max="3859" width="5.5703125" customWidth="1"/>
    <col min="3860" max="3860" width="5.28515625" customWidth="1"/>
    <col min="3861" max="3861" width="5.85546875" customWidth="1"/>
    <col min="3862" max="3862" width="5.42578125" customWidth="1"/>
    <col min="3863" max="3863" width="5.5703125" customWidth="1"/>
    <col min="3864" max="3864" width="5.42578125" customWidth="1"/>
    <col min="3865" max="3865" width="6" customWidth="1"/>
    <col min="3866" max="3866" width="6.140625" customWidth="1"/>
    <col min="3867" max="3867" width="5.5703125" customWidth="1"/>
    <col min="3868" max="3868" width="5.140625" customWidth="1"/>
    <col min="3869" max="3869" width="6.28515625" customWidth="1"/>
    <col min="3870" max="3870" width="6.7109375" customWidth="1"/>
    <col min="4097" max="4097" width="17" customWidth="1"/>
    <col min="4098" max="4098" width="10.42578125" customWidth="1"/>
    <col min="4099" max="4099" width="9.85546875" customWidth="1"/>
    <col min="4100" max="4100" width="5.42578125" customWidth="1"/>
    <col min="4101" max="4101" width="6.140625" customWidth="1"/>
    <col min="4102" max="4102" width="5.140625" customWidth="1"/>
    <col min="4103" max="4103" width="5.42578125" customWidth="1"/>
    <col min="4104" max="4104" width="5" customWidth="1"/>
    <col min="4105" max="4105" width="5.28515625" customWidth="1"/>
    <col min="4106" max="4106" width="5.42578125" customWidth="1"/>
    <col min="4107" max="4107" width="5.28515625" customWidth="1"/>
    <col min="4108" max="4108" width="5.7109375" customWidth="1"/>
    <col min="4109" max="4109" width="7.140625" customWidth="1"/>
    <col min="4110" max="4110" width="8.5703125" customWidth="1"/>
    <col min="4111" max="4111" width="6.5703125" customWidth="1"/>
    <col min="4112" max="4112" width="5.85546875" customWidth="1"/>
    <col min="4113" max="4113" width="5.5703125" customWidth="1"/>
    <col min="4114" max="4114" width="5.140625" customWidth="1"/>
    <col min="4115" max="4115" width="5.5703125" customWidth="1"/>
    <col min="4116" max="4116" width="5.28515625" customWidth="1"/>
    <col min="4117" max="4117" width="5.85546875" customWidth="1"/>
    <col min="4118" max="4118" width="5.42578125" customWidth="1"/>
    <col min="4119" max="4119" width="5.5703125" customWidth="1"/>
    <col min="4120" max="4120" width="5.42578125" customWidth="1"/>
    <col min="4121" max="4121" width="6" customWidth="1"/>
    <col min="4122" max="4122" width="6.140625" customWidth="1"/>
    <col min="4123" max="4123" width="5.5703125" customWidth="1"/>
    <col min="4124" max="4124" width="5.140625" customWidth="1"/>
    <col min="4125" max="4125" width="6.28515625" customWidth="1"/>
    <col min="4126" max="4126" width="6.7109375" customWidth="1"/>
    <col min="4353" max="4353" width="17" customWidth="1"/>
    <col min="4354" max="4354" width="10.42578125" customWidth="1"/>
    <col min="4355" max="4355" width="9.85546875" customWidth="1"/>
    <col min="4356" max="4356" width="5.42578125" customWidth="1"/>
    <col min="4357" max="4357" width="6.140625" customWidth="1"/>
    <col min="4358" max="4358" width="5.140625" customWidth="1"/>
    <col min="4359" max="4359" width="5.42578125" customWidth="1"/>
    <col min="4360" max="4360" width="5" customWidth="1"/>
    <col min="4361" max="4361" width="5.28515625" customWidth="1"/>
    <col min="4362" max="4362" width="5.42578125" customWidth="1"/>
    <col min="4363" max="4363" width="5.28515625" customWidth="1"/>
    <col min="4364" max="4364" width="5.7109375" customWidth="1"/>
    <col min="4365" max="4365" width="7.140625" customWidth="1"/>
    <col min="4366" max="4366" width="8.5703125" customWidth="1"/>
    <col min="4367" max="4367" width="6.5703125" customWidth="1"/>
    <col min="4368" max="4368" width="5.85546875" customWidth="1"/>
    <col min="4369" max="4369" width="5.5703125" customWidth="1"/>
    <col min="4370" max="4370" width="5.140625" customWidth="1"/>
    <col min="4371" max="4371" width="5.5703125" customWidth="1"/>
    <col min="4372" max="4372" width="5.28515625" customWidth="1"/>
    <col min="4373" max="4373" width="5.85546875" customWidth="1"/>
    <col min="4374" max="4374" width="5.42578125" customWidth="1"/>
    <col min="4375" max="4375" width="5.5703125" customWidth="1"/>
    <col min="4376" max="4376" width="5.42578125" customWidth="1"/>
    <col min="4377" max="4377" width="6" customWidth="1"/>
    <col min="4378" max="4378" width="6.140625" customWidth="1"/>
    <col min="4379" max="4379" width="5.5703125" customWidth="1"/>
    <col min="4380" max="4380" width="5.140625" customWidth="1"/>
    <col min="4381" max="4381" width="6.28515625" customWidth="1"/>
    <col min="4382" max="4382" width="6.7109375" customWidth="1"/>
    <col min="4609" max="4609" width="17" customWidth="1"/>
    <col min="4610" max="4610" width="10.42578125" customWidth="1"/>
    <col min="4611" max="4611" width="9.85546875" customWidth="1"/>
    <col min="4612" max="4612" width="5.42578125" customWidth="1"/>
    <col min="4613" max="4613" width="6.140625" customWidth="1"/>
    <col min="4614" max="4614" width="5.140625" customWidth="1"/>
    <col min="4615" max="4615" width="5.42578125" customWidth="1"/>
    <col min="4616" max="4616" width="5" customWidth="1"/>
    <col min="4617" max="4617" width="5.28515625" customWidth="1"/>
    <col min="4618" max="4618" width="5.42578125" customWidth="1"/>
    <col min="4619" max="4619" width="5.28515625" customWidth="1"/>
    <col min="4620" max="4620" width="5.7109375" customWidth="1"/>
    <col min="4621" max="4621" width="7.140625" customWidth="1"/>
    <col min="4622" max="4622" width="8.5703125" customWidth="1"/>
    <col min="4623" max="4623" width="6.5703125" customWidth="1"/>
    <col min="4624" max="4624" width="5.85546875" customWidth="1"/>
    <col min="4625" max="4625" width="5.5703125" customWidth="1"/>
    <col min="4626" max="4626" width="5.140625" customWidth="1"/>
    <col min="4627" max="4627" width="5.5703125" customWidth="1"/>
    <col min="4628" max="4628" width="5.28515625" customWidth="1"/>
    <col min="4629" max="4629" width="5.85546875" customWidth="1"/>
    <col min="4630" max="4630" width="5.42578125" customWidth="1"/>
    <col min="4631" max="4631" width="5.5703125" customWidth="1"/>
    <col min="4632" max="4632" width="5.42578125" customWidth="1"/>
    <col min="4633" max="4633" width="6" customWidth="1"/>
    <col min="4634" max="4634" width="6.140625" customWidth="1"/>
    <col min="4635" max="4635" width="5.5703125" customWidth="1"/>
    <col min="4636" max="4636" width="5.140625" customWidth="1"/>
    <col min="4637" max="4637" width="6.28515625" customWidth="1"/>
    <col min="4638" max="4638" width="6.7109375" customWidth="1"/>
    <col min="4865" max="4865" width="17" customWidth="1"/>
    <col min="4866" max="4866" width="10.42578125" customWidth="1"/>
    <col min="4867" max="4867" width="9.85546875" customWidth="1"/>
    <col min="4868" max="4868" width="5.42578125" customWidth="1"/>
    <col min="4869" max="4869" width="6.140625" customWidth="1"/>
    <col min="4870" max="4870" width="5.140625" customWidth="1"/>
    <col min="4871" max="4871" width="5.42578125" customWidth="1"/>
    <col min="4872" max="4872" width="5" customWidth="1"/>
    <col min="4873" max="4873" width="5.28515625" customWidth="1"/>
    <col min="4874" max="4874" width="5.42578125" customWidth="1"/>
    <col min="4875" max="4875" width="5.28515625" customWidth="1"/>
    <col min="4876" max="4876" width="5.7109375" customWidth="1"/>
    <col min="4877" max="4877" width="7.140625" customWidth="1"/>
    <col min="4878" max="4878" width="8.5703125" customWidth="1"/>
    <col min="4879" max="4879" width="6.5703125" customWidth="1"/>
    <col min="4880" max="4880" width="5.85546875" customWidth="1"/>
    <col min="4881" max="4881" width="5.5703125" customWidth="1"/>
    <col min="4882" max="4882" width="5.140625" customWidth="1"/>
    <col min="4883" max="4883" width="5.5703125" customWidth="1"/>
    <col min="4884" max="4884" width="5.28515625" customWidth="1"/>
    <col min="4885" max="4885" width="5.85546875" customWidth="1"/>
    <col min="4886" max="4886" width="5.42578125" customWidth="1"/>
    <col min="4887" max="4887" width="5.5703125" customWidth="1"/>
    <col min="4888" max="4888" width="5.42578125" customWidth="1"/>
    <col min="4889" max="4889" width="6" customWidth="1"/>
    <col min="4890" max="4890" width="6.140625" customWidth="1"/>
    <col min="4891" max="4891" width="5.5703125" customWidth="1"/>
    <col min="4892" max="4892" width="5.140625" customWidth="1"/>
    <col min="4893" max="4893" width="6.28515625" customWidth="1"/>
    <col min="4894" max="4894" width="6.7109375" customWidth="1"/>
    <col min="5121" max="5121" width="17" customWidth="1"/>
    <col min="5122" max="5122" width="10.42578125" customWidth="1"/>
    <col min="5123" max="5123" width="9.85546875" customWidth="1"/>
    <col min="5124" max="5124" width="5.42578125" customWidth="1"/>
    <col min="5125" max="5125" width="6.140625" customWidth="1"/>
    <col min="5126" max="5126" width="5.140625" customWidth="1"/>
    <col min="5127" max="5127" width="5.42578125" customWidth="1"/>
    <col min="5128" max="5128" width="5" customWidth="1"/>
    <col min="5129" max="5129" width="5.28515625" customWidth="1"/>
    <col min="5130" max="5130" width="5.42578125" customWidth="1"/>
    <col min="5131" max="5131" width="5.28515625" customWidth="1"/>
    <col min="5132" max="5132" width="5.7109375" customWidth="1"/>
    <col min="5133" max="5133" width="7.140625" customWidth="1"/>
    <col min="5134" max="5134" width="8.5703125" customWidth="1"/>
    <col min="5135" max="5135" width="6.5703125" customWidth="1"/>
    <col min="5136" max="5136" width="5.85546875" customWidth="1"/>
    <col min="5137" max="5137" width="5.5703125" customWidth="1"/>
    <col min="5138" max="5138" width="5.140625" customWidth="1"/>
    <col min="5139" max="5139" width="5.5703125" customWidth="1"/>
    <col min="5140" max="5140" width="5.28515625" customWidth="1"/>
    <col min="5141" max="5141" width="5.85546875" customWidth="1"/>
    <col min="5142" max="5142" width="5.42578125" customWidth="1"/>
    <col min="5143" max="5143" width="5.5703125" customWidth="1"/>
    <col min="5144" max="5144" width="5.42578125" customWidth="1"/>
    <col min="5145" max="5145" width="6" customWidth="1"/>
    <col min="5146" max="5146" width="6.140625" customWidth="1"/>
    <col min="5147" max="5147" width="5.5703125" customWidth="1"/>
    <col min="5148" max="5148" width="5.140625" customWidth="1"/>
    <col min="5149" max="5149" width="6.28515625" customWidth="1"/>
    <col min="5150" max="5150" width="6.7109375" customWidth="1"/>
    <col min="5377" max="5377" width="17" customWidth="1"/>
    <col min="5378" max="5378" width="10.42578125" customWidth="1"/>
    <col min="5379" max="5379" width="9.85546875" customWidth="1"/>
    <col min="5380" max="5380" width="5.42578125" customWidth="1"/>
    <col min="5381" max="5381" width="6.140625" customWidth="1"/>
    <col min="5382" max="5382" width="5.140625" customWidth="1"/>
    <col min="5383" max="5383" width="5.42578125" customWidth="1"/>
    <col min="5384" max="5384" width="5" customWidth="1"/>
    <col min="5385" max="5385" width="5.28515625" customWidth="1"/>
    <col min="5386" max="5386" width="5.42578125" customWidth="1"/>
    <col min="5387" max="5387" width="5.28515625" customWidth="1"/>
    <col min="5388" max="5388" width="5.7109375" customWidth="1"/>
    <col min="5389" max="5389" width="7.140625" customWidth="1"/>
    <col min="5390" max="5390" width="8.5703125" customWidth="1"/>
    <col min="5391" max="5391" width="6.5703125" customWidth="1"/>
    <col min="5392" max="5392" width="5.85546875" customWidth="1"/>
    <col min="5393" max="5393" width="5.5703125" customWidth="1"/>
    <col min="5394" max="5394" width="5.140625" customWidth="1"/>
    <col min="5395" max="5395" width="5.5703125" customWidth="1"/>
    <col min="5396" max="5396" width="5.28515625" customWidth="1"/>
    <col min="5397" max="5397" width="5.85546875" customWidth="1"/>
    <col min="5398" max="5398" width="5.42578125" customWidth="1"/>
    <col min="5399" max="5399" width="5.5703125" customWidth="1"/>
    <col min="5400" max="5400" width="5.42578125" customWidth="1"/>
    <col min="5401" max="5401" width="6" customWidth="1"/>
    <col min="5402" max="5402" width="6.140625" customWidth="1"/>
    <col min="5403" max="5403" width="5.5703125" customWidth="1"/>
    <col min="5404" max="5404" width="5.140625" customWidth="1"/>
    <col min="5405" max="5405" width="6.28515625" customWidth="1"/>
    <col min="5406" max="5406" width="6.7109375" customWidth="1"/>
    <col min="5633" max="5633" width="17" customWidth="1"/>
    <col min="5634" max="5634" width="10.42578125" customWidth="1"/>
    <col min="5635" max="5635" width="9.85546875" customWidth="1"/>
    <col min="5636" max="5636" width="5.42578125" customWidth="1"/>
    <col min="5637" max="5637" width="6.140625" customWidth="1"/>
    <col min="5638" max="5638" width="5.140625" customWidth="1"/>
    <col min="5639" max="5639" width="5.42578125" customWidth="1"/>
    <col min="5640" max="5640" width="5" customWidth="1"/>
    <col min="5641" max="5641" width="5.28515625" customWidth="1"/>
    <col min="5642" max="5642" width="5.42578125" customWidth="1"/>
    <col min="5643" max="5643" width="5.28515625" customWidth="1"/>
    <col min="5644" max="5644" width="5.7109375" customWidth="1"/>
    <col min="5645" max="5645" width="7.140625" customWidth="1"/>
    <col min="5646" max="5646" width="8.5703125" customWidth="1"/>
    <col min="5647" max="5647" width="6.5703125" customWidth="1"/>
    <col min="5648" max="5648" width="5.85546875" customWidth="1"/>
    <col min="5649" max="5649" width="5.5703125" customWidth="1"/>
    <col min="5650" max="5650" width="5.140625" customWidth="1"/>
    <col min="5651" max="5651" width="5.5703125" customWidth="1"/>
    <col min="5652" max="5652" width="5.28515625" customWidth="1"/>
    <col min="5653" max="5653" width="5.85546875" customWidth="1"/>
    <col min="5654" max="5654" width="5.42578125" customWidth="1"/>
    <col min="5655" max="5655" width="5.5703125" customWidth="1"/>
    <col min="5656" max="5656" width="5.42578125" customWidth="1"/>
    <col min="5657" max="5657" width="6" customWidth="1"/>
    <col min="5658" max="5658" width="6.140625" customWidth="1"/>
    <col min="5659" max="5659" width="5.5703125" customWidth="1"/>
    <col min="5660" max="5660" width="5.140625" customWidth="1"/>
    <col min="5661" max="5661" width="6.28515625" customWidth="1"/>
    <col min="5662" max="5662" width="6.7109375" customWidth="1"/>
    <col min="5889" max="5889" width="17" customWidth="1"/>
    <col min="5890" max="5890" width="10.42578125" customWidth="1"/>
    <col min="5891" max="5891" width="9.85546875" customWidth="1"/>
    <col min="5892" max="5892" width="5.42578125" customWidth="1"/>
    <col min="5893" max="5893" width="6.140625" customWidth="1"/>
    <col min="5894" max="5894" width="5.140625" customWidth="1"/>
    <col min="5895" max="5895" width="5.42578125" customWidth="1"/>
    <col min="5896" max="5896" width="5" customWidth="1"/>
    <col min="5897" max="5897" width="5.28515625" customWidth="1"/>
    <col min="5898" max="5898" width="5.42578125" customWidth="1"/>
    <col min="5899" max="5899" width="5.28515625" customWidth="1"/>
    <col min="5900" max="5900" width="5.7109375" customWidth="1"/>
    <col min="5901" max="5901" width="7.140625" customWidth="1"/>
    <col min="5902" max="5902" width="8.5703125" customWidth="1"/>
    <col min="5903" max="5903" width="6.5703125" customWidth="1"/>
    <col min="5904" max="5904" width="5.85546875" customWidth="1"/>
    <col min="5905" max="5905" width="5.5703125" customWidth="1"/>
    <col min="5906" max="5906" width="5.140625" customWidth="1"/>
    <col min="5907" max="5907" width="5.5703125" customWidth="1"/>
    <col min="5908" max="5908" width="5.28515625" customWidth="1"/>
    <col min="5909" max="5909" width="5.85546875" customWidth="1"/>
    <col min="5910" max="5910" width="5.42578125" customWidth="1"/>
    <col min="5911" max="5911" width="5.5703125" customWidth="1"/>
    <col min="5912" max="5912" width="5.42578125" customWidth="1"/>
    <col min="5913" max="5913" width="6" customWidth="1"/>
    <col min="5914" max="5914" width="6.140625" customWidth="1"/>
    <col min="5915" max="5915" width="5.5703125" customWidth="1"/>
    <col min="5916" max="5916" width="5.140625" customWidth="1"/>
    <col min="5917" max="5917" width="6.28515625" customWidth="1"/>
    <col min="5918" max="5918" width="6.7109375" customWidth="1"/>
    <col min="6145" max="6145" width="17" customWidth="1"/>
    <col min="6146" max="6146" width="10.42578125" customWidth="1"/>
    <col min="6147" max="6147" width="9.85546875" customWidth="1"/>
    <col min="6148" max="6148" width="5.42578125" customWidth="1"/>
    <col min="6149" max="6149" width="6.140625" customWidth="1"/>
    <col min="6150" max="6150" width="5.140625" customWidth="1"/>
    <col min="6151" max="6151" width="5.42578125" customWidth="1"/>
    <col min="6152" max="6152" width="5" customWidth="1"/>
    <col min="6153" max="6153" width="5.28515625" customWidth="1"/>
    <col min="6154" max="6154" width="5.42578125" customWidth="1"/>
    <col min="6155" max="6155" width="5.28515625" customWidth="1"/>
    <col min="6156" max="6156" width="5.7109375" customWidth="1"/>
    <col min="6157" max="6157" width="7.140625" customWidth="1"/>
    <col min="6158" max="6158" width="8.5703125" customWidth="1"/>
    <col min="6159" max="6159" width="6.5703125" customWidth="1"/>
    <col min="6160" max="6160" width="5.85546875" customWidth="1"/>
    <col min="6161" max="6161" width="5.5703125" customWidth="1"/>
    <col min="6162" max="6162" width="5.140625" customWidth="1"/>
    <col min="6163" max="6163" width="5.5703125" customWidth="1"/>
    <col min="6164" max="6164" width="5.28515625" customWidth="1"/>
    <col min="6165" max="6165" width="5.85546875" customWidth="1"/>
    <col min="6166" max="6166" width="5.42578125" customWidth="1"/>
    <col min="6167" max="6167" width="5.5703125" customWidth="1"/>
    <col min="6168" max="6168" width="5.42578125" customWidth="1"/>
    <col min="6169" max="6169" width="6" customWidth="1"/>
    <col min="6170" max="6170" width="6.140625" customWidth="1"/>
    <col min="6171" max="6171" width="5.5703125" customWidth="1"/>
    <col min="6172" max="6172" width="5.140625" customWidth="1"/>
    <col min="6173" max="6173" width="6.28515625" customWidth="1"/>
    <col min="6174" max="6174" width="6.7109375" customWidth="1"/>
    <col min="6401" max="6401" width="17" customWidth="1"/>
    <col min="6402" max="6402" width="10.42578125" customWidth="1"/>
    <col min="6403" max="6403" width="9.85546875" customWidth="1"/>
    <col min="6404" max="6404" width="5.42578125" customWidth="1"/>
    <col min="6405" max="6405" width="6.140625" customWidth="1"/>
    <col min="6406" max="6406" width="5.140625" customWidth="1"/>
    <col min="6407" max="6407" width="5.42578125" customWidth="1"/>
    <col min="6408" max="6408" width="5" customWidth="1"/>
    <col min="6409" max="6409" width="5.28515625" customWidth="1"/>
    <col min="6410" max="6410" width="5.42578125" customWidth="1"/>
    <col min="6411" max="6411" width="5.28515625" customWidth="1"/>
    <col min="6412" max="6412" width="5.7109375" customWidth="1"/>
    <col min="6413" max="6413" width="7.140625" customWidth="1"/>
    <col min="6414" max="6414" width="8.5703125" customWidth="1"/>
    <col min="6415" max="6415" width="6.5703125" customWidth="1"/>
    <col min="6416" max="6416" width="5.85546875" customWidth="1"/>
    <col min="6417" max="6417" width="5.5703125" customWidth="1"/>
    <col min="6418" max="6418" width="5.140625" customWidth="1"/>
    <col min="6419" max="6419" width="5.5703125" customWidth="1"/>
    <col min="6420" max="6420" width="5.28515625" customWidth="1"/>
    <col min="6421" max="6421" width="5.85546875" customWidth="1"/>
    <col min="6422" max="6422" width="5.42578125" customWidth="1"/>
    <col min="6423" max="6423" width="5.5703125" customWidth="1"/>
    <col min="6424" max="6424" width="5.42578125" customWidth="1"/>
    <col min="6425" max="6425" width="6" customWidth="1"/>
    <col min="6426" max="6426" width="6.140625" customWidth="1"/>
    <col min="6427" max="6427" width="5.5703125" customWidth="1"/>
    <col min="6428" max="6428" width="5.140625" customWidth="1"/>
    <col min="6429" max="6429" width="6.28515625" customWidth="1"/>
    <col min="6430" max="6430" width="6.7109375" customWidth="1"/>
    <col min="6657" max="6657" width="17" customWidth="1"/>
    <col min="6658" max="6658" width="10.42578125" customWidth="1"/>
    <col min="6659" max="6659" width="9.85546875" customWidth="1"/>
    <col min="6660" max="6660" width="5.42578125" customWidth="1"/>
    <col min="6661" max="6661" width="6.140625" customWidth="1"/>
    <col min="6662" max="6662" width="5.140625" customWidth="1"/>
    <col min="6663" max="6663" width="5.42578125" customWidth="1"/>
    <col min="6664" max="6664" width="5" customWidth="1"/>
    <col min="6665" max="6665" width="5.28515625" customWidth="1"/>
    <col min="6666" max="6666" width="5.42578125" customWidth="1"/>
    <col min="6667" max="6667" width="5.28515625" customWidth="1"/>
    <col min="6668" max="6668" width="5.7109375" customWidth="1"/>
    <col min="6669" max="6669" width="7.140625" customWidth="1"/>
    <col min="6670" max="6670" width="8.5703125" customWidth="1"/>
    <col min="6671" max="6671" width="6.5703125" customWidth="1"/>
    <col min="6672" max="6672" width="5.85546875" customWidth="1"/>
    <col min="6673" max="6673" width="5.5703125" customWidth="1"/>
    <col min="6674" max="6674" width="5.140625" customWidth="1"/>
    <col min="6675" max="6675" width="5.5703125" customWidth="1"/>
    <col min="6676" max="6676" width="5.28515625" customWidth="1"/>
    <col min="6677" max="6677" width="5.85546875" customWidth="1"/>
    <col min="6678" max="6678" width="5.42578125" customWidth="1"/>
    <col min="6679" max="6679" width="5.5703125" customWidth="1"/>
    <col min="6680" max="6680" width="5.42578125" customWidth="1"/>
    <col min="6681" max="6681" width="6" customWidth="1"/>
    <col min="6682" max="6682" width="6.140625" customWidth="1"/>
    <col min="6683" max="6683" width="5.5703125" customWidth="1"/>
    <col min="6684" max="6684" width="5.140625" customWidth="1"/>
    <col min="6685" max="6685" width="6.28515625" customWidth="1"/>
    <col min="6686" max="6686" width="6.7109375" customWidth="1"/>
    <col min="6913" max="6913" width="17" customWidth="1"/>
    <col min="6914" max="6914" width="10.42578125" customWidth="1"/>
    <col min="6915" max="6915" width="9.85546875" customWidth="1"/>
    <col min="6916" max="6916" width="5.42578125" customWidth="1"/>
    <col min="6917" max="6917" width="6.140625" customWidth="1"/>
    <col min="6918" max="6918" width="5.140625" customWidth="1"/>
    <col min="6919" max="6919" width="5.42578125" customWidth="1"/>
    <col min="6920" max="6920" width="5" customWidth="1"/>
    <col min="6921" max="6921" width="5.28515625" customWidth="1"/>
    <col min="6922" max="6922" width="5.42578125" customWidth="1"/>
    <col min="6923" max="6923" width="5.28515625" customWidth="1"/>
    <col min="6924" max="6924" width="5.7109375" customWidth="1"/>
    <col min="6925" max="6925" width="7.140625" customWidth="1"/>
    <col min="6926" max="6926" width="8.5703125" customWidth="1"/>
    <col min="6927" max="6927" width="6.5703125" customWidth="1"/>
    <col min="6928" max="6928" width="5.85546875" customWidth="1"/>
    <col min="6929" max="6929" width="5.5703125" customWidth="1"/>
    <col min="6930" max="6930" width="5.140625" customWidth="1"/>
    <col min="6931" max="6931" width="5.5703125" customWidth="1"/>
    <col min="6932" max="6932" width="5.28515625" customWidth="1"/>
    <col min="6933" max="6933" width="5.85546875" customWidth="1"/>
    <col min="6934" max="6934" width="5.42578125" customWidth="1"/>
    <col min="6935" max="6935" width="5.5703125" customWidth="1"/>
    <col min="6936" max="6936" width="5.42578125" customWidth="1"/>
    <col min="6937" max="6937" width="6" customWidth="1"/>
    <col min="6938" max="6938" width="6.140625" customWidth="1"/>
    <col min="6939" max="6939" width="5.5703125" customWidth="1"/>
    <col min="6940" max="6940" width="5.140625" customWidth="1"/>
    <col min="6941" max="6941" width="6.28515625" customWidth="1"/>
    <col min="6942" max="6942" width="6.7109375" customWidth="1"/>
    <col min="7169" max="7169" width="17" customWidth="1"/>
    <col min="7170" max="7170" width="10.42578125" customWidth="1"/>
    <col min="7171" max="7171" width="9.85546875" customWidth="1"/>
    <col min="7172" max="7172" width="5.42578125" customWidth="1"/>
    <col min="7173" max="7173" width="6.140625" customWidth="1"/>
    <col min="7174" max="7174" width="5.140625" customWidth="1"/>
    <col min="7175" max="7175" width="5.42578125" customWidth="1"/>
    <col min="7176" max="7176" width="5" customWidth="1"/>
    <col min="7177" max="7177" width="5.28515625" customWidth="1"/>
    <col min="7178" max="7178" width="5.42578125" customWidth="1"/>
    <col min="7179" max="7179" width="5.28515625" customWidth="1"/>
    <col min="7180" max="7180" width="5.7109375" customWidth="1"/>
    <col min="7181" max="7181" width="7.140625" customWidth="1"/>
    <col min="7182" max="7182" width="8.5703125" customWidth="1"/>
    <col min="7183" max="7183" width="6.5703125" customWidth="1"/>
    <col min="7184" max="7184" width="5.85546875" customWidth="1"/>
    <col min="7185" max="7185" width="5.5703125" customWidth="1"/>
    <col min="7186" max="7186" width="5.140625" customWidth="1"/>
    <col min="7187" max="7187" width="5.5703125" customWidth="1"/>
    <col min="7188" max="7188" width="5.28515625" customWidth="1"/>
    <col min="7189" max="7189" width="5.85546875" customWidth="1"/>
    <col min="7190" max="7190" width="5.42578125" customWidth="1"/>
    <col min="7191" max="7191" width="5.5703125" customWidth="1"/>
    <col min="7192" max="7192" width="5.42578125" customWidth="1"/>
    <col min="7193" max="7193" width="6" customWidth="1"/>
    <col min="7194" max="7194" width="6.140625" customWidth="1"/>
    <col min="7195" max="7195" width="5.5703125" customWidth="1"/>
    <col min="7196" max="7196" width="5.140625" customWidth="1"/>
    <col min="7197" max="7197" width="6.28515625" customWidth="1"/>
    <col min="7198" max="7198" width="6.7109375" customWidth="1"/>
    <col min="7425" max="7425" width="17" customWidth="1"/>
    <col min="7426" max="7426" width="10.42578125" customWidth="1"/>
    <col min="7427" max="7427" width="9.85546875" customWidth="1"/>
    <col min="7428" max="7428" width="5.42578125" customWidth="1"/>
    <col min="7429" max="7429" width="6.140625" customWidth="1"/>
    <col min="7430" max="7430" width="5.140625" customWidth="1"/>
    <col min="7431" max="7431" width="5.42578125" customWidth="1"/>
    <col min="7432" max="7432" width="5" customWidth="1"/>
    <col min="7433" max="7433" width="5.28515625" customWidth="1"/>
    <col min="7434" max="7434" width="5.42578125" customWidth="1"/>
    <col min="7435" max="7435" width="5.28515625" customWidth="1"/>
    <col min="7436" max="7436" width="5.7109375" customWidth="1"/>
    <col min="7437" max="7437" width="7.140625" customWidth="1"/>
    <col min="7438" max="7438" width="8.5703125" customWidth="1"/>
    <col min="7439" max="7439" width="6.5703125" customWidth="1"/>
    <col min="7440" max="7440" width="5.85546875" customWidth="1"/>
    <col min="7441" max="7441" width="5.5703125" customWidth="1"/>
    <col min="7442" max="7442" width="5.140625" customWidth="1"/>
    <col min="7443" max="7443" width="5.5703125" customWidth="1"/>
    <col min="7444" max="7444" width="5.28515625" customWidth="1"/>
    <col min="7445" max="7445" width="5.85546875" customWidth="1"/>
    <col min="7446" max="7446" width="5.42578125" customWidth="1"/>
    <col min="7447" max="7447" width="5.5703125" customWidth="1"/>
    <col min="7448" max="7448" width="5.42578125" customWidth="1"/>
    <col min="7449" max="7449" width="6" customWidth="1"/>
    <col min="7450" max="7450" width="6.140625" customWidth="1"/>
    <col min="7451" max="7451" width="5.5703125" customWidth="1"/>
    <col min="7452" max="7452" width="5.140625" customWidth="1"/>
    <col min="7453" max="7453" width="6.28515625" customWidth="1"/>
    <col min="7454" max="7454" width="6.7109375" customWidth="1"/>
    <col min="7681" max="7681" width="17" customWidth="1"/>
    <col min="7682" max="7682" width="10.42578125" customWidth="1"/>
    <col min="7683" max="7683" width="9.85546875" customWidth="1"/>
    <col min="7684" max="7684" width="5.42578125" customWidth="1"/>
    <col min="7685" max="7685" width="6.140625" customWidth="1"/>
    <col min="7686" max="7686" width="5.140625" customWidth="1"/>
    <col min="7687" max="7687" width="5.42578125" customWidth="1"/>
    <col min="7688" max="7688" width="5" customWidth="1"/>
    <col min="7689" max="7689" width="5.28515625" customWidth="1"/>
    <col min="7690" max="7690" width="5.42578125" customWidth="1"/>
    <col min="7691" max="7691" width="5.28515625" customWidth="1"/>
    <col min="7692" max="7692" width="5.7109375" customWidth="1"/>
    <col min="7693" max="7693" width="7.140625" customWidth="1"/>
    <col min="7694" max="7694" width="8.5703125" customWidth="1"/>
    <col min="7695" max="7695" width="6.5703125" customWidth="1"/>
    <col min="7696" max="7696" width="5.85546875" customWidth="1"/>
    <col min="7697" max="7697" width="5.5703125" customWidth="1"/>
    <col min="7698" max="7698" width="5.140625" customWidth="1"/>
    <col min="7699" max="7699" width="5.5703125" customWidth="1"/>
    <col min="7700" max="7700" width="5.28515625" customWidth="1"/>
    <col min="7701" max="7701" width="5.85546875" customWidth="1"/>
    <col min="7702" max="7702" width="5.42578125" customWidth="1"/>
    <col min="7703" max="7703" width="5.5703125" customWidth="1"/>
    <col min="7704" max="7704" width="5.42578125" customWidth="1"/>
    <col min="7705" max="7705" width="6" customWidth="1"/>
    <col min="7706" max="7706" width="6.140625" customWidth="1"/>
    <col min="7707" max="7707" width="5.5703125" customWidth="1"/>
    <col min="7708" max="7708" width="5.140625" customWidth="1"/>
    <col min="7709" max="7709" width="6.28515625" customWidth="1"/>
    <col min="7710" max="7710" width="6.7109375" customWidth="1"/>
    <col min="7937" max="7937" width="17" customWidth="1"/>
    <col min="7938" max="7938" width="10.42578125" customWidth="1"/>
    <col min="7939" max="7939" width="9.85546875" customWidth="1"/>
    <col min="7940" max="7940" width="5.42578125" customWidth="1"/>
    <col min="7941" max="7941" width="6.140625" customWidth="1"/>
    <col min="7942" max="7942" width="5.140625" customWidth="1"/>
    <col min="7943" max="7943" width="5.42578125" customWidth="1"/>
    <col min="7944" max="7944" width="5" customWidth="1"/>
    <col min="7945" max="7945" width="5.28515625" customWidth="1"/>
    <col min="7946" max="7946" width="5.42578125" customWidth="1"/>
    <col min="7947" max="7947" width="5.28515625" customWidth="1"/>
    <col min="7948" max="7948" width="5.7109375" customWidth="1"/>
    <col min="7949" max="7949" width="7.140625" customWidth="1"/>
    <col min="7950" max="7950" width="8.5703125" customWidth="1"/>
    <col min="7951" max="7951" width="6.5703125" customWidth="1"/>
    <col min="7952" max="7952" width="5.85546875" customWidth="1"/>
    <col min="7953" max="7953" width="5.5703125" customWidth="1"/>
    <col min="7954" max="7954" width="5.140625" customWidth="1"/>
    <col min="7955" max="7955" width="5.5703125" customWidth="1"/>
    <col min="7956" max="7956" width="5.28515625" customWidth="1"/>
    <col min="7957" max="7957" width="5.85546875" customWidth="1"/>
    <col min="7958" max="7958" width="5.42578125" customWidth="1"/>
    <col min="7959" max="7959" width="5.5703125" customWidth="1"/>
    <col min="7960" max="7960" width="5.42578125" customWidth="1"/>
    <col min="7961" max="7961" width="6" customWidth="1"/>
    <col min="7962" max="7962" width="6.140625" customWidth="1"/>
    <col min="7963" max="7963" width="5.5703125" customWidth="1"/>
    <col min="7964" max="7964" width="5.140625" customWidth="1"/>
    <col min="7965" max="7965" width="6.28515625" customWidth="1"/>
    <col min="7966" max="7966" width="6.7109375" customWidth="1"/>
    <col min="8193" max="8193" width="17" customWidth="1"/>
    <col min="8194" max="8194" width="10.42578125" customWidth="1"/>
    <col min="8195" max="8195" width="9.85546875" customWidth="1"/>
    <col min="8196" max="8196" width="5.42578125" customWidth="1"/>
    <col min="8197" max="8197" width="6.140625" customWidth="1"/>
    <col min="8198" max="8198" width="5.140625" customWidth="1"/>
    <col min="8199" max="8199" width="5.42578125" customWidth="1"/>
    <col min="8200" max="8200" width="5" customWidth="1"/>
    <col min="8201" max="8201" width="5.28515625" customWidth="1"/>
    <col min="8202" max="8202" width="5.42578125" customWidth="1"/>
    <col min="8203" max="8203" width="5.28515625" customWidth="1"/>
    <col min="8204" max="8204" width="5.7109375" customWidth="1"/>
    <col min="8205" max="8205" width="7.140625" customWidth="1"/>
    <col min="8206" max="8206" width="8.5703125" customWidth="1"/>
    <col min="8207" max="8207" width="6.5703125" customWidth="1"/>
    <col min="8208" max="8208" width="5.85546875" customWidth="1"/>
    <col min="8209" max="8209" width="5.5703125" customWidth="1"/>
    <col min="8210" max="8210" width="5.140625" customWidth="1"/>
    <col min="8211" max="8211" width="5.5703125" customWidth="1"/>
    <col min="8212" max="8212" width="5.28515625" customWidth="1"/>
    <col min="8213" max="8213" width="5.85546875" customWidth="1"/>
    <col min="8214" max="8214" width="5.42578125" customWidth="1"/>
    <col min="8215" max="8215" width="5.5703125" customWidth="1"/>
    <col min="8216" max="8216" width="5.42578125" customWidth="1"/>
    <col min="8217" max="8217" width="6" customWidth="1"/>
    <col min="8218" max="8218" width="6.140625" customWidth="1"/>
    <col min="8219" max="8219" width="5.5703125" customWidth="1"/>
    <col min="8220" max="8220" width="5.140625" customWidth="1"/>
    <col min="8221" max="8221" width="6.28515625" customWidth="1"/>
    <col min="8222" max="8222" width="6.7109375" customWidth="1"/>
    <col min="8449" max="8449" width="17" customWidth="1"/>
    <col min="8450" max="8450" width="10.42578125" customWidth="1"/>
    <col min="8451" max="8451" width="9.85546875" customWidth="1"/>
    <col min="8452" max="8452" width="5.42578125" customWidth="1"/>
    <col min="8453" max="8453" width="6.140625" customWidth="1"/>
    <col min="8454" max="8454" width="5.140625" customWidth="1"/>
    <col min="8455" max="8455" width="5.42578125" customWidth="1"/>
    <col min="8456" max="8456" width="5" customWidth="1"/>
    <col min="8457" max="8457" width="5.28515625" customWidth="1"/>
    <col min="8458" max="8458" width="5.42578125" customWidth="1"/>
    <col min="8459" max="8459" width="5.28515625" customWidth="1"/>
    <col min="8460" max="8460" width="5.7109375" customWidth="1"/>
    <col min="8461" max="8461" width="7.140625" customWidth="1"/>
    <col min="8462" max="8462" width="8.5703125" customWidth="1"/>
    <col min="8463" max="8463" width="6.5703125" customWidth="1"/>
    <col min="8464" max="8464" width="5.85546875" customWidth="1"/>
    <col min="8465" max="8465" width="5.5703125" customWidth="1"/>
    <col min="8466" max="8466" width="5.140625" customWidth="1"/>
    <col min="8467" max="8467" width="5.5703125" customWidth="1"/>
    <col min="8468" max="8468" width="5.28515625" customWidth="1"/>
    <col min="8469" max="8469" width="5.85546875" customWidth="1"/>
    <col min="8470" max="8470" width="5.42578125" customWidth="1"/>
    <col min="8471" max="8471" width="5.5703125" customWidth="1"/>
    <col min="8472" max="8472" width="5.42578125" customWidth="1"/>
    <col min="8473" max="8473" width="6" customWidth="1"/>
    <col min="8474" max="8474" width="6.140625" customWidth="1"/>
    <col min="8475" max="8475" width="5.5703125" customWidth="1"/>
    <col min="8476" max="8476" width="5.140625" customWidth="1"/>
    <col min="8477" max="8477" width="6.28515625" customWidth="1"/>
    <col min="8478" max="8478" width="6.7109375" customWidth="1"/>
    <col min="8705" max="8705" width="17" customWidth="1"/>
    <col min="8706" max="8706" width="10.42578125" customWidth="1"/>
    <col min="8707" max="8707" width="9.85546875" customWidth="1"/>
    <col min="8708" max="8708" width="5.42578125" customWidth="1"/>
    <col min="8709" max="8709" width="6.140625" customWidth="1"/>
    <col min="8710" max="8710" width="5.140625" customWidth="1"/>
    <col min="8711" max="8711" width="5.42578125" customWidth="1"/>
    <col min="8712" max="8712" width="5" customWidth="1"/>
    <col min="8713" max="8713" width="5.28515625" customWidth="1"/>
    <col min="8714" max="8714" width="5.42578125" customWidth="1"/>
    <col min="8715" max="8715" width="5.28515625" customWidth="1"/>
    <col min="8716" max="8716" width="5.7109375" customWidth="1"/>
    <col min="8717" max="8717" width="7.140625" customWidth="1"/>
    <col min="8718" max="8718" width="8.5703125" customWidth="1"/>
    <col min="8719" max="8719" width="6.5703125" customWidth="1"/>
    <col min="8720" max="8720" width="5.85546875" customWidth="1"/>
    <col min="8721" max="8721" width="5.5703125" customWidth="1"/>
    <col min="8722" max="8722" width="5.140625" customWidth="1"/>
    <col min="8723" max="8723" width="5.5703125" customWidth="1"/>
    <col min="8724" max="8724" width="5.28515625" customWidth="1"/>
    <col min="8725" max="8725" width="5.85546875" customWidth="1"/>
    <col min="8726" max="8726" width="5.42578125" customWidth="1"/>
    <col min="8727" max="8727" width="5.5703125" customWidth="1"/>
    <col min="8728" max="8728" width="5.42578125" customWidth="1"/>
    <col min="8729" max="8729" width="6" customWidth="1"/>
    <col min="8730" max="8730" width="6.140625" customWidth="1"/>
    <col min="8731" max="8731" width="5.5703125" customWidth="1"/>
    <col min="8732" max="8732" width="5.140625" customWidth="1"/>
    <col min="8733" max="8733" width="6.28515625" customWidth="1"/>
    <col min="8734" max="8734" width="6.7109375" customWidth="1"/>
    <col min="8961" max="8961" width="17" customWidth="1"/>
    <col min="8962" max="8962" width="10.42578125" customWidth="1"/>
    <col min="8963" max="8963" width="9.85546875" customWidth="1"/>
    <col min="8964" max="8964" width="5.42578125" customWidth="1"/>
    <col min="8965" max="8965" width="6.140625" customWidth="1"/>
    <col min="8966" max="8966" width="5.140625" customWidth="1"/>
    <col min="8967" max="8967" width="5.42578125" customWidth="1"/>
    <col min="8968" max="8968" width="5" customWidth="1"/>
    <col min="8969" max="8969" width="5.28515625" customWidth="1"/>
    <col min="8970" max="8970" width="5.42578125" customWidth="1"/>
    <col min="8971" max="8971" width="5.28515625" customWidth="1"/>
    <col min="8972" max="8972" width="5.7109375" customWidth="1"/>
    <col min="8973" max="8973" width="7.140625" customWidth="1"/>
    <col min="8974" max="8974" width="8.5703125" customWidth="1"/>
    <col min="8975" max="8975" width="6.5703125" customWidth="1"/>
    <col min="8976" max="8976" width="5.85546875" customWidth="1"/>
    <col min="8977" max="8977" width="5.5703125" customWidth="1"/>
    <col min="8978" max="8978" width="5.140625" customWidth="1"/>
    <col min="8979" max="8979" width="5.5703125" customWidth="1"/>
    <col min="8980" max="8980" width="5.28515625" customWidth="1"/>
    <col min="8981" max="8981" width="5.85546875" customWidth="1"/>
    <col min="8982" max="8982" width="5.42578125" customWidth="1"/>
    <col min="8983" max="8983" width="5.5703125" customWidth="1"/>
    <col min="8984" max="8984" width="5.42578125" customWidth="1"/>
    <col min="8985" max="8985" width="6" customWidth="1"/>
    <col min="8986" max="8986" width="6.140625" customWidth="1"/>
    <col min="8987" max="8987" width="5.5703125" customWidth="1"/>
    <col min="8988" max="8988" width="5.140625" customWidth="1"/>
    <col min="8989" max="8989" width="6.28515625" customWidth="1"/>
    <col min="8990" max="8990" width="6.7109375" customWidth="1"/>
    <col min="9217" max="9217" width="17" customWidth="1"/>
    <col min="9218" max="9218" width="10.42578125" customWidth="1"/>
    <col min="9219" max="9219" width="9.85546875" customWidth="1"/>
    <col min="9220" max="9220" width="5.42578125" customWidth="1"/>
    <col min="9221" max="9221" width="6.140625" customWidth="1"/>
    <col min="9222" max="9222" width="5.140625" customWidth="1"/>
    <col min="9223" max="9223" width="5.42578125" customWidth="1"/>
    <col min="9224" max="9224" width="5" customWidth="1"/>
    <col min="9225" max="9225" width="5.28515625" customWidth="1"/>
    <col min="9226" max="9226" width="5.42578125" customWidth="1"/>
    <col min="9227" max="9227" width="5.28515625" customWidth="1"/>
    <col min="9228" max="9228" width="5.7109375" customWidth="1"/>
    <col min="9229" max="9229" width="7.140625" customWidth="1"/>
    <col min="9230" max="9230" width="8.5703125" customWidth="1"/>
    <col min="9231" max="9231" width="6.5703125" customWidth="1"/>
    <col min="9232" max="9232" width="5.85546875" customWidth="1"/>
    <col min="9233" max="9233" width="5.5703125" customWidth="1"/>
    <col min="9234" max="9234" width="5.140625" customWidth="1"/>
    <col min="9235" max="9235" width="5.5703125" customWidth="1"/>
    <col min="9236" max="9236" width="5.28515625" customWidth="1"/>
    <col min="9237" max="9237" width="5.85546875" customWidth="1"/>
    <col min="9238" max="9238" width="5.42578125" customWidth="1"/>
    <col min="9239" max="9239" width="5.5703125" customWidth="1"/>
    <col min="9240" max="9240" width="5.42578125" customWidth="1"/>
    <col min="9241" max="9241" width="6" customWidth="1"/>
    <col min="9242" max="9242" width="6.140625" customWidth="1"/>
    <col min="9243" max="9243" width="5.5703125" customWidth="1"/>
    <col min="9244" max="9244" width="5.140625" customWidth="1"/>
    <col min="9245" max="9245" width="6.28515625" customWidth="1"/>
    <col min="9246" max="9246" width="6.7109375" customWidth="1"/>
    <col min="9473" max="9473" width="17" customWidth="1"/>
    <col min="9474" max="9474" width="10.42578125" customWidth="1"/>
    <col min="9475" max="9475" width="9.85546875" customWidth="1"/>
    <col min="9476" max="9476" width="5.42578125" customWidth="1"/>
    <col min="9477" max="9477" width="6.140625" customWidth="1"/>
    <col min="9478" max="9478" width="5.140625" customWidth="1"/>
    <col min="9479" max="9479" width="5.42578125" customWidth="1"/>
    <col min="9480" max="9480" width="5" customWidth="1"/>
    <col min="9481" max="9481" width="5.28515625" customWidth="1"/>
    <col min="9482" max="9482" width="5.42578125" customWidth="1"/>
    <col min="9483" max="9483" width="5.28515625" customWidth="1"/>
    <col min="9484" max="9484" width="5.7109375" customWidth="1"/>
    <col min="9485" max="9485" width="7.140625" customWidth="1"/>
    <col min="9486" max="9486" width="8.5703125" customWidth="1"/>
    <col min="9487" max="9487" width="6.5703125" customWidth="1"/>
    <col min="9488" max="9488" width="5.85546875" customWidth="1"/>
    <col min="9489" max="9489" width="5.5703125" customWidth="1"/>
    <col min="9490" max="9490" width="5.140625" customWidth="1"/>
    <col min="9491" max="9491" width="5.5703125" customWidth="1"/>
    <col min="9492" max="9492" width="5.28515625" customWidth="1"/>
    <col min="9493" max="9493" width="5.85546875" customWidth="1"/>
    <col min="9494" max="9494" width="5.42578125" customWidth="1"/>
    <col min="9495" max="9495" width="5.5703125" customWidth="1"/>
    <col min="9496" max="9496" width="5.42578125" customWidth="1"/>
    <col min="9497" max="9497" width="6" customWidth="1"/>
    <col min="9498" max="9498" width="6.140625" customWidth="1"/>
    <col min="9499" max="9499" width="5.5703125" customWidth="1"/>
    <col min="9500" max="9500" width="5.140625" customWidth="1"/>
    <col min="9501" max="9501" width="6.28515625" customWidth="1"/>
    <col min="9502" max="9502" width="6.7109375" customWidth="1"/>
    <col min="9729" max="9729" width="17" customWidth="1"/>
    <col min="9730" max="9730" width="10.42578125" customWidth="1"/>
    <col min="9731" max="9731" width="9.85546875" customWidth="1"/>
    <col min="9732" max="9732" width="5.42578125" customWidth="1"/>
    <col min="9733" max="9733" width="6.140625" customWidth="1"/>
    <col min="9734" max="9734" width="5.140625" customWidth="1"/>
    <col min="9735" max="9735" width="5.42578125" customWidth="1"/>
    <col min="9736" max="9736" width="5" customWidth="1"/>
    <col min="9737" max="9737" width="5.28515625" customWidth="1"/>
    <col min="9738" max="9738" width="5.42578125" customWidth="1"/>
    <col min="9739" max="9739" width="5.28515625" customWidth="1"/>
    <col min="9740" max="9740" width="5.7109375" customWidth="1"/>
    <col min="9741" max="9741" width="7.140625" customWidth="1"/>
    <col min="9742" max="9742" width="8.5703125" customWidth="1"/>
    <col min="9743" max="9743" width="6.5703125" customWidth="1"/>
    <col min="9744" max="9744" width="5.85546875" customWidth="1"/>
    <col min="9745" max="9745" width="5.5703125" customWidth="1"/>
    <col min="9746" max="9746" width="5.140625" customWidth="1"/>
    <col min="9747" max="9747" width="5.5703125" customWidth="1"/>
    <col min="9748" max="9748" width="5.28515625" customWidth="1"/>
    <col min="9749" max="9749" width="5.85546875" customWidth="1"/>
    <col min="9750" max="9750" width="5.42578125" customWidth="1"/>
    <col min="9751" max="9751" width="5.5703125" customWidth="1"/>
    <col min="9752" max="9752" width="5.42578125" customWidth="1"/>
    <col min="9753" max="9753" width="6" customWidth="1"/>
    <col min="9754" max="9754" width="6.140625" customWidth="1"/>
    <col min="9755" max="9755" width="5.5703125" customWidth="1"/>
    <col min="9756" max="9756" width="5.140625" customWidth="1"/>
    <col min="9757" max="9757" width="6.28515625" customWidth="1"/>
    <col min="9758" max="9758" width="6.7109375" customWidth="1"/>
    <col min="9985" max="9985" width="17" customWidth="1"/>
    <col min="9986" max="9986" width="10.42578125" customWidth="1"/>
    <col min="9987" max="9987" width="9.85546875" customWidth="1"/>
    <col min="9988" max="9988" width="5.42578125" customWidth="1"/>
    <col min="9989" max="9989" width="6.140625" customWidth="1"/>
    <col min="9990" max="9990" width="5.140625" customWidth="1"/>
    <col min="9991" max="9991" width="5.42578125" customWidth="1"/>
    <col min="9992" max="9992" width="5" customWidth="1"/>
    <col min="9993" max="9993" width="5.28515625" customWidth="1"/>
    <col min="9994" max="9994" width="5.42578125" customWidth="1"/>
    <col min="9995" max="9995" width="5.28515625" customWidth="1"/>
    <col min="9996" max="9996" width="5.7109375" customWidth="1"/>
    <col min="9997" max="9997" width="7.140625" customWidth="1"/>
    <col min="9998" max="9998" width="8.5703125" customWidth="1"/>
    <col min="9999" max="9999" width="6.5703125" customWidth="1"/>
    <col min="10000" max="10000" width="5.85546875" customWidth="1"/>
    <col min="10001" max="10001" width="5.5703125" customWidth="1"/>
    <col min="10002" max="10002" width="5.140625" customWidth="1"/>
    <col min="10003" max="10003" width="5.5703125" customWidth="1"/>
    <col min="10004" max="10004" width="5.28515625" customWidth="1"/>
    <col min="10005" max="10005" width="5.85546875" customWidth="1"/>
    <col min="10006" max="10006" width="5.42578125" customWidth="1"/>
    <col min="10007" max="10007" width="5.5703125" customWidth="1"/>
    <col min="10008" max="10008" width="5.42578125" customWidth="1"/>
    <col min="10009" max="10009" width="6" customWidth="1"/>
    <col min="10010" max="10010" width="6.140625" customWidth="1"/>
    <col min="10011" max="10011" width="5.5703125" customWidth="1"/>
    <col min="10012" max="10012" width="5.140625" customWidth="1"/>
    <col min="10013" max="10013" width="6.28515625" customWidth="1"/>
    <col min="10014" max="10014" width="6.7109375" customWidth="1"/>
    <col min="10241" max="10241" width="17" customWidth="1"/>
    <col min="10242" max="10242" width="10.42578125" customWidth="1"/>
    <col min="10243" max="10243" width="9.85546875" customWidth="1"/>
    <col min="10244" max="10244" width="5.42578125" customWidth="1"/>
    <col min="10245" max="10245" width="6.140625" customWidth="1"/>
    <col min="10246" max="10246" width="5.140625" customWidth="1"/>
    <col min="10247" max="10247" width="5.42578125" customWidth="1"/>
    <col min="10248" max="10248" width="5" customWidth="1"/>
    <col min="10249" max="10249" width="5.28515625" customWidth="1"/>
    <col min="10250" max="10250" width="5.42578125" customWidth="1"/>
    <col min="10251" max="10251" width="5.28515625" customWidth="1"/>
    <col min="10252" max="10252" width="5.7109375" customWidth="1"/>
    <col min="10253" max="10253" width="7.140625" customWidth="1"/>
    <col min="10254" max="10254" width="8.5703125" customWidth="1"/>
    <col min="10255" max="10255" width="6.5703125" customWidth="1"/>
    <col min="10256" max="10256" width="5.85546875" customWidth="1"/>
    <col min="10257" max="10257" width="5.5703125" customWidth="1"/>
    <col min="10258" max="10258" width="5.140625" customWidth="1"/>
    <col min="10259" max="10259" width="5.5703125" customWidth="1"/>
    <col min="10260" max="10260" width="5.28515625" customWidth="1"/>
    <col min="10261" max="10261" width="5.85546875" customWidth="1"/>
    <col min="10262" max="10262" width="5.42578125" customWidth="1"/>
    <col min="10263" max="10263" width="5.5703125" customWidth="1"/>
    <col min="10264" max="10264" width="5.42578125" customWidth="1"/>
    <col min="10265" max="10265" width="6" customWidth="1"/>
    <col min="10266" max="10266" width="6.140625" customWidth="1"/>
    <col min="10267" max="10267" width="5.5703125" customWidth="1"/>
    <col min="10268" max="10268" width="5.140625" customWidth="1"/>
    <col min="10269" max="10269" width="6.28515625" customWidth="1"/>
    <col min="10270" max="10270" width="6.7109375" customWidth="1"/>
    <col min="10497" max="10497" width="17" customWidth="1"/>
    <col min="10498" max="10498" width="10.42578125" customWidth="1"/>
    <col min="10499" max="10499" width="9.85546875" customWidth="1"/>
    <col min="10500" max="10500" width="5.42578125" customWidth="1"/>
    <col min="10501" max="10501" width="6.140625" customWidth="1"/>
    <col min="10502" max="10502" width="5.140625" customWidth="1"/>
    <col min="10503" max="10503" width="5.42578125" customWidth="1"/>
    <col min="10504" max="10504" width="5" customWidth="1"/>
    <col min="10505" max="10505" width="5.28515625" customWidth="1"/>
    <col min="10506" max="10506" width="5.42578125" customWidth="1"/>
    <col min="10507" max="10507" width="5.28515625" customWidth="1"/>
    <col min="10508" max="10508" width="5.7109375" customWidth="1"/>
    <col min="10509" max="10509" width="7.140625" customWidth="1"/>
    <col min="10510" max="10510" width="8.5703125" customWidth="1"/>
    <col min="10511" max="10511" width="6.5703125" customWidth="1"/>
    <col min="10512" max="10512" width="5.85546875" customWidth="1"/>
    <col min="10513" max="10513" width="5.5703125" customWidth="1"/>
    <col min="10514" max="10514" width="5.140625" customWidth="1"/>
    <col min="10515" max="10515" width="5.5703125" customWidth="1"/>
    <col min="10516" max="10516" width="5.28515625" customWidth="1"/>
    <col min="10517" max="10517" width="5.85546875" customWidth="1"/>
    <col min="10518" max="10518" width="5.42578125" customWidth="1"/>
    <col min="10519" max="10519" width="5.5703125" customWidth="1"/>
    <col min="10520" max="10520" width="5.42578125" customWidth="1"/>
    <col min="10521" max="10521" width="6" customWidth="1"/>
    <col min="10522" max="10522" width="6.140625" customWidth="1"/>
    <col min="10523" max="10523" width="5.5703125" customWidth="1"/>
    <col min="10524" max="10524" width="5.140625" customWidth="1"/>
    <col min="10525" max="10525" width="6.28515625" customWidth="1"/>
    <col min="10526" max="10526" width="6.7109375" customWidth="1"/>
    <col min="10753" max="10753" width="17" customWidth="1"/>
    <col min="10754" max="10754" width="10.42578125" customWidth="1"/>
    <col min="10755" max="10755" width="9.85546875" customWidth="1"/>
    <col min="10756" max="10756" width="5.42578125" customWidth="1"/>
    <col min="10757" max="10757" width="6.140625" customWidth="1"/>
    <col min="10758" max="10758" width="5.140625" customWidth="1"/>
    <col min="10759" max="10759" width="5.42578125" customWidth="1"/>
    <col min="10760" max="10760" width="5" customWidth="1"/>
    <col min="10761" max="10761" width="5.28515625" customWidth="1"/>
    <col min="10762" max="10762" width="5.42578125" customWidth="1"/>
    <col min="10763" max="10763" width="5.28515625" customWidth="1"/>
    <col min="10764" max="10764" width="5.7109375" customWidth="1"/>
    <col min="10765" max="10765" width="7.140625" customWidth="1"/>
    <col min="10766" max="10766" width="8.5703125" customWidth="1"/>
    <col min="10767" max="10767" width="6.5703125" customWidth="1"/>
    <col min="10768" max="10768" width="5.85546875" customWidth="1"/>
    <col min="10769" max="10769" width="5.5703125" customWidth="1"/>
    <col min="10770" max="10770" width="5.140625" customWidth="1"/>
    <col min="10771" max="10771" width="5.5703125" customWidth="1"/>
    <col min="10772" max="10772" width="5.28515625" customWidth="1"/>
    <col min="10773" max="10773" width="5.85546875" customWidth="1"/>
    <col min="10774" max="10774" width="5.42578125" customWidth="1"/>
    <col min="10775" max="10775" width="5.5703125" customWidth="1"/>
    <col min="10776" max="10776" width="5.42578125" customWidth="1"/>
    <col min="10777" max="10777" width="6" customWidth="1"/>
    <col min="10778" max="10778" width="6.140625" customWidth="1"/>
    <col min="10779" max="10779" width="5.5703125" customWidth="1"/>
    <col min="10780" max="10780" width="5.140625" customWidth="1"/>
    <col min="10781" max="10781" width="6.28515625" customWidth="1"/>
    <col min="10782" max="10782" width="6.7109375" customWidth="1"/>
    <col min="11009" max="11009" width="17" customWidth="1"/>
    <col min="11010" max="11010" width="10.42578125" customWidth="1"/>
    <col min="11011" max="11011" width="9.85546875" customWidth="1"/>
    <col min="11012" max="11012" width="5.42578125" customWidth="1"/>
    <col min="11013" max="11013" width="6.140625" customWidth="1"/>
    <col min="11014" max="11014" width="5.140625" customWidth="1"/>
    <col min="11015" max="11015" width="5.42578125" customWidth="1"/>
    <col min="11016" max="11016" width="5" customWidth="1"/>
    <col min="11017" max="11017" width="5.28515625" customWidth="1"/>
    <col min="11018" max="11018" width="5.42578125" customWidth="1"/>
    <col min="11019" max="11019" width="5.28515625" customWidth="1"/>
    <col min="11020" max="11020" width="5.7109375" customWidth="1"/>
    <col min="11021" max="11021" width="7.140625" customWidth="1"/>
    <col min="11022" max="11022" width="8.5703125" customWidth="1"/>
    <col min="11023" max="11023" width="6.5703125" customWidth="1"/>
    <col min="11024" max="11024" width="5.85546875" customWidth="1"/>
    <col min="11025" max="11025" width="5.5703125" customWidth="1"/>
    <col min="11026" max="11026" width="5.140625" customWidth="1"/>
    <col min="11027" max="11027" width="5.5703125" customWidth="1"/>
    <col min="11028" max="11028" width="5.28515625" customWidth="1"/>
    <col min="11029" max="11029" width="5.85546875" customWidth="1"/>
    <col min="11030" max="11030" width="5.42578125" customWidth="1"/>
    <col min="11031" max="11031" width="5.5703125" customWidth="1"/>
    <col min="11032" max="11032" width="5.42578125" customWidth="1"/>
    <col min="11033" max="11033" width="6" customWidth="1"/>
    <col min="11034" max="11034" width="6.140625" customWidth="1"/>
    <col min="11035" max="11035" width="5.5703125" customWidth="1"/>
    <col min="11036" max="11036" width="5.140625" customWidth="1"/>
    <col min="11037" max="11037" width="6.28515625" customWidth="1"/>
    <col min="11038" max="11038" width="6.7109375" customWidth="1"/>
    <col min="11265" max="11265" width="17" customWidth="1"/>
    <col min="11266" max="11266" width="10.42578125" customWidth="1"/>
    <col min="11267" max="11267" width="9.85546875" customWidth="1"/>
    <col min="11268" max="11268" width="5.42578125" customWidth="1"/>
    <col min="11269" max="11269" width="6.140625" customWidth="1"/>
    <col min="11270" max="11270" width="5.140625" customWidth="1"/>
    <col min="11271" max="11271" width="5.42578125" customWidth="1"/>
    <col min="11272" max="11272" width="5" customWidth="1"/>
    <col min="11273" max="11273" width="5.28515625" customWidth="1"/>
    <col min="11274" max="11274" width="5.42578125" customWidth="1"/>
    <col min="11275" max="11275" width="5.28515625" customWidth="1"/>
    <col min="11276" max="11276" width="5.7109375" customWidth="1"/>
    <col min="11277" max="11277" width="7.140625" customWidth="1"/>
    <col min="11278" max="11278" width="8.5703125" customWidth="1"/>
    <col min="11279" max="11279" width="6.5703125" customWidth="1"/>
    <col min="11280" max="11280" width="5.85546875" customWidth="1"/>
    <col min="11281" max="11281" width="5.5703125" customWidth="1"/>
    <col min="11282" max="11282" width="5.140625" customWidth="1"/>
    <col min="11283" max="11283" width="5.5703125" customWidth="1"/>
    <col min="11284" max="11284" width="5.28515625" customWidth="1"/>
    <col min="11285" max="11285" width="5.85546875" customWidth="1"/>
    <col min="11286" max="11286" width="5.42578125" customWidth="1"/>
    <col min="11287" max="11287" width="5.5703125" customWidth="1"/>
    <col min="11288" max="11288" width="5.42578125" customWidth="1"/>
    <col min="11289" max="11289" width="6" customWidth="1"/>
    <col min="11290" max="11290" width="6.140625" customWidth="1"/>
    <col min="11291" max="11291" width="5.5703125" customWidth="1"/>
    <col min="11292" max="11292" width="5.140625" customWidth="1"/>
    <col min="11293" max="11293" width="6.28515625" customWidth="1"/>
    <col min="11294" max="11294" width="6.7109375" customWidth="1"/>
    <col min="11521" max="11521" width="17" customWidth="1"/>
    <col min="11522" max="11522" width="10.42578125" customWidth="1"/>
    <col min="11523" max="11523" width="9.85546875" customWidth="1"/>
    <col min="11524" max="11524" width="5.42578125" customWidth="1"/>
    <col min="11525" max="11525" width="6.140625" customWidth="1"/>
    <col min="11526" max="11526" width="5.140625" customWidth="1"/>
    <col min="11527" max="11527" width="5.42578125" customWidth="1"/>
    <col min="11528" max="11528" width="5" customWidth="1"/>
    <col min="11529" max="11529" width="5.28515625" customWidth="1"/>
    <col min="11530" max="11530" width="5.42578125" customWidth="1"/>
    <col min="11531" max="11531" width="5.28515625" customWidth="1"/>
    <col min="11532" max="11532" width="5.7109375" customWidth="1"/>
    <col min="11533" max="11533" width="7.140625" customWidth="1"/>
    <col min="11534" max="11534" width="8.5703125" customWidth="1"/>
    <col min="11535" max="11535" width="6.5703125" customWidth="1"/>
    <col min="11536" max="11536" width="5.85546875" customWidth="1"/>
    <col min="11537" max="11537" width="5.5703125" customWidth="1"/>
    <col min="11538" max="11538" width="5.140625" customWidth="1"/>
    <col min="11539" max="11539" width="5.5703125" customWidth="1"/>
    <col min="11540" max="11540" width="5.28515625" customWidth="1"/>
    <col min="11541" max="11541" width="5.85546875" customWidth="1"/>
    <col min="11542" max="11542" width="5.42578125" customWidth="1"/>
    <col min="11543" max="11543" width="5.5703125" customWidth="1"/>
    <col min="11544" max="11544" width="5.42578125" customWidth="1"/>
    <col min="11545" max="11545" width="6" customWidth="1"/>
    <col min="11546" max="11546" width="6.140625" customWidth="1"/>
    <col min="11547" max="11547" width="5.5703125" customWidth="1"/>
    <col min="11548" max="11548" width="5.140625" customWidth="1"/>
    <col min="11549" max="11549" width="6.28515625" customWidth="1"/>
    <col min="11550" max="11550" width="6.7109375" customWidth="1"/>
    <col min="11777" max="11777" width="17" customWidth="1"/>
    <col min="11778" max="11778" width="10.42578125" customWidth="1"/>
    <col min="11779" max="11779" width="9.85546875" customWidth="1"/>
    <col min="11780" max="11780" width="5.42578125" customWidth="1"/>
    <col min="11781" max="11781" width="6.140625" customWidth="1"/>
    <col min="11782" max="11782" width="5.140625" customWidth="1"/>
    <col min="11783" max="11783" width="5.42578125" customWidth="1"/>
    <col min="11784" max="11784" width="5" customWidth="1"/>
    <col min="11785" max="11785" width="5.28515625" customWidth="1"/>
    <col min="11786" max="11786" width="5.42578125" customWidth="1"/>
    <col min="11787" max="11787" width="5.28515625" customWidth="1"/>
    <col min="11788" max="11788" width="5.7109375" customWidth="1"/>
    <col min="11789" max="11789" width="7.140625" customWidth="1"/>
    <col min="11790" max="11790" width="8.5703125" customWidth="1"/>
    <col min="11791" max="11791" width="6.5703125" customWidth="1"/>
    <col min="11792" max="11792" width="5.85546875" customWidth="1"/>
    <col min="11793" max="11793" width="5.5703125" customWidth="1"/>
    <col min="11794" max="11794" width="5.140625" customWidth="1"/>
    <col min="11795" max="11795" width="5.5703125" customWidth="1"/>
    <col min="11796" max="11796" width="5.28515625" customWidth="1"/>
    <col min="11797" max="11797" width="5.85546875" customWidth="1"/>
    <col min="11798" max="11798" width="5.42578125" customWidth="1"/>
    <col min="11799" max="11799" width="5.5703125" customWidth="1"/>
    <col min="11800" max="11800" width="5.42578125" customWidth="1"/>
    <col min="11801" max="11801" width="6" customWidth="1"/>
    <col min="11802" max="11802" width="6.140625" customWidth="1"/>
    <col min="11803" max="11803" width="5.5703125" customWidth="1"/>
    <col min="11804" max="11804" width="5.140625" customWidth="1"/>
    <col min="11805" max="11805" width="6.28515625" customWidth="1"/>
    <col min="11806" max="11806" width="6.7109375" customWidth="1"/>
    <col min="12033" max="12033" width="17" customWidth="1"/>
    <col min="12034" max="12034" width="10.42578125" customWidth="1"/>
    <col min="12035" max="12035" width="9.85546875" customWidth="1"/>
    <col min="12036" max="12036" width="5.42578125" customWidth="1"/>
    <col min="12037" max="12037" width="6.140625" customWidth="1"/>
    <col min="12038" max="12038" width="5.140625" customWidth="1"/>
    <col min="12039" max="12039" width="5.42578125" customWidth="1"/>
    <col min="12040" max="12040" width="5" customWidth="1"/>
    <col min="12041" max="12041" width="5.28515625" customWidth="1"/>
    <col min="12042" max="12042" width="5.42578125" customWidth="1"/>
    <col min="12043" max="12043" width="5.28515625" customWidth="1"/>
    <col min="12044" max="12044" width="5.7109375" customWidth="1"/>
    <col min="12045" max="12045" width="7.140625" customWidth="1"/>
    <col min="12046" max="12046" width="8.5703125" customWidth="1"/>
    <col min="12047" max="12047" width="6.5703125" customWidth="1"/>
    <col min="12048" max="12048" width="5.85546875" customWidth="1"/>
    <col min="12049" max="12049" width="5.5703125" customWidth="1"/>
    <col min="12050" max="12050" width="5.140625" customWidth="1"/>
    <col min="12051" max="12051" width="5.5703125" customWidth="1"/>
    <col min="12052" max="12052" width="5.28515625" customWidth="1"/>
    <col min="12053" max="12053" width="5.85546875" customWidth="1"/>
    <col min="12054" max="12054" width="5.42578125" customWidth="1"/>
    <col min="12055" max="12055" width="5.5703125" customWidth="1"/>
    <col min="12056" max="12056" width="5.42578125" customWidth="1"/>
    <col min="12057" max="12057" width="6" customWidth="1"/>
    <col min="12058" max="12058" width="6.140625" customWidth="1"/>
    <col min="12059" max="12059" width="5.5703125" customWidth="1"/>
    <col min="12060" max="12060" width="5.140625" customWidth="1"/>
    <col min="12061" max="12061" width="6.28515625" customWidth="1"/>
    <col min="12062" max="12062" width="6.7109375" customWidth="1"/>
    <col min="12289" max="12289" width="17" customWidth="1"/>
    <col min="12290" max="12290" width="10.42578125" customWidth="1"/>
    <col min="12291" max="12291" width="9.85546875" customWidth="1"/>
    <col min="12292" max="12292" width="5.42578125" customWidth="1"/>
    <col min="12293" max="12293" width="6.140625" customWidth="1"/>
    <col min="12294" max="12294" width="5.140625" customWidth="1"/>
    <col min="12295" max="12295" width="5.42578125" customWidth="1"/>
    <col min="12296" max="12296" width="5" customWidth="1"/>
    <col min="12297" max="12297" width="5.28515625" customWidth="1"/>
    <col min="12298" max="12298" width="5.42578125" customWidth="1"/>
    <col min="12299" max="12299" width="5.28515625" customWidth="1"/>
    <col min="12300" max="12300" width="5.7109375" customWidth="1"/>
    <col min="12301" max="12301" width="7.140625" customWidth="1"/>
    <col min="12302" max="12302" width="8.5703125" customWidth="1"/>
    <col min="12303" max="12303" width="6.5703125" customWidth="1"/>
    <col min="12304" max="12304" width="5.85546875" customWidth="1"/>
    <col min="12305" max="12305" width="5.5703125" customWidth="1"/>
    <col min="12306" max="12306" width="5.140625" customWidth="1"/>
    <col min="12307" max="12307" width="5.5703125" customWidth="1"/>
    <col min="12308" max="12308" width="5.28515625" customWidth="1"/>
    <col min="12309" max="12309" width="5.85546875" customWidth="1"/>
    <col min="12310" max="12310" width="5.42578125" customWidth="1"/>
    <col min="12311" max="12311" width="5.5703125" customWidth="1"/>
    <col min="12312" max="12312" width="5.42578125" customWidth="1"/>
    <col min="12313" max="12313" width="6" customWidth="1"/>
    <col min="12314" max="12314" width="6.140625" customWidth="1"/>
    <col min="12315" max="12315" width="5.5703125" customWidth="1"/>
    <col min="12316" max="12316" width="5.140625" customWidth="1"/>
    <col min="12317" max="12317" width="6.28515625" customWidth="1"/>
    <col min="12318" max="12318" width="6.7109375" customWidth="1"/>
    <col min="12545" max="12545" width="17" customWidth="1"/>
    <col min="12546" max="12546" width="10.42578125" customWidth="1"/>
    <col min="12547" max="12547" width="9.85546875" customWidth="1"/>
    <col min="12548" max="12548" width="5.42578125" customWidth="1"/>
    <col min="12549" max="12549" width="6.140625" customWidth="1"/>
    <col min="12550" max="12550" width="5.140625" customWidth="1"/>
    <col min="12551" max="12551" width="5.42578125" customWidth="1"/>
    <col min="12552" max="12552" width="5" customWidth="1"/>
    <col min="12553" max="12553" width="5.28515625" customWidth="1"/>
    <col min="12554" max="12554" width="5.42578125" customWidth="1"/>
    <col min="12555" max="12555" width="5.28515625" customWidth="1"/>
    <col min="12556" max="12556" width="5.7109375" customWidth="1"/>
    <col min="12557" max="12557" width="7.140625" customWidth="1"/>
    <col min="12558" max="12558" width="8.5703125" customWidth="1"/>
    <col min="12559" max="12559" width="6.5703125" customWidth="1"/>
    <col min="12560" max="12560" width="5.85546875" customWidth="1"/>
    <col min="12561" max="12561" width="5.5703125" customWidth="1"/>
    <col min="12562" max="12562" width="5.140625" customWidth="1"/>
    <col min="12563" max="12563" width="5.5703125" customWidth="1"/>
    <col min="12564" max="12564" width="5.28515625" customWidth="1"/>
    <col min="12565" max="12565" width="5.85546875" customWidth="1"/>
    <col min="12566" max="12566" width="5.42578125" customWidth="1"/>
    <col min="12567" max="12567" width="5.5703125" customWidth="1"/>
    <col min="12568" max="12568" width="5.42578125" customWidth="1"/>
    <col min="12569" max="12569" width="6" customWidth="1"/>
    <col min="12570" max="12570" width="6.140625" customWidth="1"/>
    <col min="12571" max="12571" width="5.5703125" customWidth="1"/>
    <col min="12572" max="12572" width="5.140625" customWidth="1"/>
    <col min="12573" max="12573" width="6.28515625" customWidth="1"/>
    <col min="12574" max="12574" width="6.7109375" customWidth="1"/>
    <col min="12801" max="12801" width="17" customWidth="1"/>
    <col min="12802" max="12802" width="10.42578125" customWidth="1"/>
    <col min="12803" max="12803" width="9.85546875" customWidth="1"/>
    <col min="12804" max="12804" width="5.42578125" customWidth="1"/>
    <col min="12805" max="12805" width="6.140625" customWidth="1"/>
    <col min="12806" max="12806" width="5.140625" customWidth="1"/>
    <col min="12807" max="12807" width="5.42578125" customWidth="1"/>
    <col min="12808" max="12808" width="5" customWidth="1"/>
    <col min="12809" max="12809" width="5.28515625" customWidth="1"/>
    <col min="12810" max="12810" width="5.42578125" customWidth="1"/>
    <col min="12811" max="12811" width="5.28515625" customWidth="1"/>
    <col min="12812" max="12812" width="5.7109375" customWidth="1"/>
    <col min="12813" max="12813" width="7.140625" customWidth="1"/>
    <col min="12814" max="12814" width="8.5703125" customWidth="1"/>
    <col min="12815" max="12815" width="6.5703125" customWidth="1"/>
    <col min="12816" max="12816" width="5.85546875" customWidth="1"/>
    <col min="12817" max="12817" width="5.5703125" customWidth="1"/>
    <col min="12818" max="12818" width="5.140625" customWidth="1"/>
    <col min="12819" max="12819" width="5.5703125" customWidth="1"/>
    <col min="12820" max="12820" width="5.28515625" customWidth="1"/>
    <col min="12821" max="12821" width="5.85546875" customWidth="1"/>
    <col min="12822" max="12822" width="5.42578125" customWidth="1"/>
    <col min="12823" max="12823" width="5.5703125" customWidth="1"/>
    <col min="12824" max="12824" width="5.42578125" customWidth="1"/>
    <col min="12825" max="12825" width="6" customWidth="1"/>
    <col min="12826" max="12826" width="6.140625" customWidth="1"/>
    <col min="12827" max="12827" width="5.5703125" customWidth="1"/>
    <col min="12828" max="12828" width="5.140625" customWidth="1"/>
    <col min="12829" max="12829" width="6.28515625" customWidth="1"/>
    <col min="12830" max="12830" width="6.7109375" customWidth="1"/>
    <col min="13057" max="13057" width="17" customWidth="1"/>
    <col min="13058" max="13058" width="10.42578125" customWidth="1"/>
    <col min="13059" max="13059" width="9.85546875" customWidth="1"/>
    <col min="13060" max="13060" width="5.42578125" customWidth="1"/>
    <col min="13061" max="13061" width="6.140625" customWidth="1"/>
    <col min="13062" max="13062" width="5.140625" customWidth="1"/>
    <col min="13063" max="13063" width="5.42578125" customWidth="1"/>
    <col min="13064" max="13064" width="5" customWidth="1"/>
    <col min="13065" max="13065" width="5.28515625" customWidth="1"/>
    <col min="13066" max="13066" width="5.42578125" customWidth="1"/>
    <col min="13067" max="13067" width="5.28515625" customWidth="1"/>
    <col min="13068" max="13068" width="5.7109375" customWidth="1"/>
    <col min="13069" max="13069" width="7.140625" customWidth="1"/>
    <col min="13070" max="13070" width="8.5703125" customWidth="1"/>
    <col min="13071" max="13071" width="6.5703125" customWidth="1"/>
    <col min="13072" max="13072" width="5.85546875" customWidth="1"/>
    <col min="13073" max="13073" width="5.5703125" customWidth="1"/>
    <col min="13074" max="13074" width="5.140625" customWidth="1"/>
    <col min="13075" max="13075" width="5.5703125" customWidth="1"/>
    <col min="13076" max="13076" width="5.28515625" customWidth="1"/>
    <col min="13077" max="13077" width="5.85546875" customWidth="1"/>
    <col min="13078" max="13078" width="5.42578125" customWidth="1"/>
    <col min="13079" max="13079" width="5.5703125" customWidth="1"/>
    <col min="13080" max="13080" width="5.42578125" customWidth="1"/>
    <col min="13081" max="13081" width="6" customWidth="1"/>
    <col min="13082" max="13082" width="6.140625" customWidth="1"/>
    <col min="13083" max="13083" width="5.5703125" customWidth="1"/>
    <col min="13084" max="13084" width="5.140625" customWidth="1"/>
    <col min="13085" max="13085" width="6.28515625" customWidth="1"/>
    <col min="13086" max="13086" width="6.7109375" customWidth="1"/>
    <col min="13313" max="13313" width="17" customWidth="1"/>
    <col min="13314" max="13314" width="10.42578125" customWidth="1"/>
    <col min="13315" max="13315" width="9.85546875" customWidth="1"/>
    <col min="13316" max="13316" width="5.42578125" customWidth="1"/>
    <col min="13317" max="13317" width="6.140625" customWidth="1"/>
    <col min="13318" max="13318" width="5.140625" customWidth="1"/>
    <col min="13319" max="13319" width="5.42578125" customWidth="1"/>
    <col min="13320" max="13320" width="5" customWidth="1"/>
    <col min="13321" max="13321" width="5.28515625" customWidth="1"/>
    <col min="13322" max="13322" width="5.42578125" customWidth="1"/>
    <col min="13323" max="13323" width="5.28515625" customWidth="1"/>
    <col min="13324" max="13324" width="5.7109375" customWidth="1"/>
    <col min="13325" max="13325" width="7.140625" customWidth="1"/>
    <col min="13326" max="13326" width="8.5703125" customWidth="1"/>
    <col min="13327" max="13327" width="6.5703125" customWidth="1"/>
    <col min="13328" max="13328" width="5.85546875" customWidth="1"/>
    <col min="13329" max="13329" width="5.5703125" customWidth="1"/>
    <col min="13330" max="13330" width="5.140625" customWidth="1"/>
    <col min="13331" max="13331" width="5.5703125" customWidth="1"/>
    <col min="13332" max="13332" width="5.28515625" customWidth="1"/>
    <col min="13333" max="13333" width="5.85546875" customWidth="1"/>
    <col min="13334" max="13334" width="5.42578125" customWidth="1"/>
    <col min="13335" max="13335" width="5.5703125" customWidth="1"/>
    <col min="13336" max="13336" width="5.42578125" customWidth="1"/>
    <col min="13337" max="13337" width="6" customWidth="1"/>
    <col min="13338" max="13338" width="6.140625" customWidth="1"/>
    <col min="13339" max="13339" width="5.5703125" customWidth="1"/>
    <col min="13340" max="13340" width="5.140625" customWidth="1"/>
    <col min="13341" max="13341" width="6.28515625" customWidth="1"/>
    <col min="13342" max="13342" width="6.7109375" customWidth="1"/>
    <col min="13569" max="13569" width="17" customWidth="1"/>
    <col min="13570" max="13570" width="10.42578125" customWidth="1"/>
    <col min="13571" max="13571" width="9.85546875" customWidth="1"/>
    <col min="13572" max="13572" width="5.42578125" customWidth="1"/>
    <col min="13573" max="13573" width="6.140625" customWidth="1"/>
    <col min="13574" max="13574" width="5.140625" customWidth="1"/>
    <col min="13575" max="13575" width="5.42578125" customWidth="1"/>
    <col min="13576" max="13576" width="5" customWidth="1"/>
    <col min="13577" max="13577" width="5.28515625" customWidth="1"/>
    <col min="13578" max="13578" width="5.42578125" customWidth="1"/>
    <col min="13579" max="13579" width="5.28515625" customWidth="1"/>
    <col min="13580" max="13580" width="5.7109375" customWidth="1"/>
    <col min="13581" max="13581" width="7.140625" customWidth="1"/>
    <col min="13582" max="13582" width="8.5703125" customWidth="1"/>
    <col min="13583" max="13583" width="6.5703125" customWidth="1"/>
    <col min="13584" max="13584" width="5.85546875" customWidth="1"/>
    <col min="13585" max="13585" width="5.5703125" customWidth="1"/>
    <col min="13586" max="13586" width="5.140625" customWidth="1"/>
    <col min="13587" max="13587" width="5.5703125" customWidth="1"/>
    <col min="13588" max="13588" width="5.28515625" customWidth="1"/>
    <col min="13589" max="13589" width="5.85546875" customWidth="1"/>
    <col min="13590" max="13590" width="5.42578125" customWidth="1"/>
    <col min="13591" max="13591" width="5.5703125" customWidth="1"/>
    <col min="13592" max="13592" width="5.42578125" customWidth="1"/>
    <col min="13593" max="13593" width="6" customWidth="1"/>
    <col min="13594" max="13594" width="6.140625" customWidth="1"/>
    <col min="13595" max="13595" width="5.5703125" customWidth="1"/>
    <col min="13596" max="13596" width="5.140625" customWidth="1"/>
    <col min="13597" max="13597" width="6.28515625" customWidth="1"/>
    <col min="13598" max="13598" width="6.7109375" customWidth="1"/>
    <col min="13825" max="13825" width="17" customWidth="1"/>
    <col min="13826" max="13826" width="10.42578125" customWidth="1"/>
    <col min="13827" max="13827" width="9.85546875" customWidth="1"/>
    <col min="13828" max="13828" width="5.42578125" customWidth="1"/>
    <col min="13829" max="13829" width="6.140625" customWidth="1"/>
    <col min="13830" max="13830" width="5.140625" customWidth="1"/>
    <col min="13831" max="13831" width="5.42578125" customWidth="1"/>
    <col min="13832" max="13832" width="5" customWidth="1"/>
    <col min="13833" max="13833" width="5.28515625" customWidth="1"/>
    <col min="13834" max="13834" width="5.42578125" customWidth="1"/>
    <col min="13835" max="13835" width="5.28515625" customWidth="1"/>
    <col min="13836" max="13836" width="5.7109375" customWidth="1"/>
    <col min="13837" max="13837" width="7.140625" customWidth="1"/>
    <col min="13838" max="13838" width="8.5703125" customWidth="1"/>
    <col min="13839" max="13839" width="6.5703125" customWidth="1"/>
    <col min="13840" max="13840" width="5.85546875" customWidth="1"/>
    <col min="13841" max="13841" width="5.5703125" customWidth="1"/>
    <col min="13842" max="13842" width="5.140625" customWidth="1"/>
    <col min="13843" max="13843" width="5.5703125" customWidth="1"/>
    <col min="13844" max="13844" width="5.28515625" customWidth="1"/>
    <col min="13845" max="13845" width="5.85546875" customWidth="1"/>
    <col min="13846" max="13846" width="5.42578125" customWidth="1"/>
    <col min="13847" max="13847" width="5.5703125" customWidth="1"/>
    <col min="13848" max="13848" width="5.42578125" customWidth="1"/>
    <col min="13849" max="13849" width="6" customWidth="1"/>
    <col min="13850" max="13850" width="6.140625" customWidth="1"/>
    <col min="13851" max="13851" width="5.5703125" customWidth="1"/>
    <col min="13852" max="13852" width="5.140625" customWidth="1"/>
    <col min="13853" max="13853" width="6.28515625" customWidth="1"/>
    <col min="13854" max="13854" width="6.7109375" customWidth="1"/>
    <col min="14081" max="14081" width="17" customWidth="1"/>
    <col min="14082" max="14082" width="10.42578125" customWidth="1"/>
    <col min="14083" max="14083" width="9.85546875" customWidth="1"/>
    <col min="14084" max="14084" width="5.42578125" customWidth="1"/>
    <col min="14085" max="14085" width="6.140625" customWidth="1"/>
    <col min="14086" max="14086" width="5.140625" customWidth="1"/>
    <col min="14087" max="14087" width="5.42578125" customWidth="1"/>
    <col min="14088" max="14088" width="5" customWidth="1"/>
    <col min="14089" max="14089" width="5.28515625" customWidth="1"/>
    <col min="14090" max="14090" width="5.42578125" customWidth="1"/>
    <col min="14091" max="14091" width="5.28515625" customWidth="1"/>
    <col min="14092" max="14092" width="5.7109375" customWidth="1"/>
    <col min="14093" max="14093" width="7.140625" customWidth="1"/>
    <col min="14094" max="14094" width="8.5703125" customWidth="1"/>
    <col min="14095" max="14095" width="6.5703125" customWidth="1"/>
    <col min="14096" max="14096" width="5.85546875" customWidth="1"/>
    <col min="14097" max="14097" width="5.5703125" customWidth="1"/>
    <col min="14098" max="14098" width="5.140625" customWidth="1"/>
    <col min="14099" max="14099" width="5.5703125" customWidth="1"/>
    <col min="14100" max="14100" width="5.28515625" customWidth="1"/>
    <col min="14101" max="14101" width="5.85546875" customWidth="1"/>
    <col min="14102" max="14102" width="5.42578125" customWidth="1"/>
    <col min="14103" max="14103" width="5.5703125" customWidth="1"/>
    <col min="14104" max="14104" width="5.42578125" customWidth="1"/>
    <col min="14105" max="14105" width="6" customWidth="1"/>
    <col min="14106" max="14106" width="6.140625" customWidth="1"/>
    <col min="14107" max="14107" width="5.5703125" customWidth="1"/>
    <col min="14108" max="14108" width="5.140625" customWidth="1"/>
    <col min="14109" max="14109" width="6.28515625" customWidth="1"/>
    <col min="14110" max="14110" width="6.7109375" customWidth="1"/>
    <col min="14337" max="14337" width="17" customWidth="1"/>
    <col min="14338" max="14338" width="10.42578125" customWidth="1"/>
    <col min="14339" max="14339" width="9.85546875" customWidth="1"/>
    <col min="14340" max="14340" width="5.42578125" customWidth="1"/>
    <col min="14341" max="14341" width="6.140625" customWidth="1"/>
    <col min="14342" max="14342" width="5.140625" customWidth="1"/>
    <col min="14343" max="14343" width="5.42578125" customWidth="1"/>
    <col min="14344" max="14344" width="5" customWidth="1"/>
    <col min="14345" max="14345" width="5.28515625" customWidth="1"/>
    <col min="14346" max="14346" width="5.42578125" customWidth="1"/>
    <col min="14347" max="14347" width="5.28515625" customWidth="1"/>
    <col min="14348" max="14348" width="5.7109375" customWidth="1"/>
    <col min="14349" max="14349" width="7.140625" customWidth="1"/>
    <col min="14350" max="14350" width="8.5703125" customWidth="1"/>
    <col min="14351" max="14351" width="6.5703125" customWidth="1"/>
    <col min="14352" max="14352" width="5.85546875" customWidth="1"/>
    <col min="14353" max="14353" width="5.5703125" customWidth="1"/>
    <col min="14354" max="14354" width="5.140625" customWidth="1"/>
    <col min="14355" max="14355" width="5.5703125" customWidth="1"/>
    <col min="14356" max="14356" width="5.28515625" customWidth="1"/>
    <col min="14357" max="14357" width="5.85546875" customWidth="1"/>
    <col min="14358" max="14358" width="5.42578125" customWidth="1"/>
    <col min="14359" max="14359" width="5.5703125" customWidth="1"/>
    <col min="14360" max="14360" width="5.42578125" customWidth="1"/>
    <col min="14361" max="14361" width="6" customWidth="1"/>
    <col min="14362" max="14362" width="6.140625" customWidth="1"/>
    <col min="14363" max="14363" width="5.5703125" customWidth="1"/>
    <col min="14364" max="14364" width="5.140625" customWidth="1"/>
    <col min="14365" max="14365" width="6.28515625" customWidth="1"/>
    <col min="14366" max="14366" width="6.7109375" customWidth="1"/>
    <col min="14593" max="14593" width="17" customWidth="1"/>
    <col min="14594" max="14594" width="10.42578125" customWidth="1"/>
    <col min="14595" max="14595" width="9.85546875" customWidth="1"/>
    <col min="14596" max="14596" width="5.42578125" customWidth="1"/>
    <col min="14597" max="14597" width="6.140625" customWidth="1"/>
    <col min="14598" max="14598" width="5.140625" customWidth="1"/>
    <col min="14599" max="14599" width="5.42578125" customWidth="1"/>
    <col min="14600" max="14600" width="5" customWidth="1"/>
    <col min="14601" max="14601" width="5.28515625" customWidth="1"/>
    <col min="14602" max="14602" width="5.42578125" customWidth="1"/>
    <col min="14603" max="14603" width="5.28515625" customWidth="1"/>
    <col min="14604" max="14604" width="5.7109375" customWidth="1"/>
    <col min="14605" max="14605" width="7.140625" customWidth="1"/>
    <col min="14606" max="14606" width="8.5703125" customWidth="1"/>
    <col min="14607" max="14607" width="6.5703125" customWidth="1"/>
    <col min="14608" max="14608" width="5.85546875" customWidth="1"/>
    <col min="14609" max="14609" width="5.5703125" customWidth="1"/>
    <col min="14610" max="14610" width="5.140625" customWidth="1"/>
    <col min="14611" max="14611" width="5.5703125" customWidth="1"/>
    <col min="14612" max="14612" width="5.28515625" customWidth="1"/>
    <col min="14613" max="14613" width="5.85546875" customWidth="1"/>
    <col min="14614" max="14614" width="5.42578125" customWidth="1"/>
    <col min="14615" max="14615" width="5.5703125" customWidth="1"/>
    <col min="14616" max="14616" width="5.42578125" customWidth="1"/>
    <col min="14617" max="14617" width="6" customWidth="1"/>
    <col min="14618" max="14618" width="6.140625" customWidth="1"/>
    <col min="14619" max="14619" width="5.5703125" customWidth="1"/>
    <col min="14620" max="14620" width="5.140625" customWidth="1"/>
    <col min="14621" max="14621" width="6.28515625" customWidth="1"/>
    <col min="14622" max="14622" width="6.7109375" customWidth="1"/>
    <col min="14849" max="14849" width="17" customWidth="1"/>
    <col min="14850" max="14850" width="10.42578125" customWidth="1"/>
    <col min="14851" max="14851" width="9.85546875" customWidth="1"/>
    <col min="14852" max="14852" width="5.42578125" customWidth="1"/>
    <col min="14853" max="14853" width="6.140625" customWidth="1"/>
    <col min="14854" max="14854" width="5.140625" customWidth="1"/>
    <col min="14855" max="14855" width="5.42578125" customWidth="1"/>
    <col min="14856" max="14856" width="5" customWidth="1"/>
    <col min="14857" max="14857" width="5.28515625" customWidth="1"/>
    <col min="14858" max="14858" width="5.42578125" customWidth="1"/>
    <col min="14859" max="14859" width="5.28515625" customWidth="1"/>
    <col min="14860" max="14860" width="5.7109375" customWidth="1"/>
    <col min="14861" max="14861" width="7.140625" customWidth="1"/>
    <col min="14862" max="14862" width="8.5703125" customWidth="1"/>
    <col min="14863" max="14863" width="6.5703125" customWidth="1"/>
    <col min="14864" max="14864" width="5.85546875" customWidth="1"/>
    <col min="14865" max="14865" width="5.5703125" customWidth="1"/>
    <col min="14866" max="14866" width="5.140625" customWidth="1"/>
    <col min="14867" max="14867" width="5.5703125" customWidth="1"/>
    <col min="14868" max="14868" width="5.28515625" customWidth="1"/>
    <col min="14869" max="14869" width="5.85546875" customWidth="1"/>
    <col min="14870" max="14870" width="5.42578125" customWidth="1"/>
    <col min="14871" max="14871" width="5.5703125" customWidth="1"/>
    <col min="14872" max="14872" width="5.42578125" customWidth="1"/>
    <col min="14873" max="14873" width="6" customWidth="1"/>
    <col min="14874" max="14874" width="6.140625" customWidth="1"/>
    <col min="14875" max="14875" width="5.5703125" customWidth="1"/>
    <col min="14876" max="14876" width="5.140625" customWidth="1"/>
    <col min="14877" max="14877" width="6.28515625" customWidth="1"/>
    <col min="14878" max="14878" width="6.7109375" customWidth="1"/>
    <col min="15105" max="15105" width="17" customWidth="1"/>
    <col min="15106" max="15106" width="10.42578125" customWidth="1"/>
    <col min="15107" max="15107" width="9.85546875" customWidth="1"/>
    <col min="15108" max="15108" width="5.42578125" customWidth="1"/>
    <col min="15109" max="15109" width="6.140625" customWidth="1"/>
    <col min="15110" max="15110" width="5.140625" customWidth="1"/>
    <col min="15111" max="15111" width="5.42578125" customWidth="1"/>
    <col min="15112" max="15112" width="5" customWidth="1"/>
    <col min="15113" max="15113" width="5.28515625" customWidth="1"/>
    <col min="15114" max="15114" width="5.42578125" customWidth="1"/>
    <col min="15115" max="15115" width="5.28515625" customWidth="1"/>
    <col min="15116" max="15116" width="5.7109375" customWidth="1"/>
    <col min="15117" max="15117" width="7.140625" customWidth="1"/>
    <col min="15118" max="15118" width="8.5703125" customWidth="1"/>
    <col min="15119" max="15119" width="6.5703125" customWidth="1"/>
    <col min="15120" max="15120" width="5.85546875" customWidth="1"/>
    <col min="15121" max="15121" width="5.5703125" customWidth="1"/>
    <col min="15122" max="15122" width="5.140625" customWidth="1"/>
    <col min="15123" max="15123" width="5.5703125" customWidth="1"/>
    <col min="15124" max="15124" width="5.28515625" customWidth="1"/>
    <col min="15125" max="15125" width="5.85546875" customWidth="1"/>
    <col min="15126" max="15126" width="5.42578125" customWidth="1"/>
    <col min="15127" max="15127" width="5.5703125" customWidth="1"/>
    <col min="15128" max="15128" width="5.42578125" customWidth="1"/>
    <col min="15129" max="15129" width="6" customWidth="1"/>
    <col min="15130" max="15130" width="6.140625" customWidth="1"/>
    <col min="15131" max="15131" width="5.5703125" customWidth="1"/>
    <col min="15132" max="15132" width="5.140625" customWidth="1"/>
    <col min="15133" max="15133" width="6.28515625" customWidth="1"/>
    <col min="15134" max="15134" width="6.7109375" customWidth="1"/>
    <col min="15361" max="15361" width="17" customWidth="1"/>
    <col min="15362" max="15362" width="10.42578125" customWidth="1"/>
    <col min="15363" max="15363" width="9.85546875" customWidth="1"/>
    <col min="15364" max="15364" width="5.42578125" customWidth="1"/>
    <col min="15365" max="15365" width="6.140625" customWidth="1"/>
    <col min="15366" max="15366" width="5.140625" customWidth="1"/>
    <col min="15367" max="15367" width="5.42578125" customWidth="1"/>
    <col min="15368" max="15368" width="5" customWidth="1"/>
    <col min="15369" max="15369" width="5.28515625" customWidth="1"/>
    <col min="15370" max="15370" width="5.42578125" customWidth="1"/>
    <col min="15371" max="15371" width="5.28515625" customWidth="1"/>
    <col min="15372" max="15372" width="5.7109375" customWidth="1"/>
    <col min="15373" max="15373" width="7.140625" customWidth="1"/>
    <col min="15374" max="15374" width="8.5703125" customWidth="1"/>
    <col min="15375" max="15375" width="6.5703125" customWidth="1"/>
    <col min="15376" max="15376" width="5.85546875" customWidth="1"/>
    <col min="15377" max="15377" width="5.5703125" customWidth="1"/>
    <col min="15378" max="15378" width="5.140625" customWidth="1"/>
    <col min="15379" max="15379" width="5.5703125" customWidth="1"/>
    <col min="15380" max="15380" width="5.28515625" customWidth="1"/>
    <col min="15381" max="15381" width="5.85546875" customWidth="1"/>
    <col min="15382" max="15382" width="5.42578125" customWidth="1"/>
    <col min="15383" max="15383" width="5.5703125" customWidth="1"/>
    <col min="15384" max="15384" width="5.42578125" customWidth="1"/>
    <col min="15385" max="15385" width="6" customWidth="1"/>
    <col min="15386" max="15386" width="6.140625" customWidth="1"/>
    <col min="15387" max="15387" width="5.5703125" customWidth="1"/>
    <col min="15388" max="15388" width="5.140625" customWidth="1"/>
    <col min="15389" max="15389" width="6.28515625" customWidth="1"/>
    <col min="15390" max="15390" width="6.7109375" customWidth="1"/>
    <col min="15617" max="15617" width="17" customWidth="1"/>
    <col min="15618" max="15618" width="10.42578125" customWidth="1"/>
    <col min="15619" max="15619" width="9.85546875" customWidth="1"/>
    <col min="15620" max="15620" width="5.42578125" customWidth="1"/>
    <col min="15621" max="15621" width="6.140625" customWidth="1"/>
    <col min="15622" max="15622" width="5.140625" customWidth="1"/>
    <col min="15623" max="15623" width="5.42578125" customWidth="1"/>
    <col min="15624" max="15624" width="5" customWidth="1"/>
    <col min="15625" max="15625" width="5.28515625" customWidth="1"/>
    <col min="15626" max="15626" width="5.42578125" customWidth="1"/>
    <col min="15627" max="15627" width="5.28515625" customWidth="1"/>
    <col min="15628" max="15628" width="5.7109375" customWidth="1"/>
    <col min="15629" max="15629" width="7.140625" customWidth="1"/>
    <col min="15630" max="15630" width="8.5703125" customWidth="1"/>
    <col min="15631" max="15631" width="6.5703125" customWidth="1"/>
    <col min="15632" max="15632" width="5.85546875" customWidth="1"/>
    <col min="15633" max="15633" width="5.5703125" customWidth="1"/>
    <col min="15634" max="15634" width="5.140625" customWidth="1"/>
    <col min="15635" max="15635" width="5.5703125" customWidth="1"/>
    <col min="15636" max="15636" width="5.28515625" customWidth="1"/>
    <col min="15637" max="15637" width="5.85546875" customWidth="1"/>
    <col min="15638" max="15638" width="5.42578125" customWidth="1"/>
    <col min="15639" max="15639" width="5.5703125" customWidth="1"/>
    <col min="15640" max="15640" width="5.42578125" customWidth="1"/>
    <col min="15641" max="15641" width="6" customWidth="1"/>
    <col min="15642" max="15642" width="6.140625" customWidth="1"/>
    <col min="15643" max="15643" width="5.5703125" customWidth="1"/>
    <col min="15644" max="15644" width="5.140625" customWidth="1"/>
    <col min="15645" max="15645" width="6.28515625" customWidth="1"/>
    <col min="15646" max="15646" width="6.7109375" customWidth="1"/>
    <col min="15873" max="15873" width="17" customWidth="1"/>
    <col min="15874" max="15874" width="10.42578125" customWidth="1"/>
    <col min="15875" max="15875" width="9.85546875" customWidth="1"/>
    <col min="15876" max="15876" width="5.42578125" customWidth="1"/>
    <col min="15877" max="15877" width="6.140625" customWidth="1"/>
    <col min="15878" max="15878" width="5.140625" customWidth="1"/>
    <col min="15879" max="15879" width="5.42578125" customWidth="1"/>
    <col min="15880" max="15880" width="5" customWidth="1"/>
    <col min="15881" max="15881" width="5.28515625" customWidth="1"/>
    <col min="15882" max="15882" width="5.42578125" customWidth="1"/>
    <col min="15883" max="15883" width="5.28515625" customWidth="1"/>
    <col min="15884" max="15884" width="5.7109375" customWidth="1"/>
    <col min="15885" max="15885" width="7.140625" customWidth="1"/>
    <col min="15886" max="15886" width="8.5703125" customWidth="1"/>
    <col min="15887" max="15887" width="6.5703125" customWidth="1"/>
    <col min="15888" max="15888" width="5.85546875" customWidth="1"/>
    <col min="15889" max="15889" width="5.5703125" customWidth="1"/>
    <col min="15890" max="15890" width="5.140625" customWidth="1"/>
    <col min="15891" max="15891" width="5.5703125" customWidth="1"/>
    <col min="15892" max="15892" width="5.28515625" customWidth="1"/>
    <col min="15893" max="15893" width="5.85546875" customWidth="1"/>
    <col min="15894" max="15894" width="5.42578125" customWidth="1"/>
    <col min="15895" max="15895" width="5.5703125" customWidth="1"/>
    <col min="15896" max="15896" width="5.42578125" customWidth="1"/>
    <col min="15897" max="15897" width="6" customWidth="1"/>
    <col min="15898" max="15898" width="6.140625" customWidth="1"/>
    <col min="15899" max="15899" width="5.5703125" customWidth="1"/>
    <col min="15900" max="15900" width="5.140625" customWidth="1"/>
    <col min="15901" max="15901" width="6.28515625" customWidth="1"/>
    <col min="15902" max="15902" width="6.7109375" customWidth="1"/>
    <col min="16129" max="16129" width="17" customWidth="1"/>
    <col min="16130" max="16130" width="10.42578125" customWidth="1"/>
    <col min="16131" max="16131" width="9.85546875" customWidth="1"/>
    <col min="16132" max="16132" width="5.42578125" customWidth="1"/>
    <col min="16133" max="16133" width="6.140625" customWidth="1"/>
    <col min="16134" max="16134" width="5.140625" customWidth="1"/>
    <col min="16135" max="16135" width="5.42578125" customWidth="1"/>
    <col min="16136" max="16136" width="5" customWidth="1"/>
    <col min="16137" max="16137" width="5.28515625" customWidth="1"/>
    <col min="16138" max="16138" width="5.42578125" customWidth="1"/>
    <col min="16139" max="16139" width="5.28515625" customWidth="1"/>
    <col min="16140" max="16140" width="5.7109375" customWidth="1"/>
    <col min="16141" max="16141" width="7.140625" customWidth="1"/>
    <col min="16142" max="16142" width="8.5703125" customWidth="1"/>
    <col min="16143" max="16143" width="6.5703125" customWidth="1"/>
    <col min="16144" max="16144" width="5.85546875" customWidth="1"/>
    <col min="16145" max="16145" width="5.5703125" customWidth="1"/>
    <col min="16146" max="16146" width="5.140625" customWidth="1"/>
    <col min="16147" max="16147" width="5.5703125" customWidth="1"/>
    <col min="16148" max="16148" width="5.28515625" customWidth="1"/>
    <col min="16149" max="16149" width="5.85546875" customWidth="1"/>
    <col min="16150" max="16150" width="5.42578125" customWidth="1"/>
    <col min="16151" max="16151" width="5.5703125" customWidth="1"/>
    <col min="16152" max="16152" width="5.42578125" customWidth="1"/>
    <col min="16153" max="16153" width="6" customWidth="1"/>
    <col min="16154" max="16154" width="6.140625" customWidth="1"/>
    <col min="16155" max="16155" width="5.5703125" customWidth="1"/>
    <col min="16156" max="16156" width="5.140625" customWidth="1"/>
    <col min="16157" max="16157" width="6.28515625" customWidth="1"/>
    <col min="16158" max="16158" width="6.7109375" customWidth="1"/>
  </cols>
  <sheetData>
    <row r="1" spans="1:34" x14ac:dyDescent="0.2">
      <c r="A1" s="101"/>
      <c r="B1" s="101"/>
      <c r="C1" s="520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AC1" s="774" t="s">
        <v>555</v>
      </c>
      <c r="AD1" s="774"/>
      <c r="AE1" s="774"/>
    </row>
    <row r="2" spans="1:34" x14ac:dyDescent="0.2">
      <c r="A2" s="782" t="s">
        <v>0</v>
      </c>
      <c r="B2" s="782"/>
      <c r="C2" s="782"/>
      <c r="D2" s="782"/>
      <c r="E2" s="782"/>
      <c r="F2" s="782"/>
      <c r="G2" s="782"/>
      <c r="H2" s="782"/>
      <c r="I2" s="782"/>
      <c r="J2" s="782"/>
      <c r="K2" s="782"/>
      <c r="L2" s="782"/>
      <c r="M2" s="782"/>
      <c r="N2" s="782"/>
      <c r="O2" s="782"/>
      <c r="P2" s="782"/>
      <c r="Q2" s="782"/>
      <c r="R2" s="782"/>
      <c r="S2" s="782"/>
      <c r="T2" s="782"/>
      <c r="U2" s="782"/>
      <c r="V2" s="782"/>
      <c r="W2" s="782"/>
      <c r="X2" s="782"/>
      <c r="Y2" s="782"/>
      <c r="Z2" s="782"/>
      <c r="AA2" s="782"/>
      <c r="AB2" s="782"/>
      <c r="AC2" s="782"/>
      <c r="AD2" s="782"/>
      <c r="AE2" s="782"/>
    </row>
    <row r="3" spans="1:34" x14ac:dyDescent="0.2">
      <c r="A3" s="782" t="s">
        <v>626</v>
      </c>
      <c r="B3" s="782"/>
      <c r="C3" s="782"/>
      <c r="D3" s="782"/>
      <c r="E3" s="782"/>
      <c r="F3" s="782"/>
      <c r="G3" s="782"/>
      <c r="H3" s="782"/>
      <c r="I3" s="782"/>
      <c r="J3" s="782"/>
      <c r="K3" s="782"/>
      <c r="L3" s="782"/>
      <c r="M3" s="782"/>
      <c r="N3" s="782"/>
      <c r="O3" s="782"/>
      <c r="P3" s="782"/>
      <c r="Q3" s="782"/>
      <c r="R3" s="782"/>
      <c r="S3" s="782"/>
      <c r="T3" s="782"/>
      <c r="U3" s="782"/>
      <c r="V3" s="782"/>
      <c r="W3" s="782"/>
      <c r="X3" s="782"/>
      <c r="Y3" s="782"/>
      <c r="Z3" s="782"/>
      <c r="AA3" s="782"/>
      <c r="AB3" s="782"/>
      <c r="AC3" s="782"/>
      <c r="AD3" s="782"/>
      <c r="AE3" s="782"/>
    </row>
    <row r="4" spans="1:34" x14ac:dyDescent="0.2">
      <c r="A4" s="783" t="s">
        <v>627</v>
      </c>
      <c r="B4" s="783"/>
      <c r="C4" s="783"/>
      <c r="D4" s="783"/>
      <c r="E4" s="783"/>
      <c r="F4" s="783"/>
      <c r="G4" s="783"/>
      <c r="H4" s="783"/>
      <c r="I4" s="783"/>
      <c r="J4" s="783"/>
      <c r="K4" s="783"/>
      <c r="L4" s="783"/>
      <c r="M4" s="783"/>
      <c r="N4" s="783"/>
      <c r="O4" s="783"/>
      <c r="P4" s="783"/>
      <c r="Q4" s="783"/>
      <c r="R4" s="783"/>
      <c r="S4" s="783"/>
      <c r="T4" s="783"/>
      <c r="U4" s="783"/>
      <c r="V4" s="783"/>
      <c r="W4" s="783"/>
      <c r="X4" s="783"/>
      <c r="Y4" s="783"/>
      <c r="Z4" s="783"/>
      <c r="AA4" s="783"/>
      <c r="AB4" s="783"/>
      <c r="AC4" s="783"/>
      <c r="AD4" s="783"/>
      <c r="AE4" s="783"/>
    </row>
    <row r="5" spans="1:34" x14ac:dyDescent="0.2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</row>
    <row r="6" spans="1:34" x14ac:dyDescent="0.2">
      <c r="A6" s="73"/>
      <c r="C6" s="73"/>
      <c r="D6" s="73"/>
      <c r="E6" s="73"/>
      <c r="F6" s="74"/>
      <c r="G6" s="74"/>
      <c r="H6" s="74"/>
      <c r="I6" s="75"/>
      <c r="J6" s="75"/>
      <c r="K6" s="75"/>
      <c r="L6" s="75"/>
      <c r="M6" s="75"/>
      <c r="N6" s="75"/>
    </row>
    <row r="7" spans="1:34" ht="29.25" customHeight="1" x14ac:dyDescent="0.2">
      <c r="A7" s="749" t="s">
        <v>17</v>
      </c>
      <c r="B7" s="743" t="s">
        <v>20</v>
      </c>
      <c r="C7" s="745"/>
      <c r="D7" s="743" t="s">
        <v>55</v>
      </c>
      <c r="E7" s="744"/>
      <c r="F7" s="744"/>
      <c r="G7" s="744"/>
      <c r="H7" s="744"/>
      <c r="I7" s="744"/>
      <c r="J7" s="744"/>
      <c r="K7" s="744"/>
      <c r="L7" s="744"/>
      <c r="M7" s="744"/>
      <c r="N7" s="745"/>
      <c r="O7" s="743" t="s">
        <v>84</v>
      </c>
      <c r="P7" s="744"/>
      <c r="Q7" s="744"/>
      <c r="R7" s="744"/>
      <c r="S7" s="744"/>
      <c r="T7" s="744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5"/>
    </row>
    <row r="8" spans="1:34" ht="25.5" customHeight="1" x14ac:dyDescent="0.2">
      <c r="A8" s="776"/>
      <c r="B8" s="749" t="s">
        <v>57</v>
      </c>
      <c r="C8" s="749" t="s">
        <v>58</v>
      </c>
      <c r="D8" s="764" t="s">
        <v>59</v>
      </c>
      <c r="E8" s="766"/>
      <c r="F8" s="764" t="s">
        <v>60</v>
      </c>
      <c r="G8" s="766"/>
      <c r="H8" s="764" t="s">
        <v>61</v>
      </c>
      <c r="I8" s="766"/>
      <c r="J8" s="764" t="s">
        <v>62</v>
      </c>
      <c r="K8" s="766"/>
      <c r="L8" s="764" t="s">
        <v>63</v>
      </c>
      <c r="M8" s="765"/>
      <c r="N8" s="778" t="s">
        <v>64</v>
      </c>
      <c r="O8" s="764" t="s">
        <v>59</v>
      </c>
      <c r="P8" s="766"/>
      <c r="Q8" s="764" t="s">
        <v>60</v>
      </c>
      <c r="R8" s="766"/>
      <c r="S8" s="764" t="s">
        <v>61</v>
      </c>
      <c r="T8" s="766"/>
      <c r="U8" s="764" t="s">
        <v>65</v>
      </c>
      <c r="V8" s="766"/>
      <c r="W8" s="764" t="s">
        <v>66</v>
      </c>
      <c r="X8" s="766"/>
      <c r="Y8" s="764" t="s">
        <v>67</v>
      </c>
      <c r="Z8" s="766"/>
      <c r="AA8" s="780" t="s">
        <v>62</v>
      </c>
      <c r="AB8" s="780"/>
      <c r="AC8" s="764" t="s">
        <v>63</v>
      </c>
      <c r="AD8" s="765"/>
      <c r="AE8" s="778" t="s">
        <v>64</v>
      </c>
    </row>
    <row r="9" spans="1:34" ht="30.75" customHeight="1" x14ac:dyDescent="0.2">
      <c r="A9" s="750"/>
      <c r="B9" s="750"/>
      <c r="C9" s="750"/>
      <c r="D9" s="77" t="s">
        <v>68</v>
      </c>
      <c r="E9" s="77" t="s">
        <v>71</v>
      </c>
      <c r="F9" s="77" t="s">
        <v>68</v>
      </c>
      <c r="G9" s="77" t="s">
        <v>71</v>
      </c>
      <c r="H9" s="77" t="s">
        <v>68</v>
      </c>
      <c r="I9" s="77" t="s">
        <v>71</v>
      </c>
      <c r="J9" s="77" t="s">
        <v>68</v>
      </c>
      <c r="K9" s="77" t="s">
        <v>71</v>
      </c>
      <c r="L9" s="79" t="s">
        <v>68</v>
      </c>
      <c r="M9" s="79" t="s">
        <v>71</v>
      </c>
      <c r="N9" s="779"/>
      <c r="O9" s="57" t="s">
        <v>68</v>
      </c>
      <c r="P9" s="57" t="s">
        <v>71</v>
      </c>
      <c r="Q9" s="57" t="s">
        <v>68</v>
      </c>
      <c r="R9" s="57" t="s">
        <v>71</v>
      </c>
      <c r="S9" s="57" t="s">
        <v>68</v>
      </c>
      <c r="T9" s="57" t="s">
        <v>71</v>
      </c>
      <c r="U9" s="57" t="s">
        <v>68</v>
      </c>
      <c r="V9" s="57" t="s">
        <v>71</v>
      </c>
      <c r="W9" s="57" t="s">
        <v>68</v>
      </c>
      <c r="X9" s="57" t="s">
        <v>71</v>
      </c>
      <c r="Y9" s="57" t="s">
        <v>68</v>
      </c>
      <c r="Z9" s="57" t="s">
        <v>71</v>
      </c>
      <c r="AA9" s="77" t="s">
        <v>68</v>
      </c>
      <c r="AB9" s="77" t="s">
        <v>71</v>
      </c>
      <c r="AC9" s="79" t="s">
        <v>68</v>
      </c>
      <c r="AD9" s="79" t="s">
        <v>71</v>
      </c>
      <c r="AE9" s="779"/>
    </row>
    <row r="10" spans="1:34" s="3" customFormat="1" ht="21.95" customHeight="1" x14ac:dyDescent="0.2">
      <c r="A10" s="283" t="s">
        <v>1</v>
      </c>
      <c r="B10" s="452">
        <v>0</v>
      </c>
      <c r="C10" s="286">
        <v>0</v>
      </c>
      <c r="D10" s="452">
        <v>0</v>
      </c>
      <c r="E10" s="452">
        <v>0</v>
      </c>
      <c r="F10" s="452">
        <v>0</v>
      </c>
      <c r="G10" s="452">
        <v>0</v>
      </c>
      <c r="H10" s="452">
        <v>0</v>
      </c>
      <c r="I10" s="453">
        <v>0</v>
      </c>
      <c r="J10" s="452">
        <v>0</v>
      </c>
      <c r="K10" s="454">
        <v>0</v>
      </c>
      <c r="L10" s="455">
        <f t="shared" ref="L10:M22" si="0">SUM(D10+F10+H10+J10)</f>
        <v>0</v>
      </c>
      <c r="M10" s="29">
        <f t="shared" ref="M10:M18" si="1">SUM(E10+G10+I10+K10)</f>
        <v>0</v>
      </c>
      <c r="N10" s="456">
        <f>SUM(L10:M10)</f>
        <v>0</v>
      </c>
      <c r="O10" s="452">
        <v>0</v>
      </c>
      <c r="P10" s="452">
        <v>0</v>
      </c>
      <c r="Q10" s="452">
        <v>0</v>
      </c>
      <c r="R10" s="452">
        <v>0</v>
      </c>
      <c r="S10" s="452">
        <v>0</v>
      </c>
      <c r="T10" s="452">
        <v>0</v>
      </c>
      <c r="U10" s="452">
        <v>0</v>
      </c>
      <c r="V10" s="452">
        <v>0</v>
      </c>
      <c r="W10" s="452">
        <v>0</v>
      </c>
      <c r="X10" s="452">
        <v>0</v>
      </c>
      <c r="Y10" s="452">
        <v>0</v>
      </c>
      <c r="Z10" s="452">
        <v>0</v>
      </c>
      <c r="AA10" s="452">
        <f>SUM(O10:Z10)</f>
        <v>0</v>
      </c>
      <c r="AB10" s="452">
        <v>0</v>
      </c>
      <c r="AC10" s="455">
        <f>SUM(O10,Q10,S10,U10,W10,Y10,AA10)</f>
        <v>0</v>
      </c>
      <c r="AD10" s="29">
        <f>SUM(P10,R10,T10,V10,X10,Z10,AB10)</f>
        <v>0</v>
      </c>
      <c r="AE10" s="456">
        <f>SUM(AC10:AD10)</f>
        <v>0</v>
      </c>
      <c r="AF10" s="14"/>
      <c r="AG10" s="14"/>
      <c r="AH10" s="14"/>
    </row>
    <row r="11" spans="1:34" s="208" customFormat="1" ht="21.95" customHeight="1" x14ac:dyDescent="0.2">
      <c r="A11" s="21" t="s">
        <v>2</v>
      </c>
      <c r="B11" s="313">
        <v>0</v>
      </c>
      <c r="C11" s="99">
        <v>0</v>
      </c>
      <c r="D11" s="313">
        <v>0</v>
      </c>
      <c r="E11" s="313">
        <v>0</v>
      </c>
      <c r="F11" s="313">
        <v>0</v>
      </c>
      <c r="G11" s="313">
        <v>0</v>
      </c>
      <c r="H11" s="313">
        <v>0</v>
      </c>
      <c r="I11" s="410">
        <v>0</v>
      </c>
      <c r="J11" s="313">
        <v>0</v>
      </c>
      <c r="K11" s="411">
        <v>0</v>
      </c>
      <c r="L11" s="412">
        <f>SUM(D11+F11+H11+J11)</f>
        <v>0</v>
      </c>
      <c r="M11" s="30">
        <f>SUM(E11+G11+I11+K11)</f>
        <v>0</v>
      </c>
      <c r="N11" s="30">
        <f t="shared" ref="N11:N22" si="2">SUM(L11:M11)</f>
        <v>0</v>
      </c>
      <c r="O11" s="313">
        <v>0</v>
      </c>
      <c r="P11" s="313">
        <v>0</v>
      </c>
      <c r="Q11" s="313">
        <v>0</v>
      </c>
      <c r="R11" s="313">
        <v>0</v>
      </c>
      <c r="S11" s="313">
        <v>0</v>
      </c>
      <c r="T11" s="313">
        <v>0</v>
      </c>
      <c r="U11" s="313">
        <v>0</v>
      </c>
      <c r="V11" s="313">
        <v>0</v>
      </c>
      <c r="W11" s="313">
        <v>0</v>
      </c>
      <c r="X11" s="313">
        <v>0</v>
      </c>
      <c r="Y11" s="313">
        <v>0</v>
      </c>
      <c r="Z11" s="313">
        <v>0</v>
      </c>
      <c r="AA11" s="313">
        <v>0</v>
      </c>
      <c r="AB11" s="313">
        <v>0</v>
      </c>
      <c r="AC11" s="412">
        <f t="shared" ref="AC11:AD23" si="3">SUM(O11,Q11,S11,U11,W11,Y11,AA11)</f>
        <v>0</v>
      </c>
      <c r="AD11" s="30">
        <f t="shared" si="3"/>
        <v>0</v>
      </c>
      <c r="AE11" s="30">
        <f t="shared" ref="AE11:AE23" si="4">SUM(AC11:AD11)</f>
        <v>0</v>
      </c>
      <c r="AF11" s="207"/>
      <c r="AG11" s="207"/>
      <c r="AH11" s="207"/>
    </row>
    <row r="12" spans="1:34" s="3" customFormat="1" ht="21.75" customHeight="1" x14ac:dyDescent="0.2">
      <c r="A12" s="284" t="s">
        <v>13</v>
      </c>
      <c r="B12" s="104">
        <v>0</v>
      </c>
      <c r="C12" s="285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457">
        <v>0</v>
      </c>
      <c r="J12" s="104">
        <v>0</v>
      </c>
      <c r="K12" s="458">
        <v>0</v>
      </c>
      <c r="L12" s="455">
        <f t="shared" si="0"/>
        <v>0</v>
      </c>
      <c r="M12" s="29">
        <f t="shared" si="1"/>
        <v>0</v>
      </c>
      <c r="N12" s="29">
        <f t="shared" si="2"/>
        <v>0</v>
      </c>
      <c r="O12" s="104">
        <v>0</v>
      </c>
      <c r="P12" s="104">
        <v>0</v>
      </c>
      <c r="Q12" s="104">
        <v>0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  <c r="W12" s="104">
        <v>0</v>
      </c>
      <c r="X12" s="104">
        <v>0</v>
      </c>
      <c r="Y12" s="104">
        <v>0</v>
      </c>
      <c r="Z12" s="104">
        <v>0</v>
      </c>
      <c r="AA12" s="104">
        <f>SUM(O12:Z12)</f>
        <v>0</v>
      </c>
      <c r="AB12" s="104">
        <v>0</v>
      </c>
      <c r="AC12" s="455">
        <f t="shared" si="3"/>
        <v>0</v>
      </c>
      <c r="AD12" s="29">
        <f t="shared" si="3"/>
        <v>0</v>
      </c>
      <c r="AE12" s="29">
        <f t="shared" si="4"/>
        <v>0</v>
      </c>
      <c r="AF12" s="14"/>
      <c r="AG12" s="14"/>
      <c r="AH12" s="14"/>
    </row>
    <row r="13" spans="1:34" s="3" customFormat="1" ht="21.95" customHeight="1" x14ac:dyDescent="0.2">
      <c r="A13" s="21" t="s">
        <v>3</v>
      </c>
      <c r="B13" s="313">
        <v>700</v>
      </c>
      <c r="C13" s="99">
        <v>3213.6689000000001</v>
      </c>
      <c r="D13" s="313">
        <v>69</v>
      </c>
      <c r="E13" s="313">
        <v>3</v>
      </c>
      <c r="F13" s="313">
        <v>112</v>
      </c>
      <c r="G13" s="313">
        <v>0</v>
      </c>
      <c r="H13" s="313">
        <v>19</v>
      </c>
      <c r="I13" s="410">
        <v>0</v>
      </c>
      <c r="J13" s="313">
        <v>0</v>
      </c>
      <c r="K13" s="411">
        <v>0</v>
      </c>
      <c r="L13" s="412">
        <f t="shared" si="0"/>
        <v>200</v>
      </c>
      <c r="M13" s="30">
        <f>SUM(E13+G13+I13+K13)</f>
        <v>3</v>
      </c>
      <c r="N13" s="30">
        <f t="shared" si="2"/>
        <v>203</v>
      </c>
      <c r="O13" s="313">
        <v>231</v>
      </c>
      <c r="P13" s="313">
        <v>5</v>
      </c>
      <c r="Q13" s="313">
        <v>169</v>
      </c>
      <c r="R13" s="313">
        <v>3</v>
      </c>
      <c r="S13" s="313">
        <v>25</v>
      </c>
      <c r="T13" s="313">
        <v>1</v>
      </c>
      <c r="U13" s="313">
        <v>65</v>
      </c>
      <c r="V13" s="313">
        <v>2</v>
      </c>
      <c r="W13" s="313">
        <v>0</v>
      </c>
      <c r="X13" s="313">
        <v>0</v>
      </c>
      <c r="Y13" s="313">
        <v>33</v>
      </c>
      <c r="Z13" s="313">
        <v>0</v>
      </c>
      <c r="AA13" s="313">
        <v>53</v>
      </c>
      <c r="AB13" s="313">
        <v>0</v>
      </c>
      <c r="AC13" s="412">
        <f t="shared" si="3"/>
        <v>576</v>
      </c>
      <c r="AD13" s="30">
        <f t="shared" si="3"/>
        <v>11</v>
      </c>
      <c r="AE13" s="30">
        <f t="shared" si="4"/>
        <v>587</v>
      </c>
      <c r="AF13" s="14"/>
      <c r="AG13" s="14"/>
      <c r="AH13" s="14"/>
    </row>
    <row r="14" spans="1:34" s="3" customFormat="1" ht="21.95" customHeight="1" x14ac:dyDescent="0.2">
      <c r="A14" s="282" t="s">
        <v>4</v>
      </c>
      <c r="B14" s="104">
        <v>4</v>
      </c>
      <c r="C14" s="285">
        <v>8.89</v>
      </c>
      <c r="D14" s="104">
        <v>0</v>
      </c>
      <c r="E14" s="104">
        <v>0</v>
      </c>
      <c r="F14" s="104">
        <v>2</v>
      </c>
      <c r="G14" s="104">
        <v>0</v>
      </c>
      <c r="H14" s="104">
        <v>0</v>
      </c>
      <c r="I14" s="104">
        <v>0</v>
      </c>
      <c r="J14" s="104">
        <v>0</v>
      </c>
      <c r="K14" s="104">
        <v>0</v>
      </c>
      <c r="L14" s="29">
        <f t="shared" si="0"/>
        <v>2</v>
      </c>
      <c r="M14" s="29">
        <f t="shared" si="1"/>
        <v>0</v>
      </c>
      <c r="N14" s="29">
        <f t="shared" si="2"/>
        <v>2</v>
      </c>
      <c r="O14" s="104">
        <v>0</v>
      </c>
      <c r="P14" s="104">
        <v>0</v>
      </c>
      <c r="Q14" s="104">
        <v>0</v>
      </c>
      <c r="R14" s="104">
        <v>0</v>
      </c>
      <c r="S14" s="104">
        <v>0</v>
      </c>
      <c r="T14" s="104">
        <v>0</v>
      </c>
      <c r="U14" s="104">
        <v>0</v>
      </c>
      <c r="V14" s="104">
        <v>0</v>
      </c>
      <c r="W14" s="104">
        <v>0</v>
      </c>
      <c r="X14" s="104">
        <v>0</v>
      </c>
      <c r="Y14" s="104">
        <v>0</v>
      </c>
      <c r="Z14" s="104">
        <v>0</v>
      </c>
      <c r="AA14" s="104">
        <v>0</v>
      </c>
      <c r="AB14" s="104">
        <v>0</v>
      </c>
      <c r="AC14" s="455">
        <f t="shared" si="3"/>
        <v>0</v>
      </c>
      <c r="AD14" s="29">
        <f t="shared" si="3"/>
        <v>0</v>
      </c>
      <c r="AE14" s="29">
        <f t="shared" si="4"/>
        <v>0</v>
      </c>
      <c r="AF14" s="14"/>
      <c r="AG14" s="14"/>
      <c r="AH14" s="14"/>
    </row>
    <row r="15" spans="1:34" s="3" customFormat="1" ht="21.95" customHeight="1" x14ac:dyDescent="0.2">
      <c r="A15" s="21" t="s">
        <v>9</v>
      </c>
      <c r="B15" s="313">
        <v>9</v>
      </c>
      <c r="C15" s="99">
        <v>21</v>
      </c>
      <c r="D15" s="313">
        <v>0</v>
      </c>
      <c r="E15" s="313">
        <v>0</v>
      </c>
      <c r="F15" s="313">
        <v>1</v>
      </c>
      <c r="G15" s="313">
        <v>0</v>
      </c>
      <c r="H15" s="313">
        <v>0</v>
      </c>
      <c r="I15" s="410">
        <v>0</v>
      </c>
      <c r="J15" s="313">
        <v>0</v>
      </c>
      <c r="K15" s="411">
        <v>0</v>
      </c>
      <c r="L15" s="412">
        <f t="shared" si="0"/>
        <v>1</v>
      </c>
      <c r="M15" s="30">
        <f t="shared" si="1"/>
        <v>0</v>
      </c>
      <c r="N15" s="30">
        <f t="shared" si="2"/>
        <v>1</v>
      </c>
      <c r="O15" s="313">
        <v>0</v>
      </c>
      <c r="P15" s="313">
        <v>0</v>
      </c>
      <c r="Q15" s="313">
        <v>1</v>
      </c>
      <c r="R15" s="313">
        <v>0</v>
      </c>
      <c r="S15" s="313">
        <v>0</v>
      </c>
      <c r="T15" s="313">
        <v>0</v>
      </c>
      <c r="U15" s="313">
        <v>5</v>
      </c>
      <c r="V15" s="313">
        <v>0</v>
      </c>
      <c r="W15" s="313">
        <v>0</v>
      </c>
      <c r="X15" s="313">
        <v>0</v>
      </c>
      <c r="Y15" s="313">
        <v>0</v>
      </c>
      <c r="Z15" s="313">
        <v>0</v>
      </c>
      <c r="AA15" s="313">
        <v>0</v>
      </c>
      <c r="AB15" s="313">
        <v>0</v>
      </c>
      <c r="AC15" s="412">
        <f t="shared" si="3"/>
        <v>6</v>
      </c>
      <c r="AD15" s="30">
        <f t="shared" si="3"/>
        <v>0</v>
      </c>
      <c r="AE15" s="30">
        <f t="shared" si="4"/>
        <v>6</v>
      </c>
      <c r="AF15" s="14"/>
      <c r="AG15" s="14"/>
      <c r="AH15" s="14"/>
    </row>
    <row r="16" spans="1:34" s="3" customFormat="1" ht="21.95" customHeight="1" x14ac:dyDescent="0.2">
      <c r="A16" s="282" t="s">
        <v>14</v>
      </c>
      <c r="B16" s="104">
        <v>0</v>
      </c>
      <c r="C16" s="285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0</v>
      </c>
      <c r="I16" s="457">
        <v>0</v>
      </c>
      <c r="J16" s="104">
        <v>0</v>
      </c>
      <c r="K16" s="458">
        <v>0</v>
      </c>
      <c r="L16" s="455">
        <f>SUM(D16+F16+H16+J16)</f>
        <v>0</v>
      </c>
      <c r="M16" s="29">
        <f>SUM(E16+G16+I16+K16)</f>
        <v>0</v>
      </c>
      <c r="N16" s="29">
        <f>SUM(L16:M16)</f>
        <v>0</v>
      </c>
      <c r="O16" s="104">
        <v>0</v>
      </c>
      <c r="P16" s="104">
        <v>0</v>
      </c>
      <c r="Q16" s="104">
        <v>0</v>
      </c>
      <c r="R16" s="104">
        <v>0</v>
      </c>
      <c r="S16" s="104">
        <v>0</v>
      </c>
      <c r="T16" s="104">
        <v>0</v>
      </c>
      <c r="U16" s="104">
        <v>0</v>
      </c>
      <c r="V16" s="104">
        <v>0</v>
      </c>
      <c r="W16" s="104">
        <v>0</v>
      </c>
      <c r="X16" s="104">
        <v>0</v>
      </c>
      <c r="Y16" s="104">
        <v>0</v>
      </c>
      <c r="Z16" s="104">
        <v>0</v>
      </c>
      <c r="AA16" s="104">
        <v>0</v>
      </c>
      <c r="AB16" s="104">
        <v>0</v>
      </c>
      <c r="AC16" s="455">
        <f t="shared" si="3"/>
        <v>0</v>
      </c>
      <c r="AD16" s="29">
        <f t="shared" si="3"/>
        <v>0</v>
      </c>
      <c r="AE16" s="29">
        <f t="shared" si="4"/>
        <v>0</v>
      </c>
      <c r="AF16" s="14"/>
      <c r="AG16" s="14"/>
      <c r="AH16" s="14"/>
    </row>
    <row r="17" spans="1:34" s="3" customFormat="1" ht="21.95" customHeight="1" x14ac:dyDescent="0.2">
      <c r="A17" s="21" t="s">
        <v>15</v>
      </c>
      <c r="B17" s="313">
        <v>0</v>
      </c>
      <c r="C17" s="99">
        <v>0</v>
      </c>
      <c r="D17" s="313">
        <v>0</v>
      </c>
      <c r="E17" s="313">
        <v>0</v>
      </c>
      <c r="F17" s="313">
        <v>0</v>
      </c>
      <c r="G17" s="313">
        <v>0</v>
      </c>
      <c r="H17" s="313">
        <v>0</v>
      </c>
      <c r="I17" s="410">
        <v>0</v>
      </c>
      <c r="J17" s="313">
        <v>0</v>
      </c>
      <c r="K17" s="411">
        <v>0</v>
      </c>
      <c r="L17" s="412">
        <f>SUM(D17+F17+H17+J17)</f>
        <v>0</v>
      </c>
      <c r="M17" s="30">
        <f>SUM(E17+G17+I17+K17)</f>
        <v>0</v>
      </c>
      <c r="N17" s="30">
        <f>SUM(L17:M17)</f>
        <v>0</v>
      </c>
      <c r="O17" s="313">
        <v>0</v>
      </c>
      <c r="P17" s="313">
        <v>0</v>
      </c>
      <c r="Q17" s="313">
        <v>0</v>
      </c>
      <c r="R17" s="313">
        <v>0</v>
      </c>
      <c r="S17" s="313">
        <v>0</v>
      </c>
      <c r="T17" s="313">
        <v>0</v>
      </c>
      <c r="U17" s="313">
        <v>0</v>
      </c>
      <c r="V17" s="313">
        <v>0</v>
      </c>
      <c r="W17" s="313">
        <v>0</v>
      </c>
      <c r="X17" s="313">
        <v>0</v>
      </c>
      <c r="Y17" s="313">
        <v>0</v>
      </c>
      <c r="Z17" s="313">
        <v>0</v>
      </c>
      <c r="AA17" s="313">
        <v>0</v>
      </c>
      <c r="AB17" s="313">
        <v>0</v>
      </c>
      <c r="AC17" s="412">
        <f t="shared" si="3"/>
        <v>0</v>
      </c>
      <c r="AD17" s="30">
        <f t="shared" si="3"/>
        <v>0</v>
      </c>
      <c r="AE17" s="30">
        <f t="shared" si="4"/>
        <v>0</v>
      </c>
      <c r="AF17" s="14"/>
      <c r="AG17" s="14"/>
      <c r="AH17" s="14"/>
    </row>
    <row r="18" spans="1:34" s="3" customFormat="1" ht="21.95" customHeight="1" x14ac:dyDescent="0.2">
      <c r="A18" s="282" t="s">
        <v>5</v>
      </c>
      <c r="B18" s="104">
        <v>0</v>
      </c>
      <c r="C18" s="285">
        <v>0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457">
        <v>0</v>
      </c>
      <c r="J18" s="104">
        <v>0</v>
      </c>
      <c r="K18" s="458">
        <v>0</v>
      </c>
      <c r="L18" s="455">
        <f t="shared" si="0"/>
        <v>0</v>
      </c>
      <c r="M18" s="29">
        <f t="shared" si="1"/>
        <v>0</v>
      </c>
      <c r="N18" s="29">
        <f t="shared" si="2"/>
        <v>0</v>
      </c>
      <c r="O18" s="104">
        <v>0</v>
      </c>
      <c r="P18" s="104">
        <v>0</v>
      </c>
      <c r="Q18" s="104">
        <v>0</v>
      </c>
      <c r="R18" s="104">
        <v>0</v>
      </c>
      <c r="S18" s="104">
        <v>0</v>
      </c>
      <c r="T18" s="104">
        <v>0</v>
      </c>
      <c r="U18" s="104">
        <v>0</v>
      </c>
      <c r="V18" s="104">
        <v>0</v>
      </c>
      <c r="W18" s="104">
        <v>0</v>
      </c>
      <c r="X18" s="104">
        <v>0</v>
      </c>
      <c r="Y18" s="104">
        <v>0</v>
      </c>
      <c r="Z18" s="104">
        <v>0</v>
      </c>
      <c r="AA18" s="104">
        <v>0</v>
      </c>
      <c r="AB18" s="104">
        <v>0</v>
      </c>
      <c r="AC18" s="455">
        <f t="shared" si="3"/>
        <v>0</v>
      </c>
      <c r="AD18" s="29">
        <f t="shared" si="3"/>
        <v>0</v>
      </c>
      <c r="AE18" s="29">
        <f t="shared" si="4"/>
        <v>0</v>
      </c>
      <c r="AF18" s="14"/>
      <c r="AG18" s="14"/>
      <c r="AH18" s="14"/>
    </row>
    <row r="19" spans="1:34" s="3" customFormat="1" ht="21.95" customHeight="1" x14ac:dyDescent="0.2">
      <c r="A19" s="21" t="s">
        <v>6</v>
      </c>
      <c r="B19" s="313">
        <v>0</v>
      </c>
      <c r="C19" s="99">
        <v>0</v>
      </c>
      <c r="D19" s="313">
        <v>0</v>
      </c>
      <c r="E19" s="313">
        <v>0</v>
      </c>
      <c r="F19" s="313">
        <v>0</v>
      </c>
      <c r="G19" s="313">
        <v>0</v>
      </c>
      <c r="H19" s="313">
        <v>0</v>
      </c>
      <c r="I19" s="410">
        <v>0</v>
      </c>
      <c r="J19" s="313">
        <v>0</v>
      </c>
      <c r="K19" s="411">
        <v>0</v>
      </c>
      <c r="L19" s="412">
        <f t="shared" si="0"/>
        <v>0</v>
      </c>
      <c r="M19" s="30">
        <f t="shared" si="0"/>
        <v>0</v>
      </c>
      <c r="N19" s="30">
        <f t="shared" si="2"/>
        <v>0</v>
      </c>
      <c r="O19" s="313">
        <v>0</v>
      </c>
      <c r="P19" s="313">
        <v>0</v>
      </c>
      <c r="Q19" s="313">
        <v>0</v>
      </c>
      <c r="R19" s="313">
        <v>0</v>
      </c>
      <c r="S19" s="313">
        <v>0</v>
      </c>
      <c r="T19" s="313">
        <v>0</v>
      </c>
      <c r="U19" s="313">
        <v>0</v>
      </c>
      <c r="V19" s="313">
        <v>0</v>
      </c>
      <c r="W19" s="313">
        <v>0</v>
      </c>
      <c r="X19" s="313">
        <v>0</v>
      </c>
      <c r="Y19" s="313">
        <v>0</v>
      </c>
      <c r="Z19" s="313">
        <v>0</v>
      </c>
      <c r="AA19" s="313">
        <v>0</v>
      </c>
      <c r="AB19" s="313">
        <v>0</v>
      </c>
      <c r="AC19" s="412">
        <f t="shared" si="3"/>
        <v>0</v>
      </c>
      <c r="AD19" s="30">
        <f t="shared" si="3"/>
        <v>0</v>
      </c>
      <c r="AE19" s="30">
        <f t="shared" si="4"/>
        <v>0</v>
      </c>
      <c r="AF19" s="14"/>
      <c r="AG19" s="14"/>
      <c r="AH19" s="14"/>
    </row>
    <row r="20" spans="1:34" s="3" customFormat="1" ht="21.95" customHeight="1" x14ac:dyDescent="0.2">
      <c r="A20" s="282" t="s">
        <v>10</v>
      </c>
      <c r="B20" s="104">
        <v>0</v>
      </c>
      <c r="C20" s="285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457">
        <v>0</v>
      </c>
      <c r="J20" s="104">
        <v>0</v>
      </c>
      <c r="K20" s="458">
        <v>0</v>
      </c>
      <c r="L20" s="455">
        <f t="shared" si="0"/>
        <v>0</v>
      </c>
      <c r="M20" s="29">
        <f t="shared" si="0"/>
        <v>0</v>
      </c>
      <c r="N20" s="29">
        <f t="shared" si="2"/>
        <v>0</v>
      </c>
      <c r="O20" s="104">
        <v>0</v>
      </c>
      <c r="P20" s="104">
        <v>0</v>
      </c>
      <c r="Q20" s="104">
        <v>0</v>
      </c>
      <c r="R20" s="104">
        <v>0</v>
      </c>
      <c r="S20" s="104">
        <v>0</v>
      </c>
      <c r="T20" s="104">
        <v>0</v>
      </c>
      <c r="U20" s="104">
        <v>0</v>
      </c>
      <c r="V20" s="104">
        <v>0</v>
      </c>
      <c r="W20" s="104">
        <v>0</v>
      </c>
      <c r="X20" s="104">
        <v>0</v>
      </c>
      <c r="Y20" s="104">
        <v>0</v>
      </c>
      <c r="Z20" s="104">
        <v>0</v>
      </c>
      <c r="AA20" s="104">
        <f>SUM(O20:Z20)</f>
        <v>0</v>
      </c>
      <c r="AB20" s="104">
        <v>0</v>
      </c>
      <c r="AC20" s="455">
        <f t="shared" si="3"/>
        <v>0</v>
      </c>
      <c r="AD20" s="29">
        <f t="shared" si="3"/>
        <v>0</v>
      </c>
      <c r="AE20" s="29">
        <f t="shared" si="4"/>
        <v>0</v>
      </c>
      <c r="AF20" s="14"/>
      <c r="AG20" s="14"/>
      <c r="AH20" s="14"/>
    </row>
    <row r="21" spans="1:34" s="3" customFormat="1" ht="21.95" customHeight="1" x14ac:dyDescent="0.2">
      <c r="A21" s="21" t="s">
        <v>7</v>
      </c>
      <c r="B21" s="313">
        <v>0</v>
      </c>
      <c r="C21" s="99">
        <v>0</v>
      </c>
      <c r="D21" s="313">
        <v>0</v>
      </c>
      <c r="E21" s="313">
        <v>0</v>
      </c>
      <c r="F21" s="313">
        <v>0</v>
      </c>
      <c r="G21" s="313">
        <v>0</v>
      </c>
      <c r="H21" s="313">
        <v>0</v>
      </c>
      <c r="I21" s="410">
        <v>0</v>
      </c>
      <c r="J21" s="313">
        <v>0</v>
      </c>
      <c r="K21" s="411">
        <v>0</v>
      </c>
      <c r="L21" s="412">
        <f t="shared" si="0"/>
        <v>0</v>
      </c>
      <c r="M21" s="30">
        <f t="shared" si="0"/>
        <v>0</v>
      </c>
      <c r="N21" s="30">
        <f t="shared" si="2"/>
        <v>0</v>
      </c>
      <c r="O21" s="313">
        <v>0</v>
      </c>
      <c r="P21" s="313">
        <v>0</v>
      </c>
      <c r="Q21" s="313">
        <v>0</v>
      </c>
      <c r="R21" s="313">
        <v>0</v>
      </c>
      <c r="S21" s="313">
        <v>0</v>
      </c>
      <c r="T21" s="313">
        <v>0</v>
      </c>
      <c r="U21" s="313">
        <v>0</v>
      </c>
      <c r="V21" s="313">
        <v>0</v>
      </c>
      <c r="W21" s="313">
        <v>0</v>
      </c>
      <c r="X21" s="313">
        <v>0</v>
      </c>
      <c r="Y21" s="313">
        <v>0</v>
      </c>
      <c r="Z21" s="313">
        <v>0</v>
      </c>
      <c r="AA21" s="313">
        <f>SUM(O21:Z21)</f>
        <v>0</v>
      </c>
      <c r="AB21" s="313">
        <v>0</v>
      </c>
      <c r="AC21" s="412">
        <f t="shared" si="3"/>
        <v>0</v>
      </c>
      <c r="AD21" s="30">
        <f t="shared" si="3"/>
        <v>0</v>
      </c>
      <c r="AE21" s="30">
        <f t="shared" si="4"/>
        <v>0</v>
      </c>
      <c r="AF21" s="14"/>
      <c r="AG21" s="14"/>
      <c r="AH21" s="14"/>
    </row>
    <row r="22" spans="1:34" s="3" customFormat="1" ht="21.95" customHeight="1" x14ac:dyDescent="0.2">
      <c r="A22" s="282" t="s">
        <v>8</v>
      </c>
      <c r="B22" s="104">
        <v>0</v>
      </c>
      <c r="C22" s="285">
        <v>0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457">
        <v>0</v>
      </c>
      <c r="J22" s="104">
        <v>0</v>
      </c>
      <c r="K22" s="458">
        <v>0</v>
      </c>
      <c r="L22" s="455">
        <f t="shared" si="0"/>
        <v>0</v>
      </c>
      <c r="M22" s="29">
        <f t="shared" si="0"/>
        <v>0</v>
      </c>
      <c r="N22" s="29">
        <f t="shared" si="2"/>
        <v>0</v>
      </c>
      <c r="O22" s="104">
        <v>0</v>
      </c>
      <c r="P22" s="104">
        <v>0</v>
      </c>
      <c r="Q22" s="104">
        <v>0</v>
      </c>
      <c r="R22" s="104">
        <v>0</v>
      </c>
      <c r="S22" s="104">
        <v>0</v>
      </c>
      <c r="T22" s="104">
        <v>0</v>
      </c>
      <c r="U22" s="104">
        <v>0</v>
      </c>
      <c r="V22" s="104">
        <v>0</v>
      </c>
      <c r="W22" s="104">
        <v>0</v>
      </c>
      <c r="X22" s="104">
        <v>0</v>
      </c>
      <c r="Y22" s="104">
        <v>0</v>
      </c>
      <c r="Z22" s="104">
        <v>0</v>
      </c>
      <c r="AA22" s="104">
        <f>SUM(O22:Z22)</f>
        <v>0</v>
      </c>
      <c r="AB22" s="104">
        <v>0</v>
      </c>
      <c r="AC22" s="455">
        <f t="shared" si="3"/>
        <v>0</v>
      </c>
      <c r="AD22" s="29">
        <f t="shared" si="3"/>
        <v>0</v>
      </c>
      <c r="AE22" s="29">
        <f t="shared" si="4"/>
        <v>0</v>
      </c>
      <c r="AF22" s="14"/>
      <c r="AG22" s="14"/>
      <c r="AH22" s="14"/>
    </row>
    <row r="23" spans="1:34" s="3" customFormat="1" ht="21.95" customHeight="1" x14ac:dyDescent="0.2">
      <c r="A23" s="21" t="s">
        <v>16</v>
      </c>
      <c r="B23" s="313">
        <v>0</v>
      </c>
      <c r="C23" s="99">
        <v>0</v>
      </c>
      <c r="D23" s="313">
        <v>0</v>
      </c>
      <c r="E23" s="313">
        <v>0</v>
      </c>
      <c r="F23" s="313">
        <v>0</v>
      </c>
      <c r="G23" s="313">
        <v>0</v>
      </c>
      <c r="H23" s="313">
        <v>0</v>
      </c>
      <c r="I23" s="410">
        <v>0</v>
      </c>
      <c r="J23" s="313">
        <v>0</v>
      </c>
      <c r="K23" s="411">
        <v>0</v>
      </c>
      <c r="L23" s="412">
        <f>SUM(D23+F23+H23+J23)</f>
        <v>0</v>
      </c>
      <c r="M23" s="30">
        <f>SUM(E23+G23+I23+K23)</f>
        <v>0</v>
      </c>
      <c r="N23" s="30">
        <f>SUM(L23:M23)</f>
        <v>0</v>
      </c>
      <c r="O23" s="313">
        <v>0</v>
      </c>
      <c r="P23" s="313">
        <v>0</v>
      </c>
      <c r="Q23" s="313">
        <v>0</v>
      </c>
      <c r="R23" s="313">
        <v>0</v>
      </c>
      <c r="S23" s="313">
        <v>0</v>
      </c>
      <c r="T23" s="313">
        <v>0</v>
      </c>
      <c r="U23" s="313">
        <v>0</v>
      </c>
      <c r="V23" s="313">
        <v>0</v>
      </c>
      <c r="W23" s="313">
        <v>0</v>
      </c>
      <c r="X23" s="313">
        <v>0</v>
      </c>
      <c r="Y23" s="313">
        <v>0</v>
      </c>
      <c r="Z23" s="313">
        <v>0</v>
      </c>
      <c r="AA23" s="313">
        <f>SUM(O23:Z23)</f>
        <v>0</v>
      </c>
      <c r="AB23" s="313">
        <v>0</v>
      </c>
      <c r="AC23" s="412">
        <f t="shared" si="3"/>
        <v>0</v>
      </c>
      <c r="AD23" s="30">
        <f t="shared" si="3"/>
        <v>0</v>
      </c>
      <c r="AE23" s="30">
        <f t="shared" si="4"/>
        <v>0</v>
      </c>
      <c r="AF23" s="14"/>
      <c r="AG23" s="14"/>
      <c r="AH23" s="14"/>
    </row>
    <row r="24" spans="1:34" s="3" customFormat="1" ht="21.95" customHeight="1" x14ac:dyDescent="0.2">
      <c r="A24" s="282" t="s">
        <v>545</v>
      </c>
      <c r="B24" s="104">
        <v>0</v>
      </c>
      <c r="C24" s="285">
        <v>0</v>
      </c>
      <c r="D24" s="104">
        <v>0</v>
      </c>
      <c r="E24" s="104">
        <v>0</v>
      </c>
      <c r="F24" s="104">
        <v>0</v>
      </c>
      <c r="G24" s="104">
        <v>0</v>
      </c>
      <c r="H24" s="104">
        <v>0</v>
      </c>
      <c r="I24" s="457">
        <v>0</v>
      </c>
      <c r="J24" s="104">
        <v>0</v>
      </c>
      <c r="K24" s="458">
        <v>0</v>
      </c>
      <c r="L24" s="455">
        <f>SUM(D24+F24+H24+J24)</f>
        <v>0</v>
      </c>
      <c r="M24" s="29">
        <f>SUM(E24+G24+I24+K24)</f>
        <v>0</v>
      </c>
      <c r="N24" s="29">
        <f>SUM(L24:M24)</f>
        <v>0</v>
      </c>
      <c r="O24" s="104">
        <v>0</v>
      </c>
      <c r="P24" s="104">
        <v>0</v>
      </c>
      <c r="Q24" s="104">
        <v>0</v>
      </c>
      <c r="R24" s="104">
        <v>0</v>
      </c>
      <c r="S24" s="104">
        <v>0</v>
      </c>
      <c r="T24" s="104">
        <v>0</v>
      </c>
      <c r="U24" s="104">
        <v>0</v>
      </c>
      <c r="V24" s="104">
        <v>0</v>
      </c>
      <c r="W24" s="104">
        <v>0</v>
      </c>
      <c r="X24" s="104">
        <v>0</v>
      </c>
      <c r="Y24" s="104">
        <v>0</v>
      </c>
      <c r="Z24" s="104">
        <v>0</v>
      </c>
      <c r="AA24" s="104">
        <v>0</v>
      </c>
      <c r="AB24" s="104">
        <v>0</v>
      </c>
      <c r="AC24" s="455">
        <f>SUM(O24,Q24,S24,U24,W24,Y24,AA24)</f>
        <v>0</v>
      </c>
      <c r="AD24" s="29">
        <f>SUM(P24,R24,T24,V24,X24,Z24,AB24)</f>
        <v>0</v>
      </c>
      <c r="AE24" s="29">
        <f>SUM(AC24:AD24)</f>
        <v>0</v>
      </c>
      <c r="AF24" s="14"/>
      <c r="AG24" s="14"/>
      <c r="AH24" s="14"/>
    </row>
    <row r="25" spans="1:34" ht="21.95" customHeight="1" x14ac:dyDescent="0.2">
      <c r="A25" s="572" t="s">
        <v>23</v>
      </c>
      <c r="B25" s="83">
        <f>SUM(B10:B24)</f>
        <v>713</v>
      </c>
      <c r="C25" s="701">
        <f t="shared" ref="C25:AE25" si="5">SUM(C10:C24)</f>
        <v>3243.5589</v>
      </c>
      <c r="D25" s="83">
        <f t="shared" si="5"/>
        <v>69</v>
      </c>
      <c r="E25" s="83">
        <f t="shared" si="5"/>
        <v>3</v>
      </c>
      <c r="F25" s="83">
        <f t="shared" si="5"/>
        <v>115</v>
      </c>
      <c r="G25" s="83">
        <f t="shared" si="5"/>
        <v>0</v>
      </c>
      <c r="H25" s="83">
        <f t="shared" si="5"/>
        <v>19</v>
      </c>
      <c r="I25" s="83">
        <f t="shared" si="5"/>
        <v>0</v>
      </c>
      <c r="J25" s="83">
        <f t="shared" si="5"/>
        <v>0</v>
      </c>
      <c r="K25" s="83">
        <f t="shared" si="5"/>
        <v>0</v>
      </c>
      <c r="L25" s="83">
        <f t="shared" si="5"/>
        <v>203</v>
      </c>
      <c r="M25" s="83">
        <f t="shared" si="5"/>
        <v>3</v>
      </c>
      <c r="N25" s="83">
        <f t="shared" si="5"/>
        <v>206</v>
      </c>
      <c r="O25" s="83">
        <f t="shared" si="5"/>
        <v>231</v>
      </c>
      <c r="P25" s="83">
        <f t="shared" si="5"/>
        <v>5</v>
      </c>
      <c r="Q25" s="83">
        <f t="shared" si="5"/>
        <v>170</v>
      </c>
      <c r="R25" s="83">
        <f t="shared" si="5"/>
        <v>3</v>
      </c>
      <c r="S25" s="83">
        <f t="shared" si="5"/>
        <v>25</v>
      </c>
      <c r="T25" s="83">
        <f t="shared" si="5"/>
        <v>1</v>
      </c>
      <c r="U25" s="83">
        <f t="shared" si="5"/>
        <v>70</v>
      </c>
      <c r="V25" s="83">
        <f t="shared" si="5"/>
        <v>2</v>
      </c>
      <c r="W25" s="83">
        <f t="shared" si="5"/>
        <v>0</v>
      </c>
      <c r="X25" s="83">
        <f t="shared" si="5"/>
        <v>0</v>
      </c>
      <c r="Y25" s="83">
        <f t="shared" si="5"/>
        <v>33</v>
      </c>
      <c r="Z25" s="83">
        <f t="shared" si="5"/>
        <v>0</v>
      </c>
      <c r="AA25" s="83">
        <f t="shared" si="5"/>
        <v>53</v>
      </c>
      <c r="AB25" s="83">
        <f t="shared" si="5"/>
        <v>0</v>
      </c>
      <c r="AC25" s="83">
        <f t="shared" si="5"/>
        <v>582</v>
      </c>
      <c r="AD25" s="83">
        <f t="shared" si="5"/>
        <v>11</v>
      </c>
      <c r="AE25" s="83">
        <f t="shared" si="5"/>
        <v>593</v>
      </c>
      <c r="AF25" s="14"/>
      <c r="AG25" s="14"/>
      <c r="AH25" s="14"/>
    </row>
    <row r="26" spans="1:34" x14ac:dyDescent="0.2">
      <c r="B26" s="33"/>
      <c r="C26" s="32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4" x14ac:dyDescent="0.2">
      <c r="A27" s="3"/>
      <c r="B27" s="6"/>
      <c r="C27" s="1"/>
    </row>
    <row r="28" spans="1:34" x14ac:dyDescent="0.2">
      <c r="A28" s="87" t="s">
        <v>73</v>
      </c>
    </row>
    <row r="29" spans="1:34" x14ac:dyDescent="0.2">
      <c r="A29" s="89" t="s">
        <v>74</v>
      </c>
    </row>
    <row r="31" spans="1:34" x14ac:dyDescent="0.2">
      <c r="A31" s="3"/>
    </row>
  </sheetData>
  <mergeCells count="25">
    <mergeCell ref="AA8:AB8"/>
    <mergeCell ref="AC8:AD8"/>
    <mergeCell ref="AE8:AE9"/>
    <mergeCell ref="O8:P8"/>
    <mergeCell ref="Q8:R8"/>
    <mergeCell ref="S8:T8"/>
    <mergeCell ref="U8:V8"/>
    <mergeCell ref="W8:X8"/>
    <mergeCell ref="Y8:Z8"/>
    <mergeCell ref="N8:N9"/>
    <mergeCell ref="AC1:AE1"/>
    <mergeCell ref="A2:AE2"/>
    <mergeCell ref="A3:AE3"/>
    <mergeCell ref="A4:AE4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</sheetPr>
  <dimension ref="A1:AG28"/>
  <sheetViews>
    <sheetView view="pageBreakPreview" zoomScale="60" zoomScaleNormal="80" workbookViewId="0">
      <pane xSplit="1" ySplit="6" topLeftCell="B7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.140625" style="205" customWidth="1"/>
    <col min="2" max="3" width="10.140625" style="205" customWidth="1"/>
    <col min="4" max="4" width="10.140625" style="709" customWidth="1"/>
    <col min="5" max="5" width="10.140625" style="205" customWidth="1"/>
    <col min="6" max="6" width="9.42578125" style="205" customWidth="1"/>
    <col min="7" max="7" width="10.140625" style="638" customWidth="1"/>
    <col min="8" max="9" width="10.7109375" style="205" customWidth="1"/>
    <col min="10" max="10" width="10.7109375" style="709" customWidth="1"/>
    <col min="11" max="11" width="11.5703125" style="205" customWidth="1"/>
    <col min="12" max="12" width="10.28515625" style="205" customWidth="1"/>
    <col min="13" max="13" width="10.42578125" style="205" customWidth="1"/>
    <col min="14" max="14" width="10.28515625" style="205" customWidth="1"/>
    <col min="15" max="15" width="14.85546875" style="548" customWidth="1"/>
    <col min="16" max="18" width="9.5703125" style="205" customWidth="1"/>
    <col min="19" max="19" width="9.5703125" style="638" customWidth="1"/>
    <col min="20" max="20" width="9.42578125" style="205" customWidth="1"/>
    <col min="21" max="21" width="15.140625" style="205" customWidth="1"/>
    <col min="22" max="22" width="12.42578125" style="205" customWidth="1"/>
    <col min="23" max="262" width="9.140625" style="205"/>
    <col min="263" max="263" width="17.140625" style="205" customWidth="1"/>
    <col min="264" max="265" width="10.140625" style="205" customWidth="1"/>
    <col min="266" max="266" width="9.42578125" style="205" customWidth="1"/>
    <col min="267" max="268" width="10.7109375" style="205" customWidth="1"/>
    <col min="269" max="269" width="10.28515625" style="205" customWidth="1"/>
    <col min="270" max="270" width="9.28515625" style="205" customWidth="1"/>
    <col min="271" max="271" width="9.140625" style="205"/>
    <col min="272" max="275" width="9.5703125" style="205" customWidth="1"/>
    <col min="276" max="276" width="9.42578125" style="205" customWidth="1"/>
    <col min="277" max="277" width="11.85546875" style="205" customWidth="1"/>
    <col min="278" max="278" width="10.7109375" style="205" customWidth="1"/>
    <col min="279" max="518" width="9.140625" style="205"/>
    <col min="519" max="519" width="17.140625" style="205" customWidth="1"/>
    <col min="520" max="521" width="10.140625" style="205" customWidth="1"/>
    <col min="522" max="522" width="9.42578125" style="205" customWidth="1"/>
    <col min="523" max="524" width="10.7109375" style="205" customWidth="1"/>
    <col min="525" max="525" width="10.28515625" style="205" customWidth="1"/>
    <col min="526" max="526" width="9.28515625" style="205" customWidth="1"/>
    <col min="527" max="527" width="9.140625" style="205"/>
    <col min="528" max="531" width="9.5703125" style="205" customWidth="1"/>
    <col min="532" max="532" width="9.42578125" style="205" customWidth="1"/>
    <col min="533" max="533" width="11.85546875" style="205" customWidth="1"/>
    <col min="534" max="534" width="10.7109375" style="205" customWidth="1"/>
    <col min="535" max="774" width="9.140625" style="205"/>
    <col min="775" max="775" width="17.140625" style="205" customWidth="1"/>
    <col min="776" max="777" width="10.140625" style="205" customWidth="1"/>
    <col min="778" max="778" width="9.42578125" style="205" customWidth="1"/>
    <col min="779" max="780" width="10.7109375" style="205" customWidth="1"/>
    <col min="781" max="781" width="10.28515625" style="205" customWidth="1"/>
    <col min="782" max="782" width="9.28515625" style="205" customWidth="1"/>
    <col min="783" max="783" width="9.140625" style="205"/>
    <col min="784" max="787" width="9.5703125" style="205" customWidth="1"/>
    <col min="788" max="788" width="9.42578125" style="205" customWidth="1"/>
    <col min="789" max="789" width="11.85546875" style="205" customWidth="1"/>
    <col min="790" max="790" width="10.7109375" style="205" customWidth="1"/>
    <col min="791" max="1030" width="9.140625" style="205"/>
    <col min="1031" max="1031" width="17.140625" style="205" customWidth="1"/>
    <col min="1032" max="1033" width="10.140625" style="205" customWidth="1"/>
    <col min="1034" max="1034" width="9.42578125" style="205" customWidth="1"/>
    <col min="1035" max="1036" width="10.7109375" style="205" customWidth="1"/>
    <col min="1037" max="1037" width="10.28515625" style="205" customWidth="1"/>
    <col min="1038" max="1038" width="9.28515625" style="205" customWidth="1"/>
    <col min="1039" max="1039" width="9.140625" style="205"/>
    <col min="1040" max="1043" width="9.5703125" style="205" customWidth="1"/>
    <col min="1044" max="1044" width="9.42578125" style="205" customWidth="1"/>
    <col min="1045" max="1045" width="11.85546875" style="205" customWidth="1"/>
    <col min="1046" max="1046" width="10.7109375" style="205" customWidth="1"/>
    <col min="1047" max="1286" width="9.140625" style="205"/>
    <col min="1287" max="1287" width="17.140625" style="205" customWidth="1"/>
    <col min="1288" max="1289" width="10.140625" style="205" customWidth="1"/>
    <col min="1290" max="1290" width="9.42578125" style="205" customWidth="1"/>
    <col min="1291" max="1292" width="10.7109375" style="205" customWidth="1"/>
    <col min="1293" max="1293" width="10.28515625" style="205" customWidth="1"/>
    <col min="1294" max="1294" width="9.28515625" style="205" customWidth="1"/>
    <col min="1295" max="1295" width="9.140625" style="205"/>
    <col min="1296" max="1299" width="9.5703125" style="205" customWidth="1"/>
    <col min="1300" max="1300" width="9.42578125" style="205" customWidth="1"/>
    <col min="1301" max="1301" width="11.85546875" style="205" customWidth="1"/>
    <col min="1302" max="1302" width="10.7109375" style="205" customWidth="1"/>
    <col min="1303" max="1542" width="9.140625" style="205"/>
    <col min="1543" max="1543" width="17.140625" style="205" customWidth="1"/>
    <col min="1544" max="1545" width="10.140625" style="205" customWidth="1"/>
    <col min="1546" max="1546" width="9.42578125" style="205" customWidth="1"/>
    <col min="1547" max="1548" width="10.7109375" style="205" customWidth="1"/>
    <col min="1549" max="1549" width="10.28515625" style="205" customWidth="1"/>
    <col min="1550" max="1550" width="9.28515625" style="205" customWidth="1"/>
    <col min="1551" max="1551" width="9.140625" style="205"/>
    <col min="1552" max="1555" width="9.5703125" style="205" customWidth="1"/>
    <col min="1556" max="1556" width="9.42578125" style="205" customWidth="1"/>
    <col min="1557" max="1557" width="11.85546875" style="205" customWidth="1"/>
    <col min="1558" max="1558" width="10.7109375" style="205" customWidth="1"/>
    <col min="1559" max="1798" width="9.140625" style="205"/>
    <col min="1799" max="1799" width="17.140625" style="205" customWidth="1"/>
    <col min="1800" max="1801" width="10.140625" style="205" customWidth="1"/>
    <col min="1802" max="1802" width="9.42578125" style="205" customWidth="1"/>
    <col min="1803" max="1804" width="10.7109375" style="205" customWidth="1"/>
    <col min="1805" max="1805" width="10.28515625" style="205" customWidth="1"/>
    <col min="1806" max="1806" width="9.28515625" style="205" customWidth="1"/>
    <col min="1807" max="1807" width="9.140625" style="205"/>
    <col min="1808" max="1811" width="9.5703125" style="205" customWidth="1"/>
    <col min="1812" max="1812" width="9.42578125" style="205" customWidth="1"/>
    <col min="1813" max="1813" width="11.85546875" style="205" customWidth="1"/>
    <col min="1814" max="1814" width="10.7109375" style="205" customWidth="1"/>
    <col min="1815" max="2054" width="9.140625" style="205"/>
    <col min="2055" max="2055" width="17.140625" style="205" customWidth="1"/>
    <col min="2056" max="2057" width="10.140625" style="205" customWidth="1"/>
    <col min="2058" max="2058" width="9.42578125" style="205" customWidth="1"/>
    <col min="2059" max="2060" width="10.7109375" style="205" customWidth="1"/>
    <col min="2061" max="2061" width="10.28515625" style="205" customWidth="1"/>
    <col min="2062" max="2062" width="9.28515625" style="205" customWidth="1"/>
    <col min="2063" max="2063" width="9.140625" style="205"/>
    <col min="2064" max="2067" width="9.5703125" style="205" customWidth="1"/>
    <col min="2068" max="2068" width="9.42578125" style="205" customWidth="1"/>
    <col min="2069" max="2069" width="11.85546875" style="205" customWidth="1"/>
    <col min="2070" max="2070" width="10.7109375" style="205" customWidth="1"/>
    <col min="2071" max="2310" width="9.140625" style="205"/>
    <col min="2311" max="2311" width="17.140625" style="205" customWidth="1"/>
    <col min="2312" max="2313" width="10.140625" style="205" customWidth="1"/>
    <col min="2314" max="2314" width="9.42578125" style="205" customWidth="1"/>
    <col min="2315" max="2316" width="10.7109375" style="205" customWidth="1"/>
    <col min="2317" max="2317" width="10.28515625" style="205" customWidth="1"/>
    <col min="2318" max="2318" width="9.28515625" style="205" customWidth="1"/>
    <col min="2319" max="2319" width="9.140625" style="205"/>
    <col min="2320" max="2323" width="9.5703125" style="205" customWidth="1"/>
    <col min="2324" max="2324" width="9.42578125" style="205" customWidth="1"/>
    <col min="2325" max="2325" width="11.85546875" style="205" customWidth="1"/>
    <col min="2326" max="2326" width="10.7109375" style="205" customWidth="1"/>
    <col min="2327" max="2566" width="9.140625" style="205"/>
    <col min="2567" max="2567" width="17.140625" style="205" customWidth="1"/>
    <col min="2568" max="2569" width="10.140625" style="205" customWidth="1"/>
    <col min="2570" max="2570" width="9.42578125" style="205" customWidth="1"/>
    <col min="2571" max="2572" width="10.7109375" style="205" customWidth="1"/>
    <col min="2573" max="2573" width="10.28515625" style="205" customWidth="1"/>
    <col min="2574" max="2574" width="9.28515625" style="205" customWidth="1"/>
    <col min="2575" max="2575" width="9.140625" style="205"/>
    <col min="2576" max="2579" width="9.5703125" style="205" customWidth="1"/>
    <col min="2580" max="2580" width="9.42578125" style="205" customWidth="1"/>
    <col min="2581" max="2581" width="11.85546875" style="205" customWidth="1"/>
    <col min="2582" max="2582" width="10.7109375" style="205" customWidth="1"/>
    <col min="2583" max="2822" width="9.140625" style="205"/>
    <col min="2823" max="2823" width="17.140625" style="205" customWidth="1"/>
    <col min="2824" max="2825" width="10.140625" style="205" customWidth="1"/>
    <col min="2826" max="2826" width="9.42578125" style="205" customWidth="1"/>
    <col min="2827" max="2828" width="10.7109375" style="205" customWidth="1"/>
    <col min="2829" max="2829" width="10.28515625" style="205" customWidth="1"/>
    <col min="2830" max="2830" width="9.28515625" style="205" customWidth="1"/>
    <col min="2831" max="2831" width="9.140625" style="205"/>
    <col min="2832" max="2835" width="9.5703125" style="205" customWidth="1"/>
    <col min="2836" max="2836" width="9.42578125" style="205" customWidth="1"/>
    <col min="2837" max="2837" width="11.85546875" style="205" customWidth="1"/>
    <col min="2838" max="2838" width="10.7109375" style="205" customWidth="1"/>
    <col min="2839" max="3078" width="9.140625" style="205"/>
    <col min="3079" max="3079" width="17.140625" style="205" customWidth="1"/>
    <col min="3080" max="3081" width="10.140625" style="205" customWidth="1"/>
    <col min="3082" max="3082" width="9.42578125" style="205" customWidth="1"/>
    <col min="3083" max="3084" width="10.7109375" style="205" customWidth="1"/>
    <col min="3085" max="3085" width="10.28515625" style="205" customWidth="1"/>
    <col min="3086" max="3086" width="9.28515625" style="205" customWidth="1"/>
    <col min="3087" max="3087" width="9.140625" style="205"/>
    <col min="3088" max="3091" width="9.5703125" style="205" customWidth="1"/>
    <col min="3092" max="3092" width="9.42578125" style="205" customWidth="1"/>
    <col min="3093" max="3093" width="11.85546875" style="205" customWidth="1"/>
    <col min="3094" max="3094" width="10.7109375" style="205" customWidth="1"/>
    <col min="3095" max="3334" width="9.140625" style="205"/>
    <col min="3335" max="3335" width="17.140625" style="205" customWidth="1"/>
    <col min="3336" max="3337" width="10.140625" style="205" customWidth="1"/>
    <col min="3338" max="3338" width="9.42578125" style="205" customWidth="1"/>
    <col min="3339" max="3340" width="10.7109375" style="205" customWidth="1"/>
    <col min="3341" max="3341" width="10.28515625" style="205" customWidth="1"/>
    <col min="3342" max="3342" width="9.28515625" style="205" customWidth="1"/>
    <col min="3343" max="3343" width="9.140625" style="205"/>
    <col min="3344" max="3347" width="9.5703125" style="205" customWidth="1"/>
    <col min="3348" max="3348" width="9.42578125" style="205" customWidth="1"/>
    <col min="3349" max="3349" width="11.85546875" style="205" customWidth="1"/>
    <col min="3350" max="3350" width="10.7109375" style="205" customWidth="1"/>
    <col min="3351" max="3590" width="9.140625" style="205"/>
    <col min="3591" max="3591" width="17.140625" style="205" customWidth="1"/>
    <col min="3592" max="3593" width="10.140625" style="205" customWidth="1"/>
    <col min="3594" max="3594" width="9.42578125" style="205" customWidth="1"/>
    <col min="3595" max="3596" width="10.7109375" style="205" customWidth="1"/>
    <col min="3597" max="3597" width="10.28515625" style="205" customWidth="1"/>
    <col min="3598" max="3598" width="9.28515625" style="205" customWidth="1"/>
    <col min="3599" max="3599" width="9.140625" style="205"/>
    <col min="3600" max="3603" width="9.5703125" style="205" customWidth="1"/>
    <col min="3604" max="3604" width="9.42578125" style="205" customWidth="1"/>
    <col min="3605" max="3605" width="11.85546875" style="205" customWidth="1"/>
    <col min="3606" max="3606" width="10.7109375" style="205" customWidth="1"/>
    <col min="3607" max="3846" width="9.140625" style="205"/>
    <col min="3847" max="3847" width="17.140625" style="205" customWidth="1"/>
    <col min="3848" max="3849" width="10.140625" style="205" customWidth="1"/>
    <col min="3850" max="3850" width="9.42578125" style="205" customWidth="1"/>
    <col min="3851" max="3852" width="10.7109375" style="205" customWidth="1"/>
    <col min="3853" max="3853" width="10.28515625" style="205" customWidth="1"/>
    <col min="3854" max="3854" width="9.28515625" style="205" customWidth="1"/>
    <col min="3855" max="3855" width="9.140625" style="205"/>
    <col min="3856" max="3859" width="9.5703125" style="205" customWidth="1"/>
    <col min="3860" max="3860" width="9.42578125" style="205" customWidth="1"/>
    <col min="3861" max="3861" width="11.85546875" style="205" customWidth="1"/>
    <col min="3862" max="3862" width="10.7109375" style="205" customWidth="1"/>
    <col min="3863" max="4102" width="9.140625" style="205"/>
    <col min="4103" max="4103" width="17.140625" style="205" customWidth="1"/>
    <col min="4104" max="4105" width="10.140625" style="205" customWidth="1"/>
    <col min="4106" max="4106" width="9.42578125" style="205" customWidth="1"/>
    <col min="4107" max="4108" width="10.7109375" style="205" customWidth="1"/>
    <col min="4109" max="4109" width="10.28515625" style="205" customWidth="1"/>
    <col min="4110" max="4110" width="9.28515625" style="205" customWidth="1"/>
    <col min="4111" max="4111" width="9.140625" style="205"/>
    <col min="4112" max="4115" width="9.5703125" style="205" customWidth="1"/>
    <col min="4116" max="4116" width="9.42578125" style="205" customWidth="1"/>
    <col min="4117" max="4117" width="11.85546875" style="205" customWidth="1"/>
    <col min="4118" max="4118" width="10.7109375" style="205" customWidth="1"/>
    <col min="4119" max="4358" width="9.140625" style="205"/>
    <col min="4359" max="4359" width="17.140625" style="205" customWidth="1"/>
    <col min="4360" max="4361" width="10.140625" style="205" customWidth="1"/>
    <col min="4362" max="4362" width="9.42578125" style="205" customWidth="1"/>
    <col min="4363" max="4364" width="10.7109375" style="205" customWidth="1"/>
    <col min="4365" max="4365" width="10.28515625" style="205" customWidth="1"/>
    <col min="4366" max="4366" width="9.28515625" style="205" customWidth="1"/>
    <col min="4367" max="4367" width="9.140625" style="205"/>
    <col min="4368" max="4371" width="9.5703125" style="205" customWidth="1"/>
    <col min="4372" max="4372" width="9.42578125" style="205" customWidth="1"/>
    <col min="4373" max="4373" width="11.85546875" style="205" customWidth="1"/>
    <col min="4374" max="4374" width="10.7109375" style="205" customWidth="1"/>
    <col min="4375" max="4614" width="9.140625" style="205"/>
    <col min="4615" max="4615" width="17.140625" style="205" customWidth="1"/>
    <col min="4616" max="4617" width="10.140625" style="205" customWidth="1"/>
    <col min="4618" max="4618" width="9.42578125" style="205" customWidth="1"/>
    <col min="4619" max="4620" width="10.7109375" style="205" customWidth="1"/>
    <col min="4621" max="4621" width="10.28515625" style="205" customWidth="1"/>
    <col min="4622" max="4622" width="9.28515625" style="205" customWidth="1"/>
    <col min="4623" max="4623" width="9.140625" style="205"/>
    <col min="4624" max="4627" width="9.5703125" style="205" customWidth="1"/>
    <col min="4628" max="4628" width="9.42578125" style="205" customWidth="1"/>
    <col min="4629" max="4629" width="11.85546875" style="205" customWidth="1"/>
    <col min="4630" max="4630" width="10.7109375" style="205" customWidth="1"/>
    <col min="4631" max="4870" width="9.140625" style="205"/>
    <col min="4871" max="4871" width="17.140625" style="205" customWidth="1"/>
    <col min="4872" max="4873" width="10.140625" style="205" customWidth="1"/>
    <col min="4874" max="4874" width="9.42578125" style="205" customWidth="1"/>
    <col min="4875" max="4876" width="10.7109375" style="205" customWidth="1"/>
    <col min="4877" max="4877" width="10.28515625" style="205" customWidth="1"/>
    <col min="4878" max="4878" width="9.28515625" style="205" customWidth="1"/>
    <col min="4879" max="4879" width="9.140625" style="205"/>
    <col min="4880" max="4883" width="9.5703125" style="205" customWidth="1"/>
    <col min="4884" max="4884" width="9.42578125" style="205" customWidth="1"/>
    <col min="4885" max="4885" width="11.85546875" style="205" customWidth="1"/>
    <col min="4886" max="4886" width="10.7109375" style="205" customWidth="1"/>
    <col min="4887" max="5126" width="9.140625" style="205"/>
    <col min="5127" max="5127" width="17.140625" style="205" customWidth="1"/>
    <col min="5128" max="5129" width="10.140625" style="205" customWidth="1"/>
    <col min="5130" max="5130" width="9.42578125" style="205" customWidth="1"/>
    <col min="5131" max="5132" width="10.7109375" style="205" customWidth="1"/>
    <col min="5133" max="5133" width="10.28515625" style="205" customWidth="1"/>
    <col min="5134" max="5134" width="9.28515625" style="205" customWidth="1"/>
    <col min="5135" max="5135" width="9.140625" style="205"/>
    <col min="5136" max="5139" width="9.5703125" style="205" customWidth="1"/>
    <col min="5140" max="5140" width="9.42578125" style="205" customWidth="1"/>
    <col min="5141" max="5141" width="11.85546875" style="205" customWidth="1"/>
    <col min="5142" max="5142" width="10.7109375" style="205" customWidth="1"/>
    <col min="5143" max="5382" width="9.140625" style="205"/>
    <col min="5383" max="5383" width="17.140625" style="205" customWidth="1"/>
    <col min="5384" max="5385" width="10.140625" style="205" customWidth="1"/>
    <col min="5386" max="5386" width="9.42578125" style="205" customWidth="1"/>
    <col min="5387" max="5388" width="10.7109375" style="205" customWidth="1"/>
    <col min="5389" max="5389" width="10.28515625" style="205" customWidth="1"/>
    <col min="5390" max="5390" width="9.28515625" style="205" customWidth="1"/>
    <col min="5391" max="5391" width="9.140625" style="205"/>
    <col min="5392" max="5395" width="9.5703125" style="205" customWidth="1"/>
    <col min="5396" max="5396" width="9.42578125" style="205" customWidth="1"/>
    <col min="5397" max="5397" width="11.85546875" style="205" customWidth="1"/>
    <col min="5398" max="5398" width="10.7109375" style="205" customWidth="1"/>
    <col min="5399" max="5638" width="9.140625" style="205"/>
    <col min="5639" max="5639" width="17.140625" style="205" customWidth="1"/>
    <col min="5640" max="5641" width="10.140625" style="205" customWidth="1"/>
    <col min="5642" max="5642" width="9.42578125" style="205" customWidth="1"/>
    <col min="5643" max="5644" width="10.7109375" style="205" customWidth="1"/>
    <col min="5645" max="5645" width="10.28515625" style="205" customWidth="1"/>
    <col min="5646" max="5646" width="9.28515625" style="205" customWidth="1"/>
    <col min="5647" max="5647" width="9.140625" style="205"/>
    <col min="5648" max="5651" width="9.5703125" style="205" customWidth="1"/>
    <col min="5652" max="5652" width="9.42578125" style="205" customWidth="1"/>
    <col min="5653" max="5653" width="11.85546875" style="205" customWidth="1"/>
    <col min="5654" max="5654" width="10.7109375" style="205" customWidth="1"/>
    <col min="5655" max="5894" width="9.140625" style="205"/>
    <col min="5895" max="5895" width="17.140625" style="205" customWidth="1"/>
    <col min="5896" max="5897" width="10.140625" style="205" customWidth="1"/>
    <col min="5898" max="5898" width="9.42578125" style="205" customWidth="1"/>
    <col min="5899" max="5900" width="10.7109375" style="205" customWidth="1"/>
    <col min="5901" max="5901" width="10.28515625" style="205" customWidth="1"/>
    <col min="5902" max="5902" width="9.28515625" style="205" customWidth="1"/>
    <col min="5903" max="5903" width="9.140625" style="205"/>
    <col min="5904" max="5907" width="9.5703125" style="205" customWidth="1"/>
    <col min="5908" max="5908" width="9.42578125" style="205" customWidth="1"/>
    <col min="5909" max="5909" width="11.85546875" style="205" customWidth="1"/>
    <col min="5910" max="5910" width="10.7109375" style="205" customWidth="1"/>
    <col min="5911" max="6150" width="9.140625" style="205"/>
    <col min="6151" max="6151" width="17.140625" style="205" customWidth="1"/>
    <col min="6152" max="6153" width="10.140625" style="205" customWidth="1"/>
    <col min="6154" max="6154" width="9.42578125" style="205" customWidth="1"/>
    <col min="6155" max="6156" width="10.7109375" style="205" customWidth="1"/>
    <col min="6157" max="6157" width="10.28515625" style="205" customWidth="1"/>
    <col min="6158" max="6158" width="9.28515625" style="205" customWidth="1"/>
    <col min="6159" max="6159" width="9.140625" style="205"/>
    <col min="6160" max="6163" width="9.5703125" style="205" customWidth="1"/>
    <col min="6164" max="6164" width="9.42578125" style="205" customWidth="1"/>
    <col min="6165" max="6165" width="11.85546875" style="205" customWidth="1"/>
    <col min="6166" max="6166" width="10.7109375" style="205" customWidth="1"/>
    <col min="6167" max="6406" width="9.140625" style="205"/>
    <col min="6407" max="6407" width="17.140625" style="205" customWidth="1"/>
    <col min="6408" max="6409" width="10.140625" style="205" customWidth="1"/>
    <col min="6410" max="6410" width="9.42578125" style="205" customWidth="1"/>
    <col min="6411" max="6412" width="10.7109375" style="205" customWidth="1"/>
    <col min="6413" max="6413" width="10.28515625" style="205" customWidth="1"/>
    <col min="6414" max="6414" width="9.28515625" style="205" customWidth="1"/>
    <col min="6415" max="6415" width="9.140625" style="205"/>
    <col min="6416" max="6419" width="9.5703125" style="205" customWidth="1"/>
    <col min="6420" max="6420" width="9.42578125" style="205" customWidth="1"/>
    <col min="6421" max="6421" width="11.85546875" style="205" customWidth="1"/>
    <col min="6422" max="6422" width="10.7109375" style="205" customWidth="1"/>
    <col min="6423" max="6662" width="9.140625" style="205"/>
    <col min="6663" max="6663" width="17.140625" style="205" customWidth="1"/>
    <col min="6664" max="6665" width="10.140625" style="205" customWidth="1"/>
    <col min="6666" max="6666" width="9.42578125" style="205" customWidth="1"/>
    <col min="6667" max="6668" width="10.7109375" style="205" customWidth="1"/>
    <col min="6669" max="6669" width="10.28515625" style="205" customWidth="1"/>
    <col min="6670" max="6670" width="9.28515625" style="205" customWidth="1"/>
    <col min="6671" max="6671" width="9.140625" style="205"/>
    <col min="6672" max="6675" width="9.5703125" style="205" customWidth="1"/>
    <col min="6676" max="6676" width="9.42578125" style="205" customWidth="1"/>
    <col min="6677" max="6677" width="11.85546875" style="205" customWidth="1"/>
    <col min="6678" max="6678" width="10.7109375" style="205" customWidth="1"/>
    <col min="6679" max="6918" width="9.140625" style="205"/>
    <col min="6919" max="6919" width="17.140625" style="205" customWidth="1"/>
    <col min="6920" max="6921" width="10.140625" style="205" customWidth="1"/>
    <col min="6922" max="6922" width="9.42578125" style="205" customWidth="1"/>
    <col min="6923" max="6924" width="10.7109375" style="205" customWidth="1"/>
    <col min="6925" max="6925" width="10.28515625" style="205" customWidth="1"/>
    <col min="6926" max="6926" width="9.28515625" style="205" customWidth="1"/>
    <col min="6927" max="6927" width="9.140625" style="205"/>
    <col min="6928" max="6931" width="9.5703125" style="205" customWidth="1"/>
    <col min="6932" max="6932" width="9.42578125" style="205" customWidth="1"/>
    <col min="6933" max="6933" width="11.85546875" style="205" customWidth="1"/>
    <col min="6934" max="6934" width="10.7109375" style="205" customWidth="1"/>
    <col min="6935" max="7174" width="9.140625" style="205"/>
    <col min="7175" max="7175" width="17.140625" style="205" customWidth="1"/>
    <col min="7176" max="7177" width="10.140625" style="205" customWidth="1"/>
    <col min="7178" max="7178" width="9.42578125" style="205" customWidth="1"/>
    <col min="7179" max="7180" width="10.7109375" style="205" customWidth="1"/>
    <col min="7181" max="7181" width="10.28515625" style="205" customWidth="1"/>
    <col min="7182" max="7182" width="9.28515625" style="205" customWidth="1"/>
    <col min="7183" max="7183" width="9.140625" style="205"/>
    <col min="7184" max="7187" width="9.5703125" style="205" customWidth="1"/>
    <col min="7188" max="7188" width="9.42578125" style="205" customWidth="1"/>
    <col min="7189" max="7189" width="11.85546875" style="205" customWidth="1"/>
    <col min="7190" max="7190" width="10.7109375" style="205" customWidth="1"/>
    <col min="7191" max="7430" width="9.140625" style="205"/>
    <col min="7431" max="7431" width="17.140625" style="205" customWidth="1"/>
    <col min="7432" max="7433" width="10.140625" style="205" customWidth="1"/>
    <col min="7434" max="7434" width="9.42578125" style="205" customWidth="1"/>
    <col min="7435" max="7436" width="10.7109375" style="205" customWidth="1"/>
    <col min="7437" max="7437" width="10.28515625" style="205" customWidth="1"/>
    <col min="7438" max="7438" width="9.28515625" style="205" customWidth="1"/>
    <col min="7439" max="7439" width="9.140625" style="205"/>
    <col min="7440" max="7443" width="9.5703125" style="205" customWidth="1"/>
    <col min="7444" max="7444" width="9.42578125" style="205" customWidth="1"/>
    <col min="7445" max="7445" width="11.85546875" style="205" customWidth="1"/>
    <col min="7446" max="7446" width="10.7109375" style="205" customWidth="1"/>
    <col min="7447" max="7686" width="9.140625" style="205"/>
    <col min="7687" max="7687" width="17.140625" style="205" customWidth="1"/>
    <col min="7688" max="7689" width="10.140625" style="205" customWidth="1"/>
    <col min="7690" max="7690" width="9.42578125" style="205" customWidth="1"/>
    <col min="7691" max="7692" width="10.7109375" style="205" customWidth="1"/>
    <col min="7693" max="7693" width="10.28515625" style="205" customWidth="1"/>
    <col min="7694" max="7694" width="9.28515625" style="205" customWidth="1"/>
    <col min="7695" max="7695" width="9.140625" style="205"/>
    <col min="7696" max="7699" width="9.5703125" style="205" customWidth="1"/>
    <col min="7700" max="7700" width="9.42578125" style="205" customWidth="1"/>
    <col min="7701" max="7701" width="11.85546875" style="205" customWidth="1"/>
    <col min="7702" max="7702" width="10.7109375" style="205" customWidth="1"/>
    <col min="7703" max="7942" width="9.140625" style="205"/>
    <col min="7943" max="7943" width="17.140625" style="205" customWidth="1"/>
    <col min="7944" max="7945" width="10.140625" style="205" customWidth="1"/>
    <col min="7946" max="7946" width="9.42578125" style="205" customWidth="1"/>
    <col min="7947" max="7948" width="10.7109375" style="205" customWidth="1"/>
    <col min="7949" max="7949" width="10.28515625" style="205" customWidth="1"/>
    <col min="7950" max="7950" width="9.28515625" style="205" customWidth="1"/>
    <col min="7951" max="7951" width="9.140625" style="205"/>
    <col min="7952" max="7955" width="9.5703125" style="205" customWidth="1"/>
    <col min="7956" max="7956" width="9.42578125" style="205" customWidth="1"/>
    <col min="7957" max="7957" width="11.85546875" style="205" customWidth="1"/>
    <col min="7958" max="7958" width="10.7109375" style="205" customWidth="1"/>
    <col min="7959" max="8198" width="9.140625" style="205"/>
    <col min="8199" max="8199" width="17.140625" style="205" customWidth="1"/>
    <col min="8200" max="8201" width="10.140625" style="205" customWidth="1"/>
    <col min="8202" max="8202" width="9.42578125" style="205" customWidth="1"/>
    <col min="8203" max="8204" width="10.7109375" style="205" customWidth="1"/>
    <col min="8205" max="8205" width="10.28515625" style="205" customWidth="1"/>
    <col min="8206" max="8206" width="9.28515625" style="205" customWidth="1"/>
    <col min="8207" max="8207" width="9.140625" style="205"/>
    <col min="8208" max="8211" width="9.5703125" style="205" customWidth="1"/>
    <col min="8212" max="8212" width="9.42578125" style="205" customWidth="1"/>
    <col min="8213" max="8213" width="11.85546875" style="205" customWidth="1"/>
    <col min="8214" max="8214" width="10.7109375" style="205" customWidth="1"/>
    <col min="8215" max="8454" width="9.140625" style="205"/>
    <col min="8455" max="8455" width="17.140625" style="205" customWidth="1"/>
    <col min="8456" max="8457" width="10.140625" style="205" customWidth="1"/>
    <col min="8458" max="8458" width="9.42578125" style="205" customWidth="1"/>
    <col min="8459" max="8460" width="10.7109375" style="205" customWidth="1"/>
    <col min="8461" max="8461" width="10.28515625" style="205" customWidth="1"/>
    <col min="8462" max="8462" width="9.28515625" style="205" customWidth="1"/>
    <col min="8463" max="8463" width="9.140625" style="205"/>
    <col min="8464" max="8467" width="9.5703125" style="205" customWidth="1"/>
    <col min="8468" max="8468" width="9.42578125" style="205" customWidth="1"/>
    <col min="8469" max="8469" width="11.85546875" style="205" customWidth="1"/>
    <col min="8470" max="8470" width="10.7109375" style="205" customWidth="1"/>
    <col min="8471" max="8710" width="9.140625" style="205"/>
    <col min="8711" max="8711" width="17.140625" style="205" customWidth="1"/>
    <col min="8712" max="8713" width="10.140625" style="205" customWidth="1"/>
    <col min="8714" max="8714" width="9.42578125" style="205" customWidth="1"/>
    <col min="8715" max="8716" width="10.7109375" style="205" customWidth="1"/>
    <col min="8717" max="8717" width="10.28515625" style="205" customWidth="1"/>
    <col min="8718" max="8718" width="9.28515625" style="205" customWidth="1"/>
    <col min="8719" max="8719" width="9.140625" style="205"/>
    <col min="8720" max="8723" width="9.5703125" style="205" customWidth="1"/>
    <col min="8724" max="8724" width="9.42578125" style="205" customWidth="1"/>
    <col min="8725" max="8725" width="11.85546875" style="205" customWidth="1"/>
    <col min="8726" max="8726" width="10.7109375" style="205" customWidth="1"/>
    <col min="8727" max="8966" width="9.140625" style="205"/>
    <col min="8967" max="8967" width="17.140625" style="205" customWidth="1"/>
    <col min="8968" max="8969" width="10.140625" style="205" customWidth="1"/>
    <col min="8970" max="8970" width="9.42578125" style="205" customWidth="1"/>
    <col min="8971" max="8972" width="10.7109375" style="205" customWidth="1"/>
    <col min="8973" max="8973" width="10.28515625" style="205" customWidth="1"/>
    <col min="8974" max="8974" width="9.28515625" style="205" customWidth="1"/>
    <col min="8975" max="8975" width="9.140625" style="205"/>
    <col min="8976" max="8979" width="9.5703125" style="205" customWidth="1"/>
    <col min="8980" max="8980" width="9.42578125" style="205" customWidth="1"/>
    <col min="8981" max="8981" width="11.85546875" style="205" customWidth="1"/>
    <col min="8982" max="8982" width="10.7109375" style="205" customWidth="1"/>
    <col min="8983" max="9222" width="9.140625" style="205"/>
    <col min="9223" max="9223" width="17.140625" style="205" customWidth="1"/>
    <col min="9224" max="9225" width="10.140625" style="205" customWidth="1"/>
    <col min="9226" max="9226" width="9.42578125" style="205" customWidth="1"/>
    <col min="9227" max="9228" width="10.7109375" style="205" customWidth="1"/>
    <col min="9229" max="9229" width="10.28515625" style="205" customWidth="1"/>
    <col min="9230" max="9230" width="9.28515625" style="205" customWidth="1"/>
    <col min="9231" max="9231" width="9.140625" style="205"/>
    <col min="9232" max="9235" width="9.5703125" style="205" customWidth="1"/>
    <col min="9236" max="9236" width="9.42578125" style="205" customWidth="1"/>
    <col min="9237" max="9237" width="11.85546875" style="205" customWidth="1"/>
    <col min="9238" max="9238" width="10.7109375" style="205" customWidth="1"/>
    <col min="9239" max="9478" width="9.140625" style="205"/>
    <col min="9479" max="9479" width="17.140625" style="205" customWidth="1"/>
    <col min="9480" max="9481" width="10.140625" style="205" customWidth="1"/>
    <col min="9482" max="9482" width="9.42578125" style="205" customWidth="1"/>
    <col min="9483" max="9484" width="10.7109375" style="205" customWidth="1"/>
    <col min="9485" max="9485" width="10.28515625" style="205" customWidth="1"/>
    <col min="9486" max="9486" width="9.28515625" style="205" customWidth="1"/>
    <col min="9487" max="9487" width="9.140625" style="205"/>
    <col min="9488" max="9491" width="9.5703125" style="205" customWidth="1"/>
    <col min="9492" max="9492" width="9.42578125" style="205" customWidth="1"/>
    <col min="9493" max="9493" width="11.85546875" style="205" customWidth="1"/>
    <col min="9494" max="9494" width="10.7109375" style="205" customWidth="1"/>
    <col min="9495" max="9734" width="9.140625" style="205"/>
    <col min="9735" max="9735" width="17.140625" style="205" customWidth="1"/>
    <col min="9736" max="9737" width="10.140625" style="205" customWidth="1"/>
    <col min="9738" max="9738" width="9.42578125" style="205" customWidth="1"/>
    <col min="9739" max="9740" width="10.7109375" style="205" customWidth="1"/>
    <col min="9741" max="9741" width="10.28515625" style="205" customWidth="1"/>
    <col min="9742" max="9742" width="9.28515625" style="205" customWidth="1"/>
    <col min="9743" max="9743" width="9.140625" style="205"/>
    <col min="9744" max="9747" width="9.5703125" style="205" customWidth="1"/>
    <col min="9748" max="9748" width="9.42578125" style="205" customWidth="1"/>
    <col min="9749" max="9749" width="11.85546875" style="205" customWidth="1"/>
    <col min="9750" max="9750" width="10.7109375" style="205" customWidth="1"/>
    <col min="9751" max="9990" width="9.140625" style="205"/>
    <col min="9991" max="9991" width="17.140625" style="205" customWidth="1"/>
    <col min="9992" max="9993" width="10.140625" style="205" customWidth="1"/>
    <col min="9994" max="9994" width="9.42578125" style="205" customWidth="1"/>
    <col min="9995" max="9996" width="10.7109375" style="205" customWidth="1"/>
    <col min="9997" max="9997" width="10.28515625" style="205" customWidth="1"/>
    <col min="9998" max="9998" width="9.28515625" style="205" customWidth="1"/>
    <col min="9999" max="9999" width="9.140625" style="205"/>
    <col min="10000" max="10003" width="9.5703125" style="205" customWidth="1"/>
    <col min="10004" max="10004" width="9.42578125" style="205" customWidth="1"/>
    <col min="10005" max="10005" width="11.85546875" style="205" customWidth="1"/>
    <col min="10006" max="10006" width="10.7109375" style="205" customWidth="1"/>
    <col min="10007" max="10246" width="9.140625" style="205"/>
    <col min="10247" max="10247" width="17.140625" style="205" customWidth="1"/>
    <col min="10248" max="10249" width="10.140625" style="205" customWidth="1"/>
    <col min="10250" max="10250" width="9.42578125" style="205" customWidth="1"/>
    <col min="10251" max="10252" width="10.7109375" style="205" customWidth="1"/>
    <col min="10253" max="10253" width="10.28515625" style="205" customWidth="1"/>
    <col min="10254" max="10254" width="9.28515625" style="205" customWidth="1"/>
    <col min="10255" max="10255" width="9.140625" style="205"/>
    <col min="10256" max="10259" width="9.5703125" style="205" customWidth="1"/>
    <col min="10260" max="10260" width="9.42578125" style="205" customWidth="1"/>
    <col min="10261" max="10261" width="11.85546875" style="205" customWidth="1"/>
    <col min="10262" max="10262" width="10.7109375" style="205" customWidth="1"/>
    <col min="10263" max="10502" width="9.140625" style="205"/>
    <col min="10503" max="10503" width="17.140625" style="205" customWidth="1"/>
    <col min="10504" max="10505" width="10.140625" style="205" customWidth="1"/>
    <col min="10506" max="10506" width="9.42578125" style="205" customWidth="1"/>
    <col min="10507" max="10508" width="10.7109375" style="205" customWidth="1"/>
    <col min="10509" max="10509" width="10.28515625" style="205" customWidth="1"/>
    <col min="10510" max="10510" width="9.28515625" style="205" customWidth="1"/>
    <col min="10511" max="10511" width="9.140625" style="205"/>
    <col min="10512" max="10515" width="9.5703125" style="205" customWidth="1"/>
    <col min="10516" max="10516" width="9.42578125" style="205" customWidth="1"/>
    <col min="10517" max="10517" width="11.85546875" style="205" customWidth="1"/>
    <col min="10518" max="10518" width="10.7109375" style="205" customWidth="1"/>
    <col min="10519" max="10758" width="9.140625" style="205"/>
    <col min="10759" max="10759" width="17.140625" style="205" customWidth="1"/>
    <col min="10760" max="10761" width="10.140625" style="205" customWidth="1"/>
    <col min="10762" max="10762" width="9.42578125" style="205" customWidth="1"/>
    <col min="10763" max="10764" width="10.7109375" style="205" customWidth="1"/>
    <col min="10765" max="10765" width="10.28515625" style="205" customWidth="1"/>
    <col min="10766" max="10766" width="9.28515625" style="205" customWidth="1"/>
    <col min="10767" max="10767" width="9.140625" style="205"/>
    <col min="10768" max="10771" width="9.5703125" style="205" customWidth="1"/>
    <col min="10772" max="10772" width="9.42578125" style="205" customWidth="1"/>
    <col min="10773" max="10773" width="11.85546875" style="205" customWidth="1"/>
    <col min="10774" max="10774" width="10.7109375" style="205" customWidth="1"/>
    <col min="10775" max="11014" width="9.140625" style="205"/>
    <col min="11015" max="11015" width="17.140625" style="205" customWidth="1"/>
    <col min="11016" max="11017" width="10.140625" style="205" customWidth="1"/>
    <col min="11018" max="11018" width="9.42578125" style="205" customWidth="1"/>
    <col min="11019" max="11020" width="10.7109375" style="205" customWidth="1"/>
    <col min="11021" max="11021" width="10.28515625" style="205" customWidth="1"/>
    <col min="11022" max="11022" width="9.28515625" style="205" customWidth="1"/>
    <col min="11023" max="11023" width="9.140625" style="205"/>
    <col min="11024" max="11027" width="9.5703125" style="205" customWidth="1"/>
    <col min="11028" max="11028" width="9.42578125" style="205" customWidth="1"/>
    <col min="11029" max="11029" width="11.85546875" style="205" customWidth="1"/>
    <col min="11030" max="11030" width="10.7109375" style="205" customWidth="1"/>
    <col min="11031" max="11270" width="9.140625" style="205"/>
    <col min="11271" max="11271" width="17.140625" style="205" customWidth="1"/>
    <col min="11272" max="11273" width="10.140625" style="205" customWidth="1"/>
    <col min="11274" max="11274" width="9.42578125" style="205" customWidth="1"/>
    <col min="11275" max="11276" width="10.7109375" style="205" customWidth="1"/>
    <col min="11277" max="11277" width="10.28515625" style="205" customWidth="1"/>
    <col min="11278" max="11278" width="9.28515625" style="205" customWidth="1"/>
    <col min="11279" max="11279" width="9.140625" style="205"/>
    <col min="11280" max="11283" width="9.5703125" style="205" customWidth="1"/>
    <col min="11284" max="11284" width="9.42578125" style="205" customWidth="1"/>
    <col min="11285" max="11285" width="11.85546875" style="205" customWidth="1"/>
    <col min="11286" max="11286" width="10.7109375" style="205" customWidth="1"/>
    <col min="11287" max="11526" width="9.140625" style="205"/>
    <col min="11527" max="11527" width="17.140625" style="205" customWidth="1"/>
    <col min="11528" max="11529" width="10.140625" style="205" customWidth="1"/>
    <col min="11530" max="11530" width="9.42578125" style="205" customWidth="1"/>
    <col min="11531" max="11532" width="10.7109375" style="205" customWidth="1"/>
    <col min="11533" max="11533" width="10.28515625" style="205" customWidth="1"/>
    <col min="11534" max="11534" width="9.28515625" style="205" customWidth="1"/>
    <col min="11535" max="11535" width="9.140625" style="205"/>
    <col min="11536" max="11539" width="9.5703125" style="205" customWidth="1"/>
    <col min="11540" max="11540" width="9.42578125" style="205" customWidth="1"/>
    <col min="11541" max="11541" width="11.85546875" style="205" customWidth="1"/>
    <col min="11542" max="11542" width="10.7109375" style="205" customWidth="1"/>
    <col min="11543" max="11782" width="9.140625" style="205"/>
    <col min="11783" max="11783" width="17.140625" style="205" customWidth="1"/>
    <col min="11784" max="11785" width="10.140625" style="205" customWidth="1"/>
    <col min="11786" max="11786" width="9.42578125" style="205" customWidth="1"/>
    <col min="11787" max="11788" width="10.7109375" style="205" customWidth="1"/>
    <col min="11789" max="11789" width="10.28515625" style="205" customWidth="1"/>
    <col min="11790" max="11790" width="9.28515625" style="205" customWidth="1"/>
    <col min="11791" max="11791" width="9.140625" style="205"/>
    <col min="11792" max="11795" width="9.5703125" style="205" customWidth="1"/>
    <col min="11796" max="11796" width="9.42578125" style="205" customWidth="1"/>
    <col min="11797" max="11797" width="11.85546875" style="205" customWidth="1"/>
    <col min="11798" max="11798" width="10.7109375" style="205" customWidth="1"/>
    <col min="11799" max="12038" width="9.140625" style="205"/>
    <col min="12039" max="12039" width="17.140625" style="205" customWidth="1"/>
    <col min="12040" max="12041" width="10.140625" style="205" customWidth="1"/>
    <col min="12042" max="12042" width="9.42578125" style="205" customWidth="1"/>
    <col min="12043" max="12044" width="10.7109375" style="205" customWidth="1"/>
    <col min="12045" max="12045" width="10.28515625" style="205" customWidth="1"/>
    <col min="12046" max="12046" width="9.28515625" style="205" customWidth="1"/>
    <col min="12047" max="12047" width="9.140625" style="205"/>
    <col min="12048" max="12051" width="9.5703125" style="205" customWidth="1"/>
    <col min="12052" max="12052" width="9.42578125" style="205" customWidth="1"/>
    <col min="12053" max="12053" width="11.85546875" style="205" customWidth="1"/>
    <col min="12054" max="12054" width="10.7109375" style="205" customWidth="1"/>
    <col min="12055" max="12294" width="9.140625" style="205"/>
    <col min="12295" max="12295" width="17.140625" style="205" customWidth="1"/>
    <col min="12296" max="12297" width="10.140625" style="205" customWidth="1"/>
    <col min="12298" max="12298" width="9.42578125" style="205" customWidth="1"/>
    <col min="12299" max="12300" width="10.7109375" style="205" customWidth="1"/>
    <col min="12301" max="12301" width="10.28515625" style="205" customWidth="1"/>
    <col min="12302" max="12302" width="9.28515625" style="205" customWidth="1"/>
    <col min="12303" max="12303" width="9.140625" style="205"/>
    <col min="12304" max="12307" width="9.5703125" style="205" customWidth="1"/>
    <col min="12308" max="12308" width="9.42578125" style="205" customWidth="1"/>
    <col min="12309" max="12309" width="11.85546875" style="205" customWidth="1"/>
    <col min="12310" max="12310" width="10.7109375" style="205" customWidth="1"/>
    <col min="12311" max="12550" width="9.140625" style="205"/>
    <col min="12551" max="12551" width="17.140625" style="205" customWidth="1"/>
    <col min="12552" max="12553" width="10.140625" style="205" customWidth="1"/>
    <col min="12554" max="12554" width="9.42578125" style="205" customWidth="1"/>
    <col min="12555" max="12556" width="10.7109375" style="205" customWidth="1"/>
    <col min="12557" max="12557" width="10.28515625" style="205" customWidth="1"/>
    <col min="12558" max="12558" width="9.28515625" style="205" customWidth="1"/>
    <col min="12559" max="12559" width="9.140625" style="205"/>
    <col min="12560" max="12563" width="9.5703125" style="205" customWidth="1"/>
    <col min="12564" max="12564" width="9.42578125" style="205" customWidth="1"/>
    <col min="12565" max="12565" width="11.85546875" style="205" customWidth="1"/>
    <col min="12566" max="12566" width="10.7109375" style="205" customWidth="1"/>
    <col min="12567" max="12806" width="9.140625" style="205"/>
    <col min="12807" max="12807" width="17.140625" style="205" customWidth="1"/>
    <col min="12808" max="12809" width="10.140625" style="205" customWidth="1"/>
    <col min="12810" max="12810" width="9.42578125" style="205" customWidth="1"/>
    <col min="12811" max="12812" width="10.7109375" style="205" customWidth="1"/>
    <col min="12813" max="12813" width="10.28515625" style="205" customWidth="1"/>
    <col min="12814" max="12814" width="9.28515625" style="205" customWidth="1"/>
    <col min="12815" max="12815" width="9.140625" style="205"/>
    <col min="12816" max="12819" width="9.5703125" style="205" customWidth="1"/>
    <col min="12820" max="12820" width="9.42578125" style="205" customWidth="1"/>
    <col min="12821" max="12821" width="11.85546875" style="205" customWidth="1"/>
    <col min="12822" max="12822" width="10.7109375" style="205" customWidth="1"/>
    <col min="12823" max="13062" width="9.140625" style="205"/>
    <col min="13063" max="13063" width="17.140625" style="205" customWidth="1"/>
    <col min="13064" max="13065" width="10.140625" style="205" customWidth="1"/>
    <col min="13066" max="13066" width="9.42578125" style="205" customWidth="1"/>
    <col min="13067" max="13068" width="10.7109375" style="205" customWidth="1"/>
    <col min="13069" max="13069" width="10.28515625" style="205" customWidth="1"/>
    <col min="13070" max="13070" width="9.28515625" style="205" customWidth="1"/>
    <col min="13071" max="13071" width="9.140625" style="205"/>
    <col min="13072" max="13075" width="9.5703125" style="205" customWidth="1"/>
    <col min="13076" max="13076" width="9.42578125" style="205" customWidth="1"/>
    <col min="13077" max="13077" width="11.85546875" style="205" customWidth="1"/>
    <col min="13078" max="13078" width="10.7109375" style="205" customWidth="1"/>
    <col min="13079" max="13318" width="9.140625" style="205"/>
    <col min="13319" max="13319" width="17.140625" style="205" customWidth="1"/>
    <col min="13320" max="13321" width="10.140625" style="205" customWidth="1"/>
    <col min="13322" max="13322" width="9.42578125" style="205" customWidth="1"/>
    <col min="13323" max="13324" width="10.7109375" style="205" customWidth="1"/>
    <col min="13325" max="13325" width="10.28515625" style="205" customWidth="1"/>
    <col min="13326" max="13326" width="9.28515625" style="205" customWidth="1"/>
    <col min="13327" max="13327" width="9.140625" style="205"/>
    <col min="13328" max="13331" width="9.5703125" style="205" customWidth="1"/>
    <col min="13332" max="13332" width="9.42578125" style="205" customWidth="1"/>
    <col min="13333" max="13333" width="11.85546875" style="205" customWidth="1"/>
    <col min="13334" max="13334" width="10.7109375" style="205" customWidth="1"/>
    <col min="13335" max="13574" width="9.140625" style="205"/>
    <col min="13575" max="13575" width="17.140625" style="205" customWidth="1"/>
    <col min="13576" max="13577" width="10.140625" style="205" customWidth="1"/>
    <col min="13578" max="13578" width="9.42578125" style="205" customWidth="1"/>
    <col min="13579" max="13580" width="10.7109375" style="205" customWidth="1"/>
    <col min="13581" max="13581" width="10.28515625" style="205" customWidth="1"/>
    <col min="13582" max="13582" width="9.28515625" style="205" customWidth="1"/>
    <col min="13583" max="13583" width="9.140625" style="205"/>
    <col min="13584" max="13587" width="9.5703125" style="205" customWidth="1"/>
    <col min="13588" max="13588" width="9.42578125" style="205" customWidth="1"/>
    <col min="13589" max="13589" width="11.85546875" style="205" customWidth="1"/>
    <col min="13590" max="13590" width="10.7109375" style="205" customWidth="1"/>
    <col min="13591" max="13830" width="9.140625" style="205"/>
    <col min="13831" max="13831" width="17.140625" style="205" customWidth="1"/>
    <col min="13832" max="13833" width="10.140625" style="205" customWidth="1"/>
    <col min="13834" max="13834" width="9.42578125" style="205" customWidth="1"/>
    <col min="13835" max="13836" width="10.7109375" style="205" customWidth="1"/>
    <col min="13837" max="13837" width="10.28515625" style="205" customWidth="1"/>
    <col min="13838" max="13838" width="9.28515625" style="205" customWidth="1"/>
    <col min="13839" max="13839" width="9.140625" style="205"/>
    <col min="13840" max="13843" width="9.5703125" style="205" customWidth="1"/>
    <col min="13844" max="13844" width="9.42578125" style="205" customWidth="1"/>
    <col min="13845" max="13845" width="11.85546875" style="205" customWidth="1"/>
    <col min="13846" max="13846" width="10.7109375" style="205" customWidth="1"/>
    <col min="13847" max="14086" width="9.140625" style="205"/>
    <col min="14087" max="14087" width="17.140625" style="205" customWidth="1"/>
    <col min="14088" max="14089" width="10.140625" style="205" customWidth="1"/>
    <col min="14090" max="14090" width="9.42578125" style="205" customWidth="1"/>
    <col min="14091" max="14092" width="10.7109375" style="205" customWidth="1"/>
    <col min="14093" max="14093" width="10.28515625" style="205" customWidth="1"/>
    <col min="14094" max="14094" width="9.28515625" style="205" customWidth="1"/>
    <col min="14095" max="14095" width="9.140625" style="205"/>
    <col min="14096" max="14099" width="9.5703125" style="205" customWidth="1"/>
    <col min="14100" max="14100" width="9.42578125" style="205" customWidth="1"/>
    <col min="14101" max="14101" width="11.85546875" style="205" customWidth="1"/>
    <col min="14102" max="14102" width="10.7109375" style="205" customWidth="1"/>
    <col min="14103" max="14342" width="9.140625" style="205"/>
    <col min="14343" max="14343" width="17.140625" style="205" customWidth="1"/>
    <col min="14344" max="14345" width="10.140625" style="205" customWidth="1"/>
    <col min="14346" max="14346" width="9.42578125" style="205" customWidth="1"/>
    <col min="14347" max="14348" width="10.7109375" style="205" customWidth="1"/>
    <col min="14349" max="14349" width="10.28515625" style="205" customWidth="1"/>
    <col min="14350" max="14350" width="9.28515625" style="205" customWidth="1"/>
    <col min="14351" max="14351" width="9.140625" style="205"/>
    <col min="14352" max="14355" width="9.5703125" style="205" customWidth="1"/>
    <col min="14356" max="14356" width="9.42578125" style="205" customWidth="1"/>
    <col min="14357" max="14357" width="11.85546875" style="205" customWidth="1"/>
    <col min="14358" max="14358" width="10.7109375" style="205" customWidth="1"/>
    <col min="14359" max="14598" width="9.140625" style="205"/>
    <col min="14599" max="14599" width="17.140625" style="205" customWidth="1"/>
    <col min="14600" max="14601" width="10.140625" style="205" customWidth="1"/>
    <col min="14602" max="14602" width="9.42578125" style="205" customWidth="1"/>
    <col min="14603" max="14604" width="10.7109375" style="205" customWidth="1"/>
    <col min="14605" max="14605" width="10.28515625" style="205" customWidth="1"/>
    <col min="14606" max="14606" width="9.28515625" style="205" customWidth="1"/>
    <col min="14607" max="14607" width="9.140625" style="205"/>
    <col min="14608" max="14611" width="9.5703125" style="205" customWidth="1"/>
    <col min="14612" max="14612" width="9.42578125" style="205" customWidth="1"/>
    <col min="14613" max="14613" width="11.85546875" style="205" customWidth="1"/>
    <col min="14614" max="14614" width="10.7109375" style="205" customWidth="1"/>
    <col min="14615" max="14854" width="9.140625" style="205"/>
    <col min="14855" max="14855" width="17.140625" style="205" customWidth="1"/>
    <col min="14856" max="14857" width="10.140625" style="205" customWidth="1"/>
    <col min="14858" max="14858" width="9.42578125" style="205" customWidth="1"/>
    <col min="14859" max="14860" width="10.7109375" style="205" customWidth="1"/>
    <col min="14861" max="14861" width="10.28515625" style="205" customWidth="1"/>
    <col min="14862" max="14862" width="9.28515625" style="205" customWidth="1"/>
    <col min="14863" max="14863" width="9.140625" style="205"/>
    <col min="14864" max="14867" width="9.5703125" style="205" customWidth="1"/>
    <col min="14868" max="14868" width="9.42578125" style="205" customWidth="1"/>
    <col min="14869" max="14869" width="11.85546875" style="205" customWidth="1"/>
    <col min="14870" max="14870" width="10.7109375" style="205" customWidth="1"/>
    <col min="14871" max="15110" width="9.140625" style="205"/>
    <col min="15111" max="15111" width="17.140625" style="205" customWidth="1"/>
    <col min="15112" max="15113" width="10.140625" style="205" customWidth="1"/>
    <col min="15114" max="15114" width="9.42578125" style="205" customWidth="1"/>
    <col min="15115" max="15116" width="10.7109375" style="205" customWidth="1"/>
    <col min="15117" max="15117" width="10.28515625" style="205" customWidth="1"/>
    <col min="15118" max="15118" width="9.28515625" style="205" customWidth="1"/>
    <col min="15119" max="15119" width="9.140625" style="205"/>
    <col min="15120" max="15123" width="9.5703125" style="205" customWidth="1"/>
    <col min="15124" max="15124" width="9.42578125" style="205" customWidth="1"/>
    <col min="15125" max="15125" width="11.85546875" style="205" customWidth="1"/>
    <col min="15126" max="15126" width="10.7109375" style="205" customWidth="1"/>
    <col min="15127" max="15366" width="9.140625" style="205"/>
    <col min="15367" max="15367" width="17.140625" style="205" customWidth="1"/>
    <col min="15368" max="15369" width="10.140625" style="205" customWidth="1"/>
    <col min="15370" max="15370" width="9.42578125" style="205" customWidth="1"/>
    <col min="15371" max="15372" width="10.7109375" style="205" customWidth="1"/>
    <col min="15373" max="15373" width="10.28515625" style="205" customWidth="1"/>
    <col min="15374" max="15374" width="9.28515625" style="205" customWidth="1"/>
    <col min="15375" max="15375" width="9.140625" style="205"/>
    <col min="15376" max="15379" width="9.5703125" style="205" customWidth="1"/>
    <col min="15380" max="15380" width="9.42578125" style="205" customWidth="1"/>
    <col min="15381" max="15381" width="11.85546875" style="205" customWidth="1"/>
    <col min="15382" max="15382" width="10.7109375" style="205" customWidth="1"/>
    <col min="15383" max="15622" width="9.140625" style="205"/>
    <col min="15623" max="15623" width="17.140625" style="205" customWidth="1"/>
    <col min="15624" max="15625" width="10.140625" style="205" customWidth="1"/>
    <col min="15626" max="15626" width="9.42578125" style="205" customWidth="1"/>
    <col min="15627" max="15628" width="10.7109375" style="205" customWidth="1"/>
    <col min="15629" max="15629" width="10.28515625" style="205" customWidth="1"/>
    <col min="15630" max="15630" width="9.28515625" style="205" customWidth="1"/>
    <col min="15631" max="15631" width="9.140625" style="205"/>
    <col min="15632" max="15635" width="9.5703125" style="205" customWidth="1"/>
    <col min="15636" max="15636" width="9.42578125" style="205" customWidth="1"/>
    <col min="15637" max="15637" width="11.85546875" style="205" customWidth="1"/>
    <col min="15638" max="15638" width="10.7109375" style="205" customWidth="1"/>
    <col min="15639" max="15878" width="9.140625" style="205"/>
    <col min="15879" max="15879" width="17.140625" style="205" customWidth="1"/>
    <col min="15880" max="15881" width="10.140625" style="205" customWidth="1"/>
    <col min="15882" max="15882" width="9.42578125" style="205" customWidth="1"/>
    <col min="15883" max="15884" width="10.7109375" style="205" customWidth="1"/>
    <col min="15885" max="15885" width="10.28515625" style="205" customWidth="1"/>
    <col min="15886" max="15886" width="9.28515625" style="205" customWidth="1"/>
    <col min="15887" max="15887" width="9.140625" style="205"/>
    <col min="15888" max="15891" width="9.5703125" style="205" customWidth="1"/>
    <col min="15892" max="15892" width="9.42578125" style="205" customWidth="1"/>
    <col min="15893" max="15893" width="11.85546875" style="205" customWidth="1"/>
    <col min="15894" max="15894" width="10.7109375" style="205" customWidth="1"/>
    <col min="15895" max="16134" width="9.140625" style="205"/>
    <col min="16135" max="16135" width="17.140625" style="205" customWidth="1"/>
    <col min="16136" max="16137" width="10.140625" style="205" customWidth="1"/>
    <col min="16138" max="16138" width="9.42578125" style="205" customWidth="1"/>
    <col min="16139" max="16140" width="10.7109375" style="205" customWidth="1"/>
    <col min="16141" max="16141" width="10.28515625" style="205" customWidth="1"/>
    <col min="16142" max="16142" width="9.28515625" style="205" customWidth="1"/>
    <col min="16143" max="16143" width="9.140625" style="205"/>
    <col min="16144" max="16147" width="9.5703125" style="205" customWidth="1"/>
    <col min="16148" max="16148" width="9.42578125" style="205" customWidth="1"/>
    <col min="16149" max="16149" width="11.85546875" style="205" customWidth="1"/>
    <col min="16150" max="16150" width="10.7109375" style="205" customWidth="1"/>
    <col min="16151" max="16384" width="9.140625" style="205"/>
  </cols>
  <sheetData>
    <row r="1" spans="1:33" x14ac:dyDescent="0.2">
      <c r="H1" s="515"/>
      <c r="U1" s="748" t="s">
        <v>85</v>
      </c>
      <c r="V1" s="748"/>
      <c r="AG1" s="119"/>
    </row>
    <row r="2" spans="1:33" x14ac:dyDescent="0.2">
      <c r="A2" s="748" t="s">
        <v>0</v>
      </c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</row>
    <row r="3" spans="1:33" x14ac:dyDescent="0.2">
      <c r="A3" s="748" t="s">
        <v>628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48"/>
    </row>
    <row r="4" spans="1:33" x14ac:dyDescent="0.2">
      <c r="A4" s="784" t="s">
        <v>629</v>
      </c>
      <c r="B4" s="784"/>
      <c r="C4" s="784"/>
      <c r="D4" s="784"/>
      <c r="E4" s="784"/>
      <c r="F4" s="784"/>
      <c r="G4" s="784"/>
      <c r="H4" s="784"/>
      <c r="I4" s="784"/>
      <c r="J4" s="784"/>
      <c r="K4" s="784"/>
      <c r="L4" s="784"/>
      <c r="M4" s="784"/>
      <c r="N4" s="784"/>
      <c r="O4" s="784"/>
      <c r="P4" s="784"/>
      <c r="Q4" s="784"/>
      <c r="R4" s="784"/>
      <c r="S4" s="784"/>
      <c r="T4" s="784"/>
      <c r="U4" s="784"/>
      <c r="V4" s="784"/>
    </row>
    <row r="5" spans="1:33" x14ac:dyDescent="0.2">
      <c r="A5" s="357"/>
      <c r="B5" s="357"/>
      <c r="C5" s="357"/>
      <c r="D5" s="708"/>
      <c r="E5" s="357"/>
      <c r="F5" s="357"/>
      <c r="G5" s="647"/>
      <c r="H5" s="357"/>
      <c r="I5" s="357"/>
      <c r="J5" s="708"/>
      <c r="K5" s="357"/>
      <c r="L5" s="357"/>
      <c r="M5" s="357"/>
      <c r="N5" s="357"/>
      <c r="O5" s="547"/>
      <c r="P5" s="357"/>
      <c r="Q5" s="357"/>
      <c r="R5" s="357"/>
      <c r="S5" s="647"/>
      <c r="T5" s="357"/>
      <c r="U5" s="357"/>
      <c r="V5" s="357"/>
    </row>
    <row r="6" spans="1:33" ht="63.75" x14ac:dyDescent="0.2">
      <c r="A6" s="323" t="s">
        <v>364</v>
      </c>
      <c r="B6" s="323" t="s">
        <v>485</v>
      </c>
      <c r="C6" s="323" t="s">
        <v>484</v>
      </c>
      <c r="D6" s="516" t="s">
        <v>740</v>
      </c>
      <c r="E6" s="323" t="s">
        <v>339</v>
      </c>
      <c r="F6" s="323" t="s">
        <v>340</v>
      </c>
      <c r="G6" s="323" t="s">
        <v>341</v>
      </c>
      <c r="H6" s="323" t="s">
        <v>365</v>
      </c>
      <c r="I6" s="323" t="s">
        <v>366</v>
      </c>
      <c r="J6" s="323" t="s">
        <v>741</v>
      </c>
      <c r="K6" s="323" t="s">
        <v>345</v>
      </c>
      <c r="L6" s="323" t="s">
        <v>347</v>
      </c>
      <c r="M6" s="323" t="s">
        <v>367</v>
      </c>
      <c r="N6" s="323" t="s">
        <v>368</v>
      </c>
      <c r="O6" s="323" t="s">
        <v>536</v>
      </c>
      <c r="P6" s="323" t="s">
        <v>351</v>
      </c>
      <c r="Q6" s="323" t="s">
        <v>353</v>
      </c>
      <c r="R6" s="323" t="s">
        <v>355</v>
      </c>
      <c r="S6" s="323" t="s">
        <v>429</v>
      </c>
      <c r="T6" s="323" t="s">
        <v>356</v>
      </c>
      <c r="U6" s="323" t="s">
        <v>359</v>
      </c>
      <c r="V6" s="323" t="s">
        <v>360</v>
      </c>
    </row>
    <row r="7" spans="1:33" s="208" customFormat="1" ht="18.95" customHeight="1" x14ac:dyDescent="0.2">
      <c r="A7" s="337" t="s">
        <v>1</v>
      </c>
      <c r="B7" s="358">
        <v>0</v>
      </c>
      <c r="C7" s="358">
        <v>0</v>
      </c>
      <c r="D7" s="358">
        <v>0</v>
      </c>
      <c r="E7" s="358">
        <v>0</v>
      </c>
      <c r="F7" s="358">
        <v>0</v>
      </c>
      <c r="G7" s="358">
        <v>0</v>
      </c>
      <c r="H7" s="358">
        <v>0</v>
      </c>
      <c r="I7" s="358">
        <v>0</v>
      </c>
      <c r="J7" s="358">
        <v>0</v>
      </c>
      <c r="K7" s="358">
        <v>0</v>
      </c>
      <c r="L7" s="358">
        <v>0</v>
      </c>
      <c r="M7" s="358">
        <v>0</v>
      </c>
      <c r="N7" s="358">
        <v>0</v>
      </c>
      <c r="O7" s="358">
        <v>0</v>
      </c>
      <c r="P7" s="358">
        <v>0</v>
      </c>
      <c r="Q7" s="358">
        <v>0</v>
      </c>
      <c r="R7" s="358">
        <v>0</v>
      </c>
      <c r="S7" s="358">
        <v>0</v>
      </c>
      <c r="T7" s="358">
        <v>0</v>
      </c>
      <c r="U7" s="358">
        <v>0</v>
      </c>
      <c r="V7" s="359">
        <f t="shared" ref="V7:V21" si="0">SUM(B7:U7)</f>
        <v>0</v>
      </c>
      <c r="W7" s="360"/>
    </row>
    <row r="8" spans="1:33" s="208" customFormat="1" ht="18.95" customHeight="1" x14ac:dyDescent="0.2">
      <c r="A8" s="330" t="s">
        <v>2</v>
      </c>
      <c r="B8" s="361">
        <v>0</v>
      </c>
      <c r="C8" s="361">
        <v>0</v>
      </c>
      <c r="D8" s="361">
        <v>0</v>
      </c>
      <c r="E8" s="361">
        <v>0</v>
      </c>
      <c r="F8" s="361">
        <v>0</v>
      </c>
      <c r="G8" s="361">
        <v>0</v>
      </c>
      <c r="H8" s="361">
        <v>0</v>
      </c>
      <c r="I8" s="361">
        <v>0</v>
      </c>
      <c r="J8" s="361">
        <v>0</v>
      </c>
      <c r="K8" s="361">
        <v>0</v>
      </c>
      <c r="L8" s="361">
        <v>0</v>
      </c>
      <c r="M8" s="361">
        <v>0</v>
      </c>
      <c r="N8" s="361">
        <v>0</v>
      </c>
      <c r="O8" s="361">
        <v>0</v>
      </c>
      <c r="P8" s="361">
        <v>0</v>
      </c>
      <c r="Q8" s="361">
        <v>0</v>
      </c>
      <c r="R8" s="361">
        <v>0</v>
      </c>
      <c r="S8" s="361">
        <v>0</v>
      </c>
      <c r="T8" s="361">
        <v>0</v>
      </c>
      <c r="U8" s="361">
        <v>0</v>
      </c>
      <c r="V8" s="362">
        <f t="shared" si="0"/>
        <v>0</v>
      </c>
      <c r="W8" s="360"/>
    </row>
    <row r="9" spans="1:33" s="208" customFormat="1" ht="18.95" customHeight="1" x14ac:dyDescent="0.2">
      <c r="A9" s="334" t="s">
        <v>13</v>
      </c>
      <c r="B9" s="358">
        <v>0</v>
      </c>
      <c r="C9" s="358">
        <v>0</v>
      </c>
      <c r="D9" s="358">
        <v>0</v>
      </c>
      <c r="E9" s="363" t="s">
        <v>28</v>
      </c>
      <c r="F9" s="358">
        <v>0</v>
      </c>
      <c r="G9" s="358">
        <v>0</v>
      </c>
      <c r="H9" s="358">
        <v>0</v>
      </c>
      <c r="I9" s="358">
        <v>0</v>
      </c>
      <c r="J9" s="358">
        <v>0</v>
      </c>
      <c r="K9" s="358">
        <v>0</v>
      </c>
      <c r="L9" s="358">
        <v>0</v>
      </c>
      <c r="M9" s="358">
        <v>0</v>
      </c>
      <c r="N9" s="358">
        <v>0</v>
      </c>
      <c r="O9" s="358">
        <v>0</v>
      </c>
      <c r="P9" s="358">
        <v>0</v>
      </c>
      <c r="Q9" s="358">
        <v>0</v>
      </c>
      <c r="R9" s="358">
        <v>0</v>
      </c>
      <c r="S9" s="358">
        <v>0</v>
      </c>
      <c r="T9" s="358">
        <v>0</v>
      </c>
      <c r="U9" s="358">
        <v>0</v>
      </c>
      <c r="V9" s="359">
        <f t="shared" si="0"/>
        <v>0</v>
      </c>
      <c r="W9" s="360"/>
    </row>
    <row r="10" spans="1:33" s="208" customFormat="1" ht="18.75" customHeight="1" x14ac:dyDescent="0.2">
      <c r="A10" s="330" t="s">
        <v>3</v>
      </c>
      <c r="B10" s="361">
        <v>25.523311000000003</v>
      </c>
      <c r="C10" s="361">
        <v>0.05</v>
      </c>
      <c r="D10" s="361">
        <v>30.998182</v>
      </c>
      <c r="E10" s="361">
        <v>23.100060999999997</v>
      </c>
      <c r="F10" s="361">
        <v>475.34008299999999</v>
      </c>
      <c r="G10" s="361">
        <v>1.4</v>
      </c>
      <c r="H10" s="361">
        <v>2115.465729</v>
      </c>
      <c r="I10" s="361">
        <v>208.55043200000003</v>
      </c>
      <c r="J10" s="361">
        <v>209.25053800000001</v>
      </c>
      <c r="K10" s="361">
        <v>4.2000000000000003E-2</v>
      </c>
      <c r="L10" s="361">
        <v>0</v>
      </c>
      <c r="M10" s="361">
        <v>541.23002099999985</v>
      </c>
      <c r="N10" s="361">
        <v>521.07180800000003</v>
      </c>
      <c r="O10" s="361">
        <v>408.37159300000008</v>
      </c>
      <c r="P10" s="361">
        <v>6165.6756160000032</v>
      </c>
      <c r="Q10" s="361">
        <v>3315.3989690000012</v>
      </c>
      <c r="R10" s="361">
        <v>2580.3255640000002</v>
      </c>
      <c r="S10" s="361">
        <v>2.4699999999999998</v>
      </c>
      <c r="T10" s="361">
        <v>2228.9527310000008</v>
      </c>
      <c r="U10" s="361">
        <v>144.38483600000001</v>
      </c>
      <c r="V10" s="362">
        <f t="shared" si="0"/>
        <v>18997.601474000006</v>
      </c>
      <c r="W10" s="360"/>
      <c r="Y10" s="316"/>
    </row>
    <row r="11" spans="1:33" s="208" customFormat="1" ht="18.95" customHeight="1" x14ac:dyDescent="0.2">
      <c r="A11" s="337" t="s">
        <v>4</v>
      </c>
      <c r="B11" s="358">
        <v>0</v>
      </c>
      <c r="C11" s="358">
        <v>0</v>
      </c>
      <c r="D11" s="358">
        <v>0</v>
      </c>
      <c r="E11" s="358">
        <v>0</v>
      </c>
      <c r="F11" s="358">
        <v>0</v>
      </c>
      <c r="G11" s="358">
        <v>0</v>
      </c>
      <c r="H11" s="358">
        <v>0</v>
      </c>
      <c r="I11" s="358">
        <v>0</v>
      </c>
      <c r="J11" s="358">
        <v>0</v>
      </c>
      <c r="K11" s="358">
        <v>0</v>
      </c>
      <c r="L11" s="358">
        <v>0</v>
      </c>
      <c r="M11" s="358">
        <v>0</v>
      </c>
      <c r="N11" s="358">
        <v>0</v>
      </c>
      <c r="O11" s="358">
        <v>0</v>
      </c>
      <c r="P11" s="358">
        <v>0</v>
      </c>
      <c r="Q11" s="358">
        <v>0</v>
      </c>
      <c r="R11" s="358">
        <v>0</v>
      </c>
      <c r="S11" s="358">
        <v>0</v>
      </c>
      <c r="T11" s="358">
        <v>627.46</v>
      </c>
      <c r="U11" s="358">
        <v>0</v>
      </c>
      <c r="V11" s="359">
        <f t="shared" si="0"/>
        <v>627.46</v>
      </c>
      <c r="W11" s="360"/>
      <c r="X11" s="316"/>
    </row>
    <row r="12" spans="1:33" s="208" customFormat="1" ht="18.95" customHeight="1" x14ac:dyDescent="0.2">
      <c r="A12" s="330" t="s">
        <v>9</v>
      </c>
      <c r="B12" s="361">
        <v>11.65</v>
      </c>
      <c r="C12" s="361">
        <v>0</v>
      </c>
      <c r="D12" s="361">
        <v>0</v>
      </c>
      <c r="E12" s="361">
        <v>0</v>
      </c>
      <c r="F12" s="361">
        <v>0</v>
      </c>
      <c r="G12" s="361">
        <v>0</v>
      </c>
      <c r="H12" s="361">
        <v>0</v>
      </c>
      <c r="I12" s="361">
        <v>10.32</v>
      </c>
      <c r="J12" s="361">
        <v>0</v>
      </c>
      <c r="K12" s="361">
        <v>0</v>
      </c>
      <c r="L12" s="361">
        <v>0</v>
      </c>
      <c r="M12" s="361">
        <v>9.1399999999999988</v>
      </c>
      <c r="N12" s="361">
        <v>0</v>
      </c>
      <c r="O12" s="361">
        <v>0</v>
      </c>
      <c r="P12" s="361">
        <v>0</v>
      </c>
      <c r="Q12" s="361">
        <v>0</v>
      </c>
      <c r="R12" s="361">
        <v>0</v>
      </c>
      <c r="S12" s="361">
        <v>0</v>
      </c>
      <c r="T12" s="361">
        <v>280.3</v>
      </c>
      <c r="U12" s="361">
        <v>0</v>
      </c>
      <c r="V12" s="362">
        <f t="shared" si="0"/>
        <v>311.41000000000003</v>
      </c>
      <c r="W12" s="360"/>
    </row>
    <row r="13" spans="1:33" s="208" customFormat="1" ht="18.95" customHeight="1" x14ac:dyDescent="0.2">
      <c r="A13" s="337" t="s">
        <v>14</v>
      </c>
      <c r="B13" s="358">
        <v>0</v>
      </c>
      <c r="C13" s="358">
        <v>0</v>
      </c>
      <c r="D13" s="358">
        <v>0</v>
      </c>
      <c r="E13" s="358">
        <v>0</v>
      </c>
      <c r="F13" s="358">
        <v>0</v>
      </c>
      <c r="G13" s="358">
        <v>0</v>
      </c>
      <c r="H13" s="358">
        <v>0</v>
      </c>
      <c r="I13" s="358">
        <v>0</v>
      </c>
      <c r="J13" s="358">
        <v>0</v>
      </c>
      <c r="K13" s="358">
        <v>0</v>
      </c>
      <c r="L13" s="358">
        <v>0</v>
      </c>
      <c r="M13" s="358">
        <v>0</v>
      </c>
      <c r="N13" s="358">
        <v>0</v>
      </c>
      <c r="O13" s="358">
        <v>0</v>
      </c>
      <c r="P13" s="358">
        <v>0</v>
      </c>
      <c r="Q13" s="358">
        <v>0</v>
      </c>
      <c r="R13" s="358">
        <v>0</v>
      </c>
      <c r="S13" s="358">
        <v>0</v>
      </c>
      <c r="T13" s="358">
        <v>0</v>
      </c>
      <c r="U13" s="358">
        <v>0</v>
      </c>
      <c r="V13" s="359">
        <f t="shared" si="0"/>
        <v>0</v>
      </c>
      <c r="W13" s="360"/>
    </row>
    <row r="14" spans="1:33" s="208" customFormat="1" ht="18.95" customHeight="1" x14ac:dyDescent="0.2">
      <c r="A14" s="330" t="s">
        <v>15</v>
      </c>
      <c r="B14" s="361">
        <v>0</v>
      </c>
      <c r="C14" s="361">
        <v>0</v>
      </c>
      <c r="D14" s="361">
        <v>0</v>
      </c>
      <c r="E14" s="361">
        <v>0</v>
      </c>
      <c r="F14" s="361">
        <v>0</v>
      </c>
      <c r="G14" s="361">
        <v>0</v>
      </c>
      <c r="H14" s="361">
        <v>0</v>
      </c>
      <c r="I14" s="361">
        <v>0</v>
      </c>
      <c r="J14" s="361">
        <v>0</v>
      </c>
      <c r="K14" s="361">
        <v>0</v>
      </c>
      <c r="L14" s="361">
        <v>0</v>
      </c>
      <c r="M14" s="361">
        <v>0</v>
      </c>
      <c r="N14" s="361">
        <v>0</v>
      </c>
      <c r="O14" s="361">
        <v>0</v>
      </c>
      <c r="P14" s="361">
        <v>0</v>
      </c>
      <c r="Q14" s="361">
        <v>0</v>
      </c>
      <c r="R14" s="361">
        <v>0</v>
      </c>
      <c r="S14" s="361">
        <v>0</v>
      </c>
      <c r="T14" s="361">
        <v>0</v>
      </c>
      <c r="U14" s="361">
        <v>0</v>
      </c>
      <c r="V14" s="362">
        <f t="shared" si="0"/>
        <v>0</v>
      </c>
      <c r="W14" s="360"/>
    </row>
    <row r="15" spans="1:33" s="208" customFormat="1" ht="18.95" customHeight="1" x14ac:dyDescent="0.2">
      <c r="A15" s="337" t="s">
        <v>5</v>
      </c>
      <c r="B15" s="358">
        <v>0</v>
      </c>
      <c r="C15" s="358">
        <v>0</v>
      </c>
      <c r="D15" s="358">
        <v>0</v>
      </c>
      <c r="E15" s="358">
        <v>0</v>
      </c>
      <c r="F15" s="358">
        <v>0</v>
      </c>
      <c r="G15" s="358">
        <v>0</v>
      </c>
      <c r="H15" s="358">
        <v>0</v>
      </c>
      <c r="I15" s="358">
        <v>0</v>
      </c>
      <c r="J15" s="358">
        <v>0</v>
      </c>
      <c r="K15" s="358">
        <v>0</v>
      </c>
      <c r="L15" s="358">
        <v>0</v>
      </c>
      <c r="M15" s="358">
        <v>0</v>
      </c>
      <c r="N15" s="358">
        <v>0</v>
      </c>
      <c r="O15" s="358">
        <v>0</v>
      </c>
      <c r="P15" s="358">
        <v>0</v>
      </c>
      <c r="Q15" s="358">
        <v>0</v>
      </c>
      <c r="R15" s="358">
        <v>0</v>
      </c>
      <c r="S15" s="358">
        <v>0</v>
      </c>
      <c r="T15" s="358">
        <v>0</v>
      </c>
      <c r="U15" s="358">
        <v>0</v>
      </c>
      <c r="V15" s="359">
        <f t="shared" si="0"/>
        <v>0</v>
      </c>
      <c r="W15" s="360"/>
    </row>
    <row r="16" spans="1:33" s="208" customFormat="1" ht="18.95" customHeight="1" x14ac:dyDescent="0.2">
      <c r="A16" s="330" t="s">
        <v>6</v>
      </c>
      <c r="B16" s="361">
        <v>0</v>
      </c>
      <c r="C16" s="361">
        <v>0</v>
      </c>
      <c r="D16" s="361">
        <v>0</v>
      </c>
      <c r="E16" s="361">
        <v>0</v>
      </c>
      <c r="F16" s="361">
        <v>0</v>
      </c>
      <c r="G16" s="361">
        <v>0</v>
      </c>
      <c r="H16" s="361">
        <v>0</v>
      </c>
      <c r="I16" s="361">
        <v>0</v>
      </c>
      <c r="J16" s="361">
        <v>0</v>
      </c>
      <c r="K16" s="361">
        <v>0</v>
      </c>
      <c r="L16" s="361">
        <v>0</v>
      </c>
      <c r="M16" s="361">
        <v>0</v>
      </c>
      <c r="N16" s="361">
        <v>0</v>
      </c>
      <c r="O16" s="361">
        <v>0</v>
      </c>
      <c r="P16" s="361">
        <v>0</v>
      </c>
      <c r="Q16" s="361">
        <v>0</v>
      </c>
      <c r="R16" s="361">
        <v>0</v>
      </c>
      <c r="S16" s="361">
        <v>0</v>
      </c>
      <c r="T16" s="361">
        <v>0</v>
      </c>
      <c r="U16" s="361">
        <v>0</v>
      </c>
      <c r="V16" s="362">
        <f t="shared" si="0"/>
        <v>0</v>
      </c>
      <c r="W16" s="360"/>
    </row>
    <row r="17" spans="1:23" s="208" customFormat="1" ht="18.95" customHeight="1" x14ac:dyDescent="0.2">
      <c r="A17" s="337" t="s">
        <v>10</v>
      </c>
      <c r="B17" s="358">
        <v>0</v>
      </c>
      <c r="C17" s="358">
        <v>0</v>
      </c>
      <c r="D17" s="358">
        <v>0</v>
      </c>
      <c r="E17" s="358">
        <v>0</v>
      </c>
      <c r="F17" s="358">
        <v>0</v>
      </c>
      <c r="G17" s="358">
        <v>0</v>
      </c>
      <c r="H17" s="358">
        <v>0</v>
      </c>
      <c r="I17" s="358">
        <v>0</v>
      </c>
      <c r="J17" s="358">
        <v>0</v>
      </c>
      <c r="K17" s="358">
        <v>0</v>
      </c>
      <c r="L17" s="358">
        <v>0</v>
      </c>
      <c r="M17" s="358">
        <v>0</v>
      </c>
      <c r="N17" s="358">
        <v>0</v>
      </c>
      <c r="O17" s="358">
        <v>0</v>
      </c>
      <c r="P17" s="358">
        <v>0</v>
      </c>
      <c r="Q17" s="358">
        <v>0</v>
      </c>
      <c r="R17" s="358">
        <v>0</v>
      </c>
      <c r="S17" s="358">
        <v>0</v>
      </c>
      <c r="T17" s="358">
        <v>0</v>
      </c>
      <c r="U17" s="358">
        <v>0</v>
      </c>
      <c r="V17" s="359">
        <f t="shared" si="0"/>
        <v>0</v>
      </c>
      <c r="W17" s="360"/>
    </row>
    <row r="18" spans="1:23" s="208" customFormat="1" ht="18.95" customHeight="1" x14ac:dyDescent="0.2">
      <c r="A18" s="330" t="s">
        <v>7</v>
      </c>
      <c r="B18" s="361">
        <v>0</v>
      </c>
      <c r="C18" s="361">
        <v>0</v>
      </c>
      <c r="D18" s="361">
        <v>0</v>
      </c>
      <c r="E18" s="361">
        <v>0</v>
      </c>
      <c r="F18" s="361">
        <v>0</v>
      </c>
      <c r="G18" s="361">
        <v>0</v>
      </c>
      <c r="H18" s="361">
        <v>0</v>
      </c>
      <c r="I18" s="361">
        <v>0</v>
      </c>
      <c r="J18" s="361">
        <v>0</v>
      </c>
      <c r="K18" s="361">
        <v>0</v>
      </c>
      <c r="L18" s="361">
        <v>0</v>
      </c>
      <c r="M18" s="361">
        <v>0</v>
      </c>
      <c r="N18" s="361">
        <v>0</v>
      </c>
      <c r="O18" s="361">
        <v>0</v>
      </c>
      <c r="P18" s="361">
        <v>0</v>
      </c>
      <c r="Q18" s="361">
        <v>0</v>
      </c>
      <c r="R18" s="361">
        <v>0</v>
      </c>
      <c r="S18" s="361">
        <v>0</v>
      </c>
      <c r="T18" s="361">
        <v>0</v>
      </c>
      <c r="U18" s="361">
        <v>0</v>
      </c>
      <c r="V18" s="362">
        <f t="shared" si="0"/>
        <v>0</v>
      </c>
      <c r="W18" s="360"/>
    </row>
    <row r="19" spans="1:23" s="208" customFormat="1" ht="18.95" customHeight="1" x14ac:dyDescent="0.2">
      <c r="A19" s="337" t="s">
        <v>8</v>
      </c>
      <c r="B19" s="358">
        <v>0</v>
      </c>
      <c r="C19" s="358">
        <v>0</v>
      </c>
      <c r="D19" s="358">
        <v>0</v>
      </c>
      <c r="E19" s="358">
        <v>0</v>
      </c>
      <c r="F19" s="358">
        <v>0</v>
      </c>
      <c r="G19" s="358">
        <v>0</v>
      </c>
      <c r="H19" s="358">
        <v>0</v>
      </c>
      <c r="I19" s="358">
        <v>0</v>
      </c>
      <c r="J19" s="358"/>
      <c r="K19" s="358">
        <v>0</v>
      </c>
      <c r="L19" s="358">
        <v>0</v>
      </c>
      <c r="M19" s="358">
        <v>0</v>
      </c>
      <c r="N19" s="358">
        <v>0</v>
      </c>
      <c r="O19" s="358">
        <v>0</v>
      </c>
      <c r="P19" s="358">
        <v>0</v>
      </c>
      <c r="Q19" s="358">
        <v>0</v>
      </c>
      <c r="R19" s="358">
        <v>0</v>
      </c>
      <c r="S19" s="358">
        <v>0</v>
      </c>
      <c r="T19" s="358">
        <v>0</v>
      </c>
      <c r="U19" s="358">
        <v>0</v>
      </c>
      <c r="V19" s="359">
        <f t="shared" si="0"/>
        <v>0</v>
      </c>
      <c r="W19" s="360"/>
    </row>
    <row r="20" spans="1:23" s="208" customFormat="1" ht="18.95" customHeight="1" x14ac:dyDescent="0.2">
      <c r="A20" s="330" t="s">
        <v>16</v>
      </c>
      <c r="B20" s="361">
        <v>0</v>
      </c>
      <c r="C20" s="361">
        <v>0</v>
      </c>
      <c r="D20" s="361">
        <v>0</v>
      </c>
      <c r="E20" s="361">
        <v>0</v>
      </c>
      <c r="F20" s="361">
        <v>0</v>
      </c>
      <c r="G20" s="361">
        <v>0</v>
      </c>
      <c r="H20" s="361">
        <v>0</v>
      </c>
      <c r="I20" s="361">
        <v>0</v>
      </c>
      <c r="J20" s="361">
        <v>0</v>
      </c>
      <c r="K20" s="361">
        <v>0</v>
      </c>
      <c r="L20" s="361">
        <v>0</v>
      </c>
      <c r="M20" s="361">
        <v>0</v>
      </c>
      <c r="N20" s="361">
        <v>0</v>
      </c>
      <c r="O20" s="361">
        <v>0</v>
      </c>
      <c r="P20" s="361">
        <v>0</v>
      </c>
      <c r="Q20" s="361">
        <v>0</v>
      </c>
      <c r="R20" s="361">
        <v>0</v>
      </c>
      <c r="S20" s="361">
        <v>0</v>
      </c>
      <c r="T20" s="361">
        <v>0</v>
      </c>
      <c r="U20" s="361">
        <v>0</v>
      </c>
      <c r="V20" s="362">
        <f t="shared" si="0"/>
        <v>0</v>
      </c>
      <c r="W20" s="360"/>
    </row>
    <row r="21" spans="1:23" s="208" customFormat="1" ht="18.95" customHeight="1" x14ac:dyDescent="0.2">
      <c r="A21" s="337" t="s">
        <v>545</v>
      </c>
      <c r="B21" s="358"/>
      <c r="C21" s="358">
        <v>0</v>
      </c>
      <c r="D21" s="358">
        <v>0</v>
      </c>
      <c r="E21" s="358">
        <v>0</v>
      </c>
      <c r="F21" s="358">
        <v>0</v>
      </c>
      <c r="G21" s="358">
        <v>0</v>
      </c>
      <c r="H21" s="358">
        <v>0</v>
      </c>
      <c r="I21" s="358">
        <v>0</v>
      </c>
      <c r="J21" s="358">
        <v>0</v>
      </c>
      <c r="K21" s="358">
        <v>0</v>
      </c>
      <c r="L21" s="358">
        <v>0</v>
      </c>
      <c r="M21" s="358">
        <v>0</v>
      </c>
      <c r="N21" s="358">
        <v>0</v>
      </c>
      <c r="O21" s="358">
        <v>0</v>
      </c>
      <c r="P21" s="358">
        <v>0</v>
      </c>
      <c r="Q21" s="358">
        <v>0</v>
      </c>
      <c r="R21" s="358">
        <v>0</v>
      </c>
      <c r="S21" s="358">
        <v>0</v>
      </c>
      <c r="T21" s="358">
        <v>0</v>
      </c>
      <c r="U21" s="358">
        <v>0</v>
      </c>
      <c r="V21" s="359">
        <f t="shared" si="0"/>
        <v>0</v>
      </c>
      <c r="W21" s="360"/>
    </row>
    <row r="22" spans="1:23" ht="24.75" customHeight="1" x14ac:dyDescent="0.2">
      <c r="A22" s="341" t="s">
        <v>369</v>
      </c>
      <c r="B22" s="364">
        <f>SUM(B7:B20)</f>
        <v>37.173311000000005</v>
      </c>
      <c r="C22" s="364">
        <f>SUM(C7:C21)</f>
        <v>0.05</v>
      </c>
      <c r="D22" s="364">
        <f t="shared" ref="D22:L22" si="1">SUM(D7:D21)</f>
        <v>30.998182</v>
      </c>
      <c r="E22" s="364">
        <f t="shared" si="1"/>
        <v>23.100060999999997</v>
      </c>
      <c r="F22" s="364">
        <f t="shared" si="1"/>
        <v>475.34008299999999</v>
      </c>
      <c r="G22" s="364">
        <f t="shared" si="1"/>
        <v>1.4</v>
      </c>
      <c r="H22" s="364">
        <f t="shared" si="1"/>
        <v>2115.465729</v>
      </c>
      <c r="I22" s="364">
        <f t="shared" si="1"/>
        <v>218.87043200000002</v>
      </c>
      <c r="J22" s="364">
        <f t="shared" si="1"/>
        <v>209.25053800000001</v>
      </c>
      <c r="K22" s="364">
        <f t="shared" si="1"/>
        <v>4.2000000000000003E-2</v>
      </c>
      <c r="L22" s="364">
        <f t="shared" si="1"/>
        <v>0</v>
      </c>
      <c r="M22" s="364">
        <f t="shared" ref="M22:V22" si="2">SUM(M7:M21)</f>
        <v>550.37002099999984</v>
      </c>
      <c r="N22" s="364">
        <f t="shared" si="2"/>
        <v>521.07180800000003</v>
      </c>
      <c r="O22" s="364">
        <f t="shared" si="2"/>
        <v>408.37159300000008</v>
      </c>
      <c r="P22" s="364">
        <f t="shared" si="2"/>
        <v>6165.6756160000032</v>
      </c>
      <c r="Q22" s="364">
        <f t="shared" si="2"/>
        <v>3315.3989690000012</v>
      </c>
      <c r="R22" s="364">
        <f t="shared" si="2"/>
        <v>2580.3255640000002</v>
      </c>
      <c r="S22" s="364">
        <f t="shared" si="2"/>
        <v>2.4699999999999998</v>
      </c>
      <c r="T22" s="364">
        <f t="shared" si="2"/>
        <v>3136.712731000001</v>
      </c>
      <c r="U22" s="364">
        <f t="shared" si="2"/>
        <v>144.38483600000001</v>
      </c>
      <c r="V22" s="364">
        <f t="shared" si="2"/>
        <v>19936.471474000005</v>
      </c>
      <c r="W22" s="360"/>
    </row>
    <row r="23" spans="1:23" x14ac:dyDescent="0.2">
      <c r="B23" s="276"/>
      <c r="C23" s="276"/>
      <c r="D23" s="276"/>
      <c r="E23" s="276"/>
      <c r="F23" s="276"/>
      <c r="G23" s="276"/>
      <c r="H23" s="276"/>
      <c r="I23" s="276"/>
      <c r="J23" s="276"/>
      <c r="K23" s="276"/>
      <c r="L23" s="276"/>
      <c r="M23" s="276"/>
      <c r="N23" s="276"/>
      <c r="O23" s="276"/>
      <c r="P23" s="276"/>
      <c r="Q23" s="276"/>
      <c r="R23" s="276"/>
      <c r="S23" s="276"/>
      <c r="T23" s="276"/>
      <c r="U23" s="276"/>
      <c r="V23" s="276"/>
    </row>
    <row r="24" spans="1:23" x14ac:dyDescent="0.2">
      <c r="A24" s="119"/>
    </row>
    <row r="25" spans="1:23" x14ac:dyDescent="0.2">
      <c r="A25" s="119" t="s">
        <v>81</v>
      </c>
      <c r="E25" s="343"/>
    </row>
    <row r="26" spans="1:23" x14ac:dyDescent="0.2">
      <c r="A26" s="345" t="s">
        <v>82</v>
      </c>
      <c r="E26" s="343"/>
    </row>
    <row r="27" spans="1:23" x14ac:dyDescent="0.2">
      <c r="A27" s="119"/>
      <c r="E27" s="343"/>
    </row>
    <row r="28" spans="1:23" x14ac:dyDescent="0.2">
      <c r="A28" s="476"/>
      <c r="B28" s="208"/>
      <c r="C28" s="208"/>
      <c r="D28" s="208"/>
      <c r="E28" s="343"/>
    </row>
  </sheetData>
  <mergeCells count="4">
    <mergeCell ref="U1:V1"/>
    <mergeCell ref="A2:V2"/>
    <mergeCell ref="A3:V3"/>
    <mergeCell ref="A4:V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colBreaks count="1" manualBreakCount="1">
    <brk id="22" max="1048575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AG29"/>
  <sheetViews>
    <sheetView view="pageBreakPreview" zoomScale="60" zoomScaleNormal="80" workbookViewId="0">
      <pane xSplit="1" ySplit="7" topLeftCell="B8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.140625" style="205" customWidth="1"/>
    <col min="2" max="2" width="10" style="205" customWidth="1"/>
    <col min="3" max="3" width="10.7109375" style="205" customWidth="1"/>
    <col min="4" max="4" width="10" style="709" customWidth="1"/>
    <col min="5" max="6" width="10" style="205" customWidth="1"/>
    <col min="7" max="7" width="10" style="638" customWidth="1"/>
    <col min="8" max="8" width="11.7109375" style="205" customWidth="1"/>
    <col min="9" max="9" width="10" style="205" customWidth="1"/>
    <col min="10" max="10" width="10" style="709" customWidth="1"/>
    <col min="11" max="11" width="12.85546875" style="205" customWidth="1"/>
    <col min="12" max="14" width="10" style="205" customWidth="1"/>
    <col min="15" max="15" width="14.7109375" style="548" customWidth="1"/>
    <col min="16" max="16" width="11.7109375" style="205" customWidth="1"/>
    <col min="17" max="17" width="11.85546875" style="205" customWidth="1"/>
    <col min="18" max="18" width="11.42578125" style="205" customWidth="1"/>
    <col min="19" max="19" width="10" style="638" customWidth="1"/>
    <col min="20" max="20" width="11.85546875" style="205" customWidth="1"/>
    <col min="21" max="21" width="15.28515625" style="205" customWidth="1"/>
    <col min="22" max="22" width="12.7109375" style="205" customWidth="1"/>
    <col min="23" max="23" width="15.42578125" style="205" bestFit="1" customWidth="1"/>
    <col min="24" max="261" width="9.140625" style="205"/>
    <col min="262" max="262" width="17.140625" style="205" customWidth="1"/>
    <col min="263" max="275" width="10" style="205" customWidth="1"/>
    <col min="276" max="276" width="11.85546875" style="205" customWidth="1"/>
    <col min="277" max="277" width="12" style="205" customWidth="1"/>
    <col min="278" max="278" width="12.7109375" style="205" customWidth="1"/>
    <col min="279" max="517" width="9.140625" style="205"/>
    <col min="518" max="518" width="17.140625" style="205" customWidth="1"/>
    <col min="519" max="531" width="10" style="205" customWidth="1"/>
    <col min="532" max="532" width="11.85546875" style="205" customWidth="1"/>
    <col min="533" max="533" width="12" style="205" customWidth="1"/>
    <col min="534" max="534" width="12.7109375" style="205" customWidth="1"/>
    <col min="535" max="773" width="9.140625" style="205"/>
    <col min="774" max="774" width="17.140625" style="205" customWidth="1"/>
    <col min="775" max="787" width="10" style="205" customWidth="1"/>
    <col min="788" max="788" width="11.85546875" style="205" customWidth="1"/>
    <col min="789" max="789" width="12" style="205" customWidth="1"/>
    <col min="790" max="790" width="12.7109375" style="205" customWidth="1"/>
    <col min="791" max="1029" width="9.140625" style="205"/>
    <col min="1030" max="1030" width="17.140625" style="205" customWidth="1"/>
    <col min="1031" max="1043" width="10" style="205" customWidth="1"/>
    <col min="1044" max="1044" width="11.85546875" style="205" customWidth="1"/>
    <col min="1045" max="1045" width="12" style="205" customWidth="1"/>
    <col min="1046" max="1046" width="12.7109375" style="205" customWidth="1"/>
    <col min="1047" max="1285" width="9.140625" style="205"/>
    <col min="1286" max="1286" width="17.140625" style="205" customWidth="1"/>
    <col min="1287" max="1299" width="10" style="205" customWidth="1"/>
    <col min="1300" max="1300" width="11.85546875" style="205" customWidth="1"/>
    <col min="1301" max="1301" width="12" style="205" customWidth="1"/>
    <col min="1302" max="1302" width="12.7109375" style="205" customWidth="1"/>
    <col min="1303" max="1541" width="9.140625" style="205"/>
    <col min="1542" max="1542" width="17.140625" style="205" customWidth="1"/>
    <col min="1543" max="1555" width="10" style="205" customWidth="1"/>
    <col min="1556" max="1556" width="11.85546875" style="205" customWidth="1"/>
    <col min="1557" max="1557" width="12" style="205" customWidth="1"/>
    <col min="1558" max="1558" width="12.7109375" style="205" customWidth="1"/>
    <col min="1559" max="1797" width="9.140625" style="205"/>
    <col min="1798" max="1798" width="17.140625" style="205" customWidth="1"/>
    <col min="1799" max="1811" width="10" style="205" customWidth="1"/>
    <col min="1812" max="1812" width="11.85546875" style="205" customWidth="1"/>
    <col min="1813" max="1813" width="12" style="205" customWidth="1"/>
    <col min="1814" max="1814" width="12.7109375" style="205" customWidth="1"/>
    <col min="1815" max="2053" width="9.140625" style="205"/>
    <col min="2054" max="2054" width="17.140625" style="205" customWidth="1"/>
    <col min="2055" max="2067" width="10" style="205" customWidth="1"/>
    <col min="2068" max="2068" width="11.85546875" style="205" customWidth="1"/>
    <col min="2069" max="2069" width="12" style="205" customWidth="1"/>
    <col min="2070" max="2070" width="12.7109375" style="205" customWidth="1"/>
    <col min="2071" max="2309" width="9.140625" style="205"/>
    <col min="2310" max="2310" width="17.140625" style="205" customWidth="1"/>
    <col min="2311" max="2323" width="10" style="205" customWidth="1"/>
    <col min="2324" max="2324" width="11.85546875" style="205" customWidth="1"/>
    <col min="2325" max="2325" width="12" style="205" customWidth="1"/>
    <col min="2326" max="2326" width="12.7109375" style="205" customWidth="1"/>
    <col min="2327" max="2565" width="9.140625" style="205"/>
    <col min="2566" max="2566" width="17.140625" style="205" customWidth="1"/>
    <col min="2567" max="2579" width="10" style="205" customWidth="1"/>
    <col min="2580" max="2580" width="11.85546875" style="205" customWidth="1"/>
    <col min="2581" max="2581" width="12" style="205" customWidth="1"/>
    <col min="2582" max="2582" width="12.7109375" style="205" customWidth="1"/>
    <col min="2583" max="2821" width="9.140625" style="205"/>
    <col min="2822" max="2822" width="17.140625" style="205" customWidth="1"/>
    <col min="2823" max="2835" width="10" style="205" customWidth="1"/>
    <col min="2836" max="2836" width="11.85546875" style="205" customWidth="1"/>
    <col min="2837" max="2837" width="12" style="205" customWidth="1"/>
    <col min="2838" max="2838" width="12.7109375" style="205" customWidth="1"/>
    <col min="2839" max="3077" width="9.140625" style="205"/>
    <col min="3078" max="3078" width="17.140625" style="205" customWidth="1"/>
    <col min="3079" max="3091" width="10" style="205" customWidth="1"/>
    <col min="3092" max="3092" width="11.85546875" style="205" customWidth="1"/>
    <col min="3093" max="3093" width="12" style="205" customWidth="1"/>
    <col min="3094" max="3094" width="12.7109375" style="205" customWidth="1"/>
    <col min="3095" max="3333" width="9.140625" style="205"/>
    <col min="3334" max="3334" width="17.140625" style="205" customWidth="1"/>
    <col min="3335" max="3347" width="10" style="205" customWidth="1"/>
    <col min="3348" max="3348" width="11.85546875" style="205" customWidth="1"/>
    <col min="3349" max="3349" width="12" style="205" customWidth="1"/>
    <col min="3350" max="3350" width="12.7109375" style="205" customWidth="1"/>
    <col min="3351" max="3589" width="9.140625" style="205"/>
    <col min="3590" max="3590" width="17.140625" style="205" customWidth="1"/>
    <col min="3591" max="3603" width="10" style="205" customWidth="1"/>
    <col min="3604" max="3604" width="11.85546875" style="205" customWidth="1"/>
    <col min="3605" max="3605" width="12" style="205" customWidth="1"/>
    <col min="3606" max="3606" width="12.7109375" style="205" customWidth="1"/>
    <col min="3607" max="3845" width="9.140625" style="205"/>
    <col min="3846" max="3846" width="17.140625" style="205" customWidth="1"/>
    <col min="3847" max="3859" width="10" style="205" customWidth="1"/>
    <col min="3860" max="3860" width="11.85546875" style="205" customWidth="1"/>
    <col min="3861" max="3861" width="12" style="205" customWidth="1"/>
    <col min="3862" max="3862" width="12.7109375" style="205" customWidth="1"/>
    <col min="3863" max="4101" width="9.140625" style="205"/>
    <col min="4102" max="4102" width="17.140625" style="205" customWidth="1"/>
    <col min="4103" max="4115" width="10" style="205" customWidth="1"/>
    <col min="4116" max="4116" width="11.85546875" style="205" customWidth="1"/>
    <col min="4117" max="4117" width="12" style="205" customWidth="1"/>
    <col min="4118" max="4118" width="12.7109375" style="205" customWidth="1"/>
    <col min="4119" max="4357" width="9.140625" style="205"/>
    <col min="4358" max="4358" width="17.140625" style="205" customWidth="1"/>
    <col min="4359" max="4371" width="10" style="205" customWidth="1"/>
    <col min="4372" max="4372" width="11.85546875" style="205" customWidth="1"/>
    <col min="4373" max="4373" width="12" style="205" customWidth="1"/>
    <col min="4374" max="4374" width="12.7109375" style="205" customWidth="1"/>
    <col min="4375" max="4613" width="9.140625" style="205"/>
    <col min="4614" max="4614" width="17.140625" style="205" customWidth="1"/>
    <col min="4615" max="4627" width="10" style="205" customWidth="1"/>
    <col min="4628" max="4628" width="11.85546875" style="205" customWidth="1"/>
    <col min="4629" max="4629" width="12" style="205" customWidth="1"/>
    <col min="4630" max="4630" width="12.7109375" style="205" customWidth="1"/>
    <col min="4631" max="4869" width="9.140625" style="205"/>
    <col min="4870" max="4870" width="17.140625" style="205" customWidth="1"/>
    <col min="4871" max="4883" width="10" style="205" customWidth="1"/>
    <col min="4884" max="4884" width="11.85546875" style="205" customWidth="1"/>
    <col min="4885" max="4885" width="12" style="205" customWidth="1"/>
    <col min="4886" max="4886" width="12.7109375" style="205" customWidth="1"/>
    <col min="4887" max="5125" width="9.140625" style="205"/>
    <col min="5126" max="5126" width="17.140625" style="205" customWidth="1"/>
    <col min="5127" max="5139" width="10" style="205" customWidth="1"/>
    <col min="5140" max="5140" width="11.85546875" style="205" customWidth="1"/>
    <col min="5141" max="5141" width="12" style="205" customWidth="1"/>
    <col min="5142" max="5142" width="12.7109375" style="205" customWidth="1"/>
    <col min="5143" max="5381" width="9.140625" style="205"/>
    <col min="5382" max="5382" width="17.140625" style="205" customWidth="1"/>
    <col min="5383" max="5395" width="10" style="205" customWidth="1"/>
    <col min="5396" max="5396" width="11.85546875" style="205" customWidth="1"/>
    <col min="5397" max="5397" width="12" style="205" customWidth="1"/>
    <col min="5398" max="5398" width="12.7109375" style="205" customWidth="1"/>
    <col min="5399" max="5637" width="9.140625" style="205"/>
    <col min="5638" max="5638" width="17.140625" style="205" customWidth="1"/>
    <col min="5639" max="5651" width="10" style="205" customWidth="1"/>
    <col min="5652" max="5652" width="11.85546875" style="205" customWidth="1"/>
    <col min="5653" max="5653" width="12" style="205" customWidth="1"/>
    <col min="5654" max="5654" width="12.7109375" style="205" customWidth="1"/>
    <col min="5655" max="5893" width="9.140625" style="205"/>
    <col min="5894" max="5894" width="17.140625" style="205" customWidth="1"/>
    <col min="5895" max="5907" width="10" style="205" customWidth="1"/>
    <col min="5908" max="5908" width="11.85546875" style="205" customWidth="1"/>
    <col min="5909" max="5909" width="12" style="205" customWidth="1"/>
    <col min="5910" max="5910" width="12.7109375" style="205" customWidth="1"/>
    <col min="5911" max="6149" width="9.140625" style="205"/>
    <col min="6150" max="6150" width="17.140625" style="205" customWidth="1"/>
    <col min="6151" max="6163" width="10" style="205" customWidth="1"/>
    <col min="6164" max="6164" width="11.85546875" style="205" customWidth="1"/>
    <col min="6165" max="6165" width="12" style="205" customWidth="1"/>
    <col min="6166" max="6166" width="12.7109375" style="205" customWidth="1"/>
    <col min="6167" max="6405" width="9.140625" style="205"/>
    <col min="6406" max="6406" width="17.140625" style="205" customWidth="1"/>
    <col min="6407" max="6419" width="10" style="205" customWidth="1"/>
    <col min="6420" max="6420" width="11.85546875" style="205" customWidth="1"/>
    <col min="6421" max="6421" width="12" style="205" customWidth="1"/>
    <col min="6422" max="6422" width="12.7109375" style="205" customWidth="1"/>
    <col min="6423" max="6661" width="9.140625" style="205"/>
    <col min="6662" max="6662" width="17.140625" style="205" customWidth="1"/>
    <col min="6663" max="6675" width="10" style="205" customWidth="1"/>
    <col min="6676" max="6676" width="11.85546875" style="205" customWidth="1"/>
    <col min="6677" max="6677" width="12" style="205" customWidth="1"/>
    <col min="6678" max="6678" width="12.7109375" style="205" customWidth="1"/>
    <col min="6679" max="6917" width="9.140625" style="205"/>
    <col min="6918" max="6918" width="17.140625" style="205" customWidth="1"/>
    <col min="6919" max="6931" width="10" style="205" customWidth="1"/>
    <col min="6932" max="6932" width="11.85546875" style="205" customWidth="1"/>
    <col min="6933" max="6933" width="12" style="205" customWidth="1"/>
    <col min="6934" max="6934" width="12.7109375" style="205" customWidth="1"/>
    <col min="6935" max="7173" width="9.140625" style="205"/>
    <col min="7174" max="7174" width="17.140625" style="205" customWidth="1"/>
    <col min="7175" max="7187" width="10" style="205" customWidth="1"/>
    <col min="7188" max="7188" width="11.85546875" style="205" customWidth="1"/>
    <col min="7189" max="7189" width="12" style="205" customWidth="1"/>
    <col min="7190" max="7190" width="12.7109375" style="205" customWidth="1"/>
    <col min="7191" max="7429" width="9.140625" style="205"/>
    <col min="7430" max="7430" width="17.140625" style="205" customWidth="1"/>
    <col min="7431" max="7443" width="10" style="205" customWidth="1"/>
    <col min="7444" max="7444" width="11.85546875" style="205" customWidth="1"/>
    <col min="7445" max="7445" width="12" style="205" customWidth="1"/>
    <col min="7446" max="7446" width="12.7109375" style="205" customWidth="1"/>
    <col min="7447" max="7685" width="9.140625" style="205"/>
    <col min="7686" max="7686" width="17.140625" style="205" customWidth="1"/>
    <col min="7687" max="7699" width="10" style="205" customWidth="1"/>
    <col min="7700" max="7700" width="11.85546875" style="205" customWidth="1"/>
    <col min="7701" max="7701" width="12" style="205" customWidth="1"/>
    <col min="7702" max="7702" width="12.7109375" style="205" customWidth="1"/>
    <col min="7703" max="7941" width="9.140625" style="205"/>
    <col min="7942" max="7942" width="17.140625" style="205" customWidth="1"/>
    <col min="7943" max="7955" width="10" style="205" customWidth="1"/>
    <col min="7956" max="7956" width="11.85546875" style="205" customWidth="1"/>
    <col min="7957" max="7957" width="12" style="205" customWidth="1"/>
    <col min="7958" max="7958" width="12.7109375" style="205" customWidth="1"/>
    <col min="7959" max="8197" width="9.140625" style="205"/>
    <col min="8198" max="8198" width="17.140625" style="205" customWidth="1"/>
    <col min="8199" max="8211" width="10" style="205" customWidth="1"/>
    <col min="8212" max="8212" width="11.85546875" style="205" customWidth="1"/>
    <col min="8213" max="8213" width="12" style="205" customWidth="1"/>
    <col min="8214" max="8214" width="12.7109375" style="205" customWidth="1"/>
    <col min="8215" max="8453" width="9.140625" style="205"/>
    <col min="8454" max="8454" width="17.140625" style="205" customWidth="1"/>
    <col min="8455" max="8467" width="10" style="205" customWidth="1"/>
    <col min="8468" max="8468" width="11.85546875" style="205" customWidth="1"/>
    <col min="8469" max="8469" width="12" style="205" customWidth="1"/>
    <col min="8470" max="8470" width="12.7109375" style="205" customWidth="1"/>
    <col min="8471" max="8709" width="9.140625" style="205"/>
    <col min="8710" max="8710" width="17.140625" style="205" customWidth="1"/>
    <col min="8711" max="8723" width="10" style="205" customWidth="1"/>
    <col min="8724" max="8724" width="11.85546875" style="205" customWidth="1"/>
    <col min="8725" max="8725" width="12" style="205" customWidth="1"/>
    <col min="8726" max="8726" width="12.7109375" style="205" customWidth="1"/>
    <col min="8727" max="8965" width="9.140625" style="205"/>
    <col min="8966" max="8966" width="17.140625" style="205" customWidth="1"/>
    <col min="8967" max="8979" width="10" style="205" customWidth="1"/>
    <col min="8980" max="8980" width="11.85546875" style="205" customWidth="1"/>
    <col min="8981" max="8981" width="12" style="205" customWidth="1"/>
    <col min="8982" max="8982" width="12.7109375" style="205" customWidth="1"/>
    <col min="8983" max="9221" width="9.140625" style="205"/>
    <col min="9222" max="9222" width="17.140625" style="205" customWidth="1"/>
    <col min="9223" max="9235" width="10" style="205" customWidth="1"/>
    <col min="9236" max="9236" width="11.85546875" style="205" customWidth="1"/>
    <col min="9237" max="9237" width="12" style="205" customWidth="1"/>
    <col min="9238" max="9238" width="12.7109375" style="205" customWidth="1"/>
    <col min="9239" max="9477" width="9.140625" style="205"/>
    <col min="9478" max="9478" width="17.140625" style="205" customWidth="1"/>
    <col min="9479" max="9491" width="10" style="205" customWidth="1"/>
    <col min="9492" max="9492" width="11.85546875" style="205" customWidth="1"/>
    <col min="9493" max="9493" width="12" style="205" customWidth="1"/>
    <col min="9494" max="9494" width="12.7109375" style="205" customWidth="1"/>
    <col min="9495" max="9733" width="9.140625" style="205"/>
    <col min="9734" max="9734" width="17.140625" style="205" customWidth="1"/>
    <col min="9735" max="9747" width="10" style="205" customWidth="1"/>
    <col min="9748" max="9748" width="11.85546875" style="205" customWidth="1"/>
    <col min="9749" max="9749" width="12" style="205" customWidth="1"/>
    <col min="9750" max="9750" width="12.7109375" style="205" customWidth="1"/>
    <col min="9751" max="9989" width="9.140625" style="205"/>
    <col min="9990" max="9990" width="17.140625" style="205" customWidth="1"/>
    <col min="9991" max="10003" width="10" style="205" customWidth="1"/>
    <col min="10004" max="10004" width="11.85546875" style="205" customWidth="1"/>
    <col min="10005" max="10005" width="12" style="205" customWidth="1"/>
    <col min="10006" max="10006" width="12.7109375" style="205" customWidth="1"/>
    <col min="10007" max="10245" width="9.140625" style="205"/>
    <col min="10246" max="10246" width="17.140625" style="205" customWidth="1"/>
    <col min="10247" max="10259" width="10" style="205" customWidth="1"/>
    <col min="10260" max="10260" width="11.85546875" style="205" customWidth="1"/>
    <col min="10261" max="10261" width="12" style="205" customWidth="1"/>
    <col min="10262" max="10262" width="12.7109375" style="205" customWidth="1"/>
    <col min="10263" max="10501" width="9.140625" style="205"/>
    <col min="10502" max="10502" width="17.140625" style="205" customWidth="1"/>
    <col min="10503" max="10515" width="10" style="205" customWidth="1"/>
    <col min="10516" max="10516" width="11.85546875" style="205" customWidth="1"/>
    <col min="10517" max="10517" width="12" style="205" customWidth="1"/>
    <col min="10518" max="10518" width="12.7109375" style="205" customWidth="1"/>
    <col min="10519" max="10757" width="9.140625" style="205"/>
    <col min="10758" max="10758" width="17.140625" style="205" customWidth="1"/>
    <col min="10759" max="10771" width="10" style="205" customWidth="1"/>
    <col min="10772" max="10772" width="11.85546875" style="205" customWidth="1"/>
    <col min="10773" max="10773" width="12" style="205" customWidth="1"/>
    <col min="10774" max="10774" width="12.7109375" style="205" customWidth="1"/>
    <col min="10775" max="11013" width="9.140625" style="205"/>
    <col min="11014" max="11014" width="17.140625" style="205" customWidth="1"/>
    <col min="11015" max="11027" width="10" style="205" customWidth="1"/>
    <col min="11028" max="11028" width="11.85546875" style="205" customWidth="1"/>
    <col min="11029" max="11029" width="12" style="205" customWidth="1"/>
    <col min="11030" max="11030" width="12.7109375" style="205" customWidth="1"/>
    <col min="11031" max="11269" width="9.140625" style="205"/>
    <col min="11270" max="11270" width="17.140625" style="205" customWidth="1"/>
    <col min="11271" max="11283" width="10" style="205" customWidth="1"/>
    <col min="11284" max="11284" width="11.85546875" style="205" customWidth="1"/>
    <col min="11285" max="11285" width="12" style="205" customWidth="1"/>
    <col min="11286" max="11286" width="12.7109375" style="205" customWidth="1"/>
    <col min="11287" max="11525" width="9.140625" style="205"/>
    <col min="11526" max="11526" width="17.140625" style="205" customWidth="1"/>
    <col min="11527" max="11539" width="10" style="205" customWidth="1"/>
    <col min="11540" max="11540" width="11.85546875" style="205" customWidth="1"/>
    <col min="11541" max="11541" width="12" style="205" customWidth="1"/>
    <col min="11542" max="11542" width="12.7109375" style="205" customWidth="1"/>
    <col min="11543" max="11781" width="9.140625" style="205"/>
    <col min="11782" max="11782" width="17.140625" style="205" customWidth="1"/>
    <col min="11783" max="11795" width="10" style="205" customWidth="1"/>
    <col min="11796" max="11796" width="11.85546875" style="205" customWidth="1"/>
    <col min="11797" max="11797" width="12" style="205" customWidth="1"/>
    <col min="11798" max="11798" width="12.7109375" style="205" customWidth="1"/>
    <col min="11799" max="12037" width="9.140625" style="205"/>
    <col min="12038" max="12038" width="17.140625" style="205" customWidth="1"/>
    <col min="12039" max="12051" width="10" style="205" customWidth="1"/>
    <col min="12052" max="12052" width="11.85546875" style="205" customWidth="1"/>
    <col min="12053" max="12053" width="12" style="205" customWidth="1"/>
    <col min="12054" max="12054" width="12.7109375" style="205" customWidth="1"/>
    <col min="12055" max="12293" width="9.140625" style="205"/>
    <col min="12294" max="12294" width="17.140625" style="205" customWidth="1"/>
    <col min="12295" max="12307" width="10" style="205" customWidth="1"/>
    <col min="12308" max="12308" width="11.85546875" style="205" customWidth="1"/>
    <col min="12309" max="12309" width="12" style="205" customWidth="1"/>
    <col min="12310" max="12310" width="12.7109375" style="205" customWidth="1"/>
    <col min="12311" max="12549" width="9.140625" style="205"/>
    <col min="12550" max="12550" width="17.140625" style="205" customWidth="1"/>
    <col min="12551" max="12563" width="10" style="205" customWidth="1"/>
    <col min="12564" max="12564" width="11.85546875" style="205" customWidth="1"/>
    <col min="12565" max="12565" width="12" style="205" customWidth="1"/>
    <col min="12566" max="12566" width="12.7109375" style="205" customWidth="1"/>
    <col min="12567" max="12805" width="9.140625" style="205"/>
    <col min="12806" max="12806" width="17.140625" style="205" customWidth="1"/>
    <col min="12807" max="12819" width="10" style="205" customWidth="1"/>
    <col min="12820" max="12820" width="11.85546875" style="205" customWidth="1"/>
    <col min="12821" max="12821" width="12" style="205" customWidth="1"/>
    <col min="12822" max="12822" width="12.7109375" style="205" customWidth="1"/>
    <col min="12823" max="13061" width="9.140625" style="205"/>
    <col min="13062" max="13062" width="17.140625" style="205" customWidth="1"/>
    <col min="13063" max="13075" width="10" style="205" customWidth="1"/>
    <col min="13076" max="13076" width="11.85546875" style="205" customWidth="1"/>
    <col min="13077" max="13077" width="12" style="205" customWidth="1"/>
    <col min="13078" max="13078" width="12.7109375" style="205" customWidth="1"/>
    <col min="13079" max="13317" width="9.140625" style="205"/>
    <col min="13318" max="13318" width="17.140625" style="205" customWidth="1"/>
    <col min="13319" max="13331" width="10" style="205" customWidth="1"/>
    <col min="13332" max="13332" width="11.85546875" style="205" customWidth="1"/>
    <col min="13333" max="13333" width="12" style="205" customWidth="1"/>
    <col min="13334" max="13334" width="12.7109375" style="205" customWidth="1"/>
    <col min="13335" max="13573" width="9.140625" style="205"/>
    <col min="13574" max="13574" width="17.140625" style="205" customWidth="1"/>
    <col min="13575" max="13587" width="10" style="205" customWidth="1"/>
    <col min="13588" max="13588" width="11.85546875" style="205" customWidth="1"/>
    <col min="13589" max="13589" width="12" style="205" customWidth="1"/>
    <col min="13590" max="13590" width="12.7109375" style="205" customWidth="1"/>
    <col min="13591" max="13829" width="9.140625" style="205"/>
    <col min="13830" max="13830" width="17.140625" style="205" customWidth="1"/>
    <col min="13831" max="13843" width="10" style="205" customWidth="1"/>
    <col min="13844" max="13844" width="11.85546875" style="205" customWidth="1"/>
    <col min="13845" max="13845" width="12" style="205" customWidth="1"/>
    <col min="13846" max="13846" width="12.7109375" style="205" customWidth="1"/>
    <col min="13847" max="14085" width="9.140625" style="205"/>
    <col min="14086" max="14086" width="17.140625" style="205" customWidth="1"/>
    <col min="14087" max="14099" width="10" style="205" customWidth="1"/>
    <col min="14100" max="14100" width="11.85546875" style="205" customWidth="1"/>
    <col min="14101" max="14101" width="12" style="205" customWidth="1"/>
    <col min="14102" max="14102" width="12.7109375" style="205" customWidth="1"/>
    <col min="14103" max="14341" width="9.140625" style="205"/>
    <col min="14342" max="14342" width="17.140625" style="205" customWidth="1"/>
    <col min="14343" max="14355" width="10" style="205" customWidth="1"/>
    <col min="14356" max="14356" width="11.85546875" style="205" customWidth="1"/>
    <col min="14357" max="14357" width="12" style="205" customWidth="1"/>
    <col min="14358" max="14358" width="12.7109375" style="205" customWidth="1"/>
    <col min="14359" max="14597" width="9.140625" style="205"/>
    <col min="14598" max="14598" width="17.140625" style="205" customWidth="1"/>
    <col min="14599" max="14611" width="10" style="205" customWidth="1"/>
    <col min="14612" max="14612" width="11.85546875" style="205" customWidth="1"/>
    <col min="14613" max="14613" width="12" style="205" customWidth="1"/>
    <col min="14614" max="14614" width="12.7109375" style="205" customWidth="1"/>
    <col min="14615" max="14853" width="9.140625" style="205"/>
    <col min="14854" max="14854" width="17.140625" style="205" customWidth="1"/>
    <col min="14855" max="14867" width="10" style="205" customWidth="1"/>
    <col min="14868" max="14868" width="11.85546875" style="205" customWidth="1"/>
    <col min="14869" max="14869" width="12" style="205" customWidth="1"/>
    <col min="14870" max="14870" width="12.7109375" style="205" customWidth="1"/>
    <col min="14871" max="15109" width="9.140625" style="205"/>
    <col min="15110" max="15110" width="17.140625" style="205" customWidth="1"/>
    <col min="15111" max="15123" width="10" style="205" customWidth="1"/>
    <col min="15124" max="15124" width="11.85546875" style="205" customWidth="1"/>
    <col min="15125" max="15125" width="12" style="205" customWidth="1"/>
    <col min="15126" max="15126" width="12.7109375" style="205" customWidth="1"/>
    <col min="15127" max="15365" width="9.140625" style="205"/>
    <col min="15366" max="15366" width="17.140625" style="205" customWidth="1"/>
    <col min="15367" max="15379" width="10" style="205" customWidth="1"/>
    <col min="15380" max="15380" width="11.85546875" style="205" customWidth="1"/>
    <col min="15381" max="15381" width="12" style="205" customWidth="1"/>
    <col min="15382" max="15382" width="12.7109375" style="205" customWidth="1"/>
    <col min="15383" max="15621" width="9.140625" style="205"/>
    <col min="15622" max="15622" width="17.140625" style="205" customWidth="1"/>
    <col min="15623" max="15635" width="10" style="205" customWidth="1"/>
    <col min="15636" max="15636" width="11.85546875" style="205" customWidth="1"/>
    <col min="15637" max="15637" width="12" style="205" customWidth="1"/>
    <col min="15638" max="15638" width="12.7109375" style="205" customWidth="1"/>
    <col min="15639" max="15877" width="9.140625" style="205"/>
    <col min="15878" max="15878" width="17.140625" style="205" customWidth="1"/>
    <col min="15879" max="15891" width="10" style="205" customWidth="1"/>
    <col min="15892" max="15892" width="11.85546875" style="205" customWidth="1"/>
    <col min="15893" max="15893" width="12" style="205" customWidth="1"/>
    <col min="15894" max="15894" width="12.7109375" style="205" customWidth="1"/>
    <col min="15895" max="16133" width="9.140625" style="205"/>
    <col min="16134" max="16134" width="17.140625" style="205" customWidth="1"/>
    <col min="16135" max="16147" width="10" style="205" customWidth="1"/>
    <col min="16148" max="16148" width="11.85546875" style="205" customWidth="1"/>
    <col min="16149" max="16149" width="12" style="205" customWidth="1"/>
    <col min="16150" max="16150" width="12.7109375" style="205" customWidth="1"/>
    <col min="16151" max="16384" width="9.140625" style="205"/>
  </cols>
  <sheetData>
    <row r="1" spans="1:33" x14ac:dyDescent="0.2">
      <c r="E1" s="515"/>
      <c r="U1" s="231" t="s">
        <v>86</v>
      </c>
      <c r="V1" s="231"/>
      <c r="AG1" s="119"/>
    </row>
    <row r="2" spans="1:33" x14ac:dyDescent="0.2">
      <c r="A2" s="748" t="s">
        <v>0</v>
      </c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  <c r="T2" s="748"/>
      <c r="U2" s="748"/>
    </row>
    <row r="3" spans="1:33" x14ac:dyDescent="0.2">
      <c r="A3" s="748" t="s">
        <v>630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</row>
    <row r="4" spans="1:33" x14ac:dyDescent="0.2">
      <c r="A4" s="769" t="s">
        <v>631</v>
      </c>
      <c r="B4" s="769"/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</row>
    <row r="5" spans="1:33" x14ac:dyDescent="0.2">
      <c r="A5" s="748" t="s">
        <v>362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231"/>
      <c r="W5" s="231"/>
      <c r="X5" s="231"/>
      <c r="Y5" s="231"/>
    </row>
    <row r="6" spans="1:33" x14ac:dyDescent="0.2">
      <c r="A6" s="318"/>
      <c r="B6" s="318"/>
      <c r="C6" s="318"/>
      <c r="D6" s="707"/>
      <c r="E6" s="318"/>
      <c r="F6" s="318"/>
      <c r="G6" s="636"/>
      <c r="H6" s="318"/>
      <c r="I6" s="318"/>
      <c r="J6" s="707"/>
      <c r="K6" s="318"/>
      <c r="L6" s="318"/>
      <c r="M6" s="318"/>
      <c r="N6" s="318"/>
      <c r="O6" s="546"/>
      <c r="P6" s="318"/>
      <c r="Q6" s="318"/>
      <c r="R6" s="318"/>
      <c r="S6" s="636"/>
      <c r="T6" s="318"/>
      <c r="U6" s="318"/>
      <c r="V6" s="231"/>
      <c r="W6" s="231"/>
      <c r="X6" s="231"/>
      <c r="Y6" s="231"/>
    </row>
    <row r="7" spans="1:33" ht="63.75" x14ac:dyDescent="0.2">
      <c r="A7" s="323" t="s">
        <v>364</v>
      </c>
      <c r="B7" s="323" t="s">
        <v>485</v>
      </c>
      <c r="C7" s="323" t="s">
        <v>484</v>
      </c>
      <c r="D7" s="516" t="s">
        <v>740</v>
      </c>
      <c r="E7" s="323" t="s">
        <v>339</v>
      </c>
      <c r="F7" s="323" t="s">
        <v>340</v>
      </c>
      <c r="G7" s="323" t="s">
        <v>341</v>
      </c>
      <c r="H7" s="323" t="s">
        <v>365</v>
      </c>
      <c r="I7" s="323" t="s">
        <v>366</v>
      </c>
      <c r="J7" s="323" t="s">
        <v>741</v>
      </c>
      <c r="K7" s="323" t="s">
        <v>345</v>
      </c>
      <c r="L7" s="323" t="s">
        <v>347</v>
      </c>
      <c r="M7" s="323" t="s">
        <v>367</v>
      </c>
      <c r="N7" s="323" t="s">
        <v>368</v>
      </c>
      <c r="O7" s="323" t="s">
        <v>536</v>
      </c>
      <c r="P7" s="323" t="s">
        <v>351</v>
      </c>
      <c r="Q7" s="323" t="s">
        <v>353</v>
      </c>
      <c r="R7" s="323" t="s">
        <v>355</v>
      </c>
      <c r="S7" s="323" t="s">
        <v>429</v>
      </c>
      <c r="T7" s="323" t="s">
        <v>356</v>
      </c>
      <c r="U7" s="323" t="s">
        <v>359</v>
      </c>
      <c r="V7" s="323" t="s">
        <v>360</v>
      </c>
    </row>
    <row r="8" spans="1:33" s="208" customFormat="1" ht="20.100000000000001" customHeight="1" x14ac:dyDescent="0.2">
      <c r="A8" s="337" t="s">
        <v>1</v>
      </c>
      <c r="B8" s="347">
        <v>0</v>
      </c>
      <c r="C8" s="347">
        <v>0</v>
      </c>
      <c r="D8" s="347">
        <v>0</v>
      </c>
      <c r="E8" s="347">
        <v>0</v>
      </c>
      <c r="F8" s="347">
        <v>0</v>
      </c>
      <c r="G8" s="347">
        <v>0</v>
      </c>
      <c r="H8" s="347">
        <v>0</v>
      </c>
      <c r="I8" s="347">
        <v>0</v>
      </c>
      <c r="J8" s="347">
        <v>0</v>
      </c>
      <c r="K8" s="347">
        <v>0</v>
      </c>
      <c r="L8" s="347">
        <v>0</v>
      </c>
      <c r="M8" s="347">
        <v>0</v>
      </c>
      <c r="N8" s="347">
        <v>0</v>
      </c>
      <c r="O8" s="347">
        <v>0</v>
      </c>
      <c r="P8" s="347">
        <v>0</v>
      </c>
      <c r="Q8" s="347">
        <v>0</v>
      </c>
      <c r="R8" s="347">
        <v>0</v>
      </c>
      <c r="S8" s="347"/>
      <c r="T8" s="347">
        <v>0</v>
      </c>
      <c r="U8" s="347">
        <f>SUM(B8:T8)</f>
        <v>0</v>
      </c>
      <c r="V8" s="348">
        <f>SUM(B8:U8)</f>
        <v>0</v>
      </c>
    </row>
    <row r="9" spans="1:33" s="208" customFormat="1" ht="20.100000000000001" customHeight="1" x14ac:dyDescent="0.2">
      <c r="A9" s="330" t="s">
        <v>2</v>
      </c>
      <c r="B9" s="349">
        <v>0</v>
      </c>
      <c r="C9" s="349">
        <v>0</v>
      </c>
      <c r="D9" s="349">
        <v>0</v>
      </c>
      <c r="E9" s="349">
        <v>0</v>
      </c>
      <c r="F9" s="349">
        <v>0</v>
      </c>
      <c r="G9" s="349">
        <v>0</v>
      </c>
      <c r="H9" s="349">
        <v>0</v>
      </c>
      <c r="I9" s="349">
        <v>0</v>
      </c>
      <c r="J9" s="349">
        <v>0</v>
      </c>
      <c r="K9" s="349">
        <v>0</v>
      </c>
      <c r="L9" s="349">
        <v>0</v>
      </c>
      <c r="M9" s="349">
        <v>0</v>
      </c>
      <c r="N9" s="349">
        <v>0</v>
      </c>
      <c r="O9" s="349">
        <v>0</v>
      </c>
      <c r="P9" s="349">
        <v>0</v>
      </c>
      <c r="Q9" s="349">
        <v>0</v>
      </c>
      <c r="R9" s="349">
        <v>0</v>
      </c>
      <c r="S9" s="349"/>
      <c r="T9" s="349">
        <v>0</v>
      </c>
      <c r="U9" s="349">
        <f t="shared" ref="U9:U20" si="0">SUM(B9:T9)</f>
        <v>0</v>
      </c>
      <c r="V9" s="350">
        <f t="shared" ref="V9:V22" si="1">SUM(B9:U9)</f>
        <v>0</v>
      </c>
    </row>
    <row r="10" spans="1:33" s="208" customFormat="1" ht="19.5" customHeight="1" x14ac:dyDescent="0.2">
      <c r="A10" s="334" t="s">
        <v>13</v>
      </c>
      <c r="B10" s="347">
        <v>0</v>
      </c>
      <c r="C10" s="347">
        <v>0</v>
      </c>
      <c r="D10" s="347">
        <v>0</v>
      </c>
      <c r="E10" s="347">
        <v>0</v>
      </c>
      <c r="F10" s="347">
        <v>0</v>
      </c>
      <c r="G10" s="347">
        <v>0</v>
      </c>
      <c r="H10" s="347">
        <v>0</v>
      </c>
      <c r="I10" s="347">
        <v>0</v>
      </c>
      <c r="J10" s="347">
        <v>0</v>
      </c>
      <c r="K10" s="347">
        <v>0</v>
      </c>
      <c r="L10" s="347">
        <v>0</v>
      </c>
      <c r="M10" s="347">
        <v>0</v>
      </c>
      <c r="N10" s="347">
        <v>0</v>
      </c>
      <c r="O10" s="347">
        <v>0</v>
      </c>
      <c r="P10" s="347">
        <v>0</v>
      </c>
      <c r="Q10" s="347">
        <v>0</v>
      </c>
      <c r="R10" s="347">
        <v>0</v>
      </c>
      <c r="S10" s="347"/>
      <c r="T10" s="347">
        <v>0</v>
      </c>
      <c r="U10" s="347">
        <f t="shared" si="0"/>
        <v>0</v>
      </c>
      <c r="V10" s="348">
        <f t="shared" si="1"/>
        <v>0</v>
      </c>
    </row>
    <row r="11" spans="1:33" s="208" customFormat="1" ht="20.100000000000001" customHeight="1" x14ac:dyDescent="0.2">
      <c r="A11" s="330" t="s">
        <v>3</v>
      </c>
      <c r="B11" s="349">
        <v>339.80815099999995</v>
      </c>
      <c r="C11" s="349">
        <v>0.35</v>
      </c>
      <c r="D11" s="349">
        <v>325.48091099999999</v>
      </c>
      <c r="E11" s="349">
        <v>330.25091500000002</v>
      </c>
      <c r="F11" s="349">
        <v>3546.8418270000002</v>
      </c>
      <c r="G11" s="349">
        <v>11.2</v>
      </c>
      <c r="H11" s="349">
        <v>9851.5026769999986</v>
      </c>
      <c r="I11" s="349">
        <v>1786.6933230000004</v>
      </c>
      <c r="J11" s="349">
        <v>1464.753766</v>
      </c>
      <c r="K11" s="349">
        <v>0.21</v>
      </c>
      <c r="L11" s="349">
        <v>0</v>
      </c>
      <c r="M11" s="349">
        <v>2535.4131699999998</v>
      </c>
      <c r="N11" s="349">
        <v>3287.5473869999996</v>
      </c>
      <c r="O11" s="349">
        <v>2253.8021660000004</v>
      </c>
      <c r="P11" s="349">
        <v>16692.674638</v>
      </c>
      <c r="Q11" s="349">
        <v>15715.709744999998</v>
      </c>
      <c r="R11" s="349">
        <v>11552.792933000001</v>
      </c>
      <c r="S11" s="349">
        <v>24.08</v>
      </c>
      <c r="T11" s="349">
        <v>17362.286458999992</v>
      </c>
      <c r="U11" s="349">
        <v>1082.1484089999999</v>
      </c>
      <c r="V11" s="350">
        <f t="shared" si="1"/>
        <v>88163.546476999996</v>
      </c>
      <c r="X11"/>
      <c r="Y11"/>
      <c r="Z11"/>
      <c r="AA11"/>
    </row>
    <row r="12" spans="1:33" s="208" customFormat="1" ht="20.100000000000001" customHeight="1" x14ac:dyDescent="0.2">
      <c r="A12" s="337" t="s">
        <v>4</v>
      </c>
      <c r="B12" s="347">
        <v>0</v>
      </c>
      <c r="C12" s="347">
        <v>0</v>
      </c>
      <c r="D12" s="347">
        <v>0</v>
      </c>
      <c r="E12" s="347">
        <v>0</v>
      </c>
      <c r="F12" s="347">
        <v>0</v>
      </c>
      <c r="G12" s="347">
        <v>0</v>
      </c>
      <c r="H12" s="347">
        <v>0</v>
      </c>
      <c r="I12" s="347">
        <v>0</v>
      </c>
      <c r="J12" s="347">
        <v>0</v>
      </c>
      <c r="K12" s="347">
        <v>0</v>
      </c>
      <c r="L12" s="347">
        <v>0</v>
      </c>
      <c r="M12" s="347">
        <v>0</v>
      </c>
      <c r="N12" s="347">
        <v>0</v>
      </c>
      <c r="O12" s="347">
        <v>0</v>
      </c>
      <c r="P12" s="347">
        <v>0</v>
      </c>
      <c r="Q12" s="347">
        <v>0</v>
      </c>
      <c r="R12" s="347">
        <v>0</v>
      </c>
      <c r="S12" s="347">
        <v>0</v>
      </c>
      <c r="T12" s="347">
        <v>7529.52</v>
      </c>
      <c r="U12" s="347">
        <v>0</v>
      </c>
      <c r="V12" s="348">
        <f t="shared" si="1"/>
        <v>7529.52</v>
      </c>
      <c r="X12" s="316"/>
    </row>
    <row r="13" spans="1:33" s="208" customFormat="1" ht="20.100000000000001" customHeight="1" x14ac:dyDescent="0.2">
      <c r="A13" s="330" t="s">
        <v>9</v>
      </c>
      <c r="B13" s="349">
        <v>186.4</v>
      </c>
      <c r="C13" s="349">
        <v>0</v>
      </c>
      <c r="D13" s="349">
        <v>0</v>
      </c>
      <c r="E13" s="349">
        <v>0</v>
      </c>
      <c r="F13" s="349">
        <v>0</v>
      </c>
      <c r="G13" s="349">
        <v>0</v>
      </c>
      <c r="H13" s="349">
        <v>0</v>
      </c>
      <c r="I13" s="349">
        <v>237.36</v>
      </c>
      <c r="J13" s="349">
        <v>0</v>
      </c>
      <c r="K13" s="349">
        <v>0</v>
      </c>
      <c r="L13" s="349">
        <v>0</v>
      </c>
      <c r="M13" s="349">
        <v>137.1</v>
      </c>
      <c r="N13" s="349">
        <v>0</v>
      </c>
      <c r="O13" s="349">
        <v>0</v>
      </c>
      <c r="P13" s="349">
        <v>0</v>
      </c>
      <c r="Q13" s="349">
        <v>0</v>
      </c>
      <c r="R13" s="349">
        <v>0</v>
      </c>
      <c r="S13" s="349">
        <v>0</v>
      </c>
      <c r="T13" s="349">
        <v>2803</v>
      </c>
      <c r="U13" s="349">
        <v>0</v>
      </c>
      <c r="V13" s="350">
        <f t="shared" si="1"/>
        <v>3363.86</v>
      </c>
    </row>
    <row r="14" spans="1:33" s="208" customFormat="1" ht="20.100000000000001" customHeight="1" x14ac:dyDescent="0.2">
      <c r="A14" s="337" t="s">
        <v>14</v>
      </c>
      <c r="B14" s="347">
        <v>0</v>
      </c>
      <c r="C14" s="347">
        <v>0</v>
      </c>
      <c r="D14" s="347">
        <v>0</v>
      </c>
      <c r="E14" s="347">
        <v>0</v>
      </c>
      <c r="F14" s="347">
        <v>0</v>
      </c>
      <c r="G14" s="347">
        <v>0</v>
      </c>
      <c r="H14" s="347">
        <v>0</v>
      </c>
      <c r="I14" s="347">
        <v>0</v>
      </c>
      <c r="J14" s="347">
        <v>0</v>
      </c>
      <c r="K14" s="347">
        <v>0</v>
      </c>
      <c r="L14" s="347">
        <v>0</v>
      </c>
      <c r="M14" s="347">
        <v>0</v>
      </c>
      <c r="N14" s="347">
        <v>0</v>
      </c>
      <c r="O14" s="347">
        <v>0</v>
      </c>
      <c r="P14" s="347">
        <v>0</v>
      </c>
      <c r="Q14" s="347">
        <v>0</v>
      </c>
      <c r="R14" s="347">
        <v>0</v>
      </c>
      <c r="S14" s="347">
        <v>0</v>
      </c>
      <c r="T14" s="347">
        <v>0</v>
      </c>
      <c r="U14" s="347">
        <v>0</v>
      </c>
      <c r="V14" s="348">
        <f t="shared" si="1"/>
        <v>0</v>
      </c>
    </row>
    <row r="15" spans="1:33" s="208" customFormat="1" ht="20.100000000000001" customHeight="1" x14ac:dyDescent="0.2">
      <c r="A15" s="330" t="s">
        <v>15</v>
      </c>
      <c r="B15" s="349">
        <v>0</v>
      </c>
      <c r="C15" s="349">
        <v>0</v>
      </c>
      <c r="D15" s="349">
        <v>0</v>
      </c>
      <c r="E15" s="349">
        <v>0</v>
      </c>
      <c r="F15" s="349">
        <v>0</v>
      </c>
      <c r="G15" s="349">
        <v>0</v>
      </c>
      <c r="H15" s="349">
        <v>0</v>
      </c>
      <c r="I15" s="349">
        <v>0</v>
      </c>
      <c r="J15" s="349">
        <v>0</v>
      </c>
      <c r="K15" s="349">
        <v>0</v>
      </c>
      <c r="L15" s="349">
        <v>0</v>
      </c>
      <c r="M15" s="349">
        <v>0</v>
      </c>
      <c r="N15" s="349">
        <v>0</v>
      </c>
      <c r="O15" s="349">
        <v>0</v>
      </c>
      <c r="P15" s="349">
        <v>0</v>
      </c>
      <c r="Q15" s="349">
        <v>0</v>
      </c>
      <c r="R15" s="349">
        <v>0</v>
      </c>
      <c r="S15" s="349">
        <v>0</v>
      </c>
      <c r="T15" s="349">
        <v>0</v>
      </c>
      <c r="U15" s="349">
        <f t="shared" si="0"/>
        <v>0</v>
      </c>
      <c r="V15" s="350">
        <f t="shared" si="1"/>
        <v>0</v>
      </c>
    </row>
    <row r="16" spans="1:33" s="208" customFormat="1" ht="20.100000000000001" customHeight="1" x14ac:dyDescent="0.2">
      <c r="A16" s="337" t="s">
        <v>5</v>
      </c>
      <c r="B16" s="347">
        <v>0</v>
      </c>
      <c r="C16" s="347">
        <v>0</v>
      </c>
      <c r="D16" s="347">
        <v>0</v>
      </c>
      <c r="E16" s="347">
        <v>0</v>
      </c>
      <c r="F16" s="347">
        <v>0</v>
      </c>
      <c r="G16" s="347">
        <v>0</v>
      </c>
      <c r="H16" s="347">
        <v>0</v>
      </c>
      <c r="I16" s="347">
        <v>0</v>
      </c>
      <c r="J16" s="347">
        <v>0</v>
      </c>
      <c r="K16" s="347">
        <v>0</v>
      </c>
      <c r="L16" s="347">
        <v>0</v>
      </c>
      <c r="M16" s="347">
        <v>0</v>
      </c>
      <c r="N16" s="347">
        <v>0</v>
      </c>
      <c r="O16" s="347">
        <v>0</v>
      </c>
      <c r="P16" s="347">
        <v>0</v>
      </c>
      <c r="Q16" s="347">
        <v>0</v>
      </c>
      <c r="R16" s="347">
        <v>0</v>
      </c>
      <c r="S16" s="347">
        <v>0</v>
      </c>
      <c r="T16" s="347">
        <v>0</v>
      </c>
      <c r="U16" s="347">
        <f t="shared" si="0"/>
        <v>0</v>
      </c>
      <c r="V16" s="348">
        <f t="shared" si="1"/>
        <v>0</v>
      </c>
    </row>
    <row r="17" spans="1:22" s="208" customFormat="1" ht="20.100000000000001" customHeight="1" x14ac:dyDescent="0.2">
      <c r="A17" s="330" t="s">
        <v>6</v>
      </c>
      <c r="B17" s="349">
        <v>0</v>
      </c>
      <c r="C17" s="349">
        <v>0</v>
      </c>
      <c r="D17" s="349">
        <v>0</v>
      </c>
      <c r="E17" s="349">
        <v>0</v>
      </c>
      <c r="F17" s="349">
        <v>0</v>
      </c>
      <c r="G17" s="349">
        <v>0</v>
      </c>
      <c r="H17" s="349">
        <v>0</v>
      </c>
      <c r="I17" s="349">
        <v>0</v>
      </c>
      <c r="J17" s="349">
        <v>0</v>
      </c>
      <c r="K17" s="349">
        <v>0</v>
      </c>
      <c r="L17" s="349">
        <v>0</v>
      </c>
      <c r="M17" s="349">
        <v>0</v>
      </c>
      <c r="N17" s="349">
        <v>0</v>
      </c>
      <c r="O17" s="349">
        <v>0</v>
      </c>
      <c r="P17" s="349">
        <v>0</v>
      </c>
      <c r="Q17" s="349"/>
      <c r="R17" s="349"/>
      <c r="S17" s="349">
        <v>0</v>
      </c>
      <c r="T17" s="349">
        <v>0</v>
      </c>
      <c r="U17" s="349"/>
      <c r="V17" s="350">
        <f t="shared" si="1"/>
        <v>0</v>
      </c>
    </row>
    <row r="18" spans="1:22" s="208" customFormat="1" ht="20.100000000000001" customHeight="1" x14ac:dyDescent="0.2">
      <c r="A18" s="337" t="s">
        <v>10</v>
      </c>
      <c r="B18" s="347">
        <v>0</v>
      </c>
      <c r="C18" s="347">
        <v>0</v>
      </c>
      <c r="D18" s="347">
        <v>0</v>
      </c>
      <c r="E18" s="347">
        <v>0</v>
      </c>
      <c r="F18" s="347">
        <v>0</v>
      </c>
      <c r="G18" s="347">
        <v>0</v>
      </c>
      <c r="H18" s="347">
        <v>0</v>
      </c>
      <c r="I18" s="347">
        <v>0</v>
      </c>
      <c r="J18" s="347">
        <v>0</v>
      </c>
      <c r="K18" s="347">
        <v>0</v>
      </c>
      <c r="L18" s="347">
        <v>0</v>
      </c>
      <c r="M18" s="347">
        <v>0</v>
      </c>
      <c r="N18" s="347">
        <v>0</v>
      </c>
      <c r="O18" s="347">
        <v>0</v>
      </c>
      <c r="P18" s="347">
        <v>0</v>
      </c>
      <c r="Q18" s="347">
        <v>0</v>
      </c>
      <c r="R18" s="347">
        <v>0</v>
      </c>
      <c r="S18" s="347">
        <v>0</v>
      </c>
      <c r="T18" s="347">
        <v>0</v>
      </c>
      <c r="U18" s="347">
        <f t="shared" si="0"/>
        <v>0</v>
      </c>
      <c r="V18" s="348">
        <f t="shared" si="1"/>
        <v>0</v>
      </c>
    </row>
    <row r="19" spans="1:22" s="208" customFormat="1" ht="20.100000000000001" customHeight="1" x14ac:dyDescent="0.2">
      <c r="A19" s="330" t="s">
        <v>7</v>
      </c>
      <c r="B19" s="349">
        <v>0</v>
      </c>
      <c r="C19" s="349">
        <v>0</v>
      </c>
      <c r="D19" s="349">
        <v>0</v>
      </c>
      <c r="E19" s="349">
        <v>0</v>
      </c>
      <c r="F19" s="349">
        <v>0</v>
      </c>
      <c r="G19" s="349">
        <v>0</v>
      </c>
      <c r="H19" s="349">
        <v>0</v>
      </c>
      <c r="I19" s="349">
        <v>0</v>
      </c>
      <c r="J19" s="349">
        <v>0</v>
      </c>
      <c r="K19" s="349">
        <v>0</v>
      </c>
      <c r="L19" s="349">
        <v>0</v>
      </c>
      <c r="M19" s="349">
        <v>0</v>
      </c>
      <c r="N19" s="349">
        <v>0</v>
      </c>
      <c r="O19" s="349">
        <v>0</v>
      </c>
      <c r="P19" s="349">
        <v>0</v>
      </c>
      <c r="Q19" s="349">
        <v>0</v>
      </c>
      <c r="R19" s="349">
        <v>0</v>
      </c>
      <c r="S19" s="349">
        <v>0</v>
      </c>
      <c r="T19" s="349">
        <v>0</v>
      </c>
      <c r="U19" s="349">
        <f t="shared" si="0"/>
        <v>0</v>
      </c>
      <c r="V19" s="350">
        <f t="shared" si="1"/>
        <v>0</v>
      </c>
    </row>
    <row r="20" spans="1:22" s="208" customFormat="1" ht="20.100000000000001" customHeight="1" x14ac:dyDescent="0.2">
      <c r="A20" s="337" t="s">
        <v>8</v>
      </c>
      <c r="B20" s="347">
        <v>0</v>
      </c>
      <c r="C20" s="347">
        <v>0</v>
      </c>
      <c r="D20" s="347">
        <v>0</v>
      </c>
      <c r="E20" s="347">
        <v>0</v>
      </c>
      <c r="F20" s="347">
        <v>0</v>
      </c>
      <c r="G20" s="347">
        <v>0</v>
      </c>
      <c r="H20" s="347">
        <v>0</v>
      </c>
      <c r="I20" s="347">
        <v>0</v>
      </c>
      <c r="J20" s="347">
        <v>0</v>
      </c>
      <c r="K20" s="347">
        <v>0</v>
      </c>
      <c r="L20" s="347">
        <v>0</v>
      </c>
      <c r="M20" s="347">
        <v>0</v>
      </c>
      <c r="N20" s="347">
        <v>0</v>
      </c>
      <c r="O20" s="347">
        <v>0</v>
      </c>
      <c r="P20" s="347">
        <v>0</v>
      </c>
      <c r="Q20" s="347">
        <v>0</v>
      </c>
      <c r="R20" s="347">
        <v>0</v>
      </c>
      <c r="S20" s="347">
        <v>0</v>
      </c>
      <c r="T20" s="347">
        <v>0</v>
      </c>
      <c r="U20" s="347">
        <f t="shared" si="0"/>
        <v>0</v>
      </c>
      <c r="V20" s="348">
        <f t="shared" si="1"/>
        <v>0</v>
      </c>
    </row>
    <row r="21" spans="1:22" s="208" customFormat="1" ht="20.100000000000001" customHeight="1" x14ac:dyDescent="0.2">
      <c r="A21" s="330" t="s">
        <v>16</v>
      </c>
      <c r="B21" s="349">
        <v>0</v>
      </c>
      <c r="C21" s="349">
        <v>0</v>
      </c>
      <c r="D21" s="349">
        <v>0</v>
      </c>
      <c r="E21" s="349">
        <v>0</v>
      </c>
      <c r="F21" s="349">
        <v>0</v>
      </c>
      <c r="G21" s="349">
        <v>0</v>
      </c>
      <c r="H21" s="349">
        <v>0</v>
      </c>
      <c r="I21" s="349">
        <v>0</v>
      </c>
      <c r="J21" s="349">
        <v>0</v>
      </c>
      <c r="K21" s="349">
        <v>0</v>
      </c>
      <c r="L21" s="349">
        <v>0</v>
      </c>
      <c r="M21" s="349">
        <v>0</v>
      </c>
      <c r="N21" s="349">
        <v>0</v>
      </c>
      <c r="O21" s="349">
        <v>0</v>
      </c>
      <c r="P21" s="349">
        <v>0</v>
      </c>
      <c r="Q21" s="349">
        <v>0</v>
      </c>
      <c r="R21" s="349">
        <v>0</v>
      </c>
      <c r="S21" s="349">
        <v>0</v>
      </c>
      <c r="T21" s="349">
        <v>0</v>
      </c>
      <c r="U21" s="349">
        <f>SUM(B21:T21)</f>
        <v>0</v>
      </c>
      <c r="V21" s="350">
        <f t="shared" si="1"/>
        <v>0</v>
      </c>
    </row>
    <row r="22" spans="1:22" s="208" customFormat="1" ht="20.100000000000001" customHeight="1" x14ac:dyDescent="0.2">
      <c r="A22" s="337" t="s">
        <v>545</v>
      </c>
      <c r="B22" s="347">
        <v>0</v>
      </c>
      <c r="C22" s="347">
        <v>0</v>
      </c>
      <c r="D22" s="347">
        <v>0</v>
      </c>
      <c r="E22" s="347">
        <v>0</v>
      </c>
      <c r="F22" s="347">
        <v>0</v>
      </c>
      <c r="G22" s="347">
        <v>0</v>
      </c>
      <c r="H22" s="347">
        <v>0</v>
      </c>
      <c r="I22" s="347">
        <v>0</v>
      </c>
      <c r="J22" s="347">
        <v>0</v>
      </c>
      <c r="K22" s="347">
        <v>0</v>
      </c>
      <c r="L22" s="347">
        <v>0</v>
      </c>
      <c r="M22" s="347">
        <v>0</v>
      </c>
      <c r="N22" s="347">
        <v>0</v>
      </c>
      <c r="O22" s="347">
        <v>0</v>
      </c>
      <c r="P22" s="347">
        <v>0</v>
      </c>
      <c r="Q22" s="347">
        <v>0</v>
      </c>
      <c r="R22" s="347">
        <v>0</v>
      </c>
      <c r="S22" s="347">
        <v>0</v>
      </c>
      <c r="T22" s="347">
        <v>0</v>
      </c>
      <c r="U22" s="347">
        <v>0</v>
      </c>
      <c r="V22" s="348">
        <f t="shared" si="1"/>
        <v>0</v>
      </c>
    </row>
    <row r="23" spans="1:22" ht="19.5" customHeight="1" x14ac:dyDescent="0.2">
      <c r="A23" s="341" t="s">
        <v>361</v>
      </c>
      <c r="B23" s="365">
        <f>SUM(B8:B22)</f>
        <v>526.20815099999993</v>
      </c>
      <c r="C23" s="365">
        <f t="shared" ref="C23:V23" si="2">SUM(C8:C22)</f>
        <v>0.35</v>
      </c>
      <c r="D23" s="365">
        <f t="shared" si="2"/>
        <v>325.48091099999999</v>
      </c>
      <c r="E23" s="365">
        <f t="shared" si="2"/>
        <v>330.25091500000002</v>
      </c>
      <c r="F23" s="365">
        <f t="shared" si="2"/>
        <v>3546.8418270000002</v>
      </c>
      <c r="G23" s="365">
        <f t="shared" si="2"/>
        <v>11.2</v>
      </c>
      <c r="H23" s="365">
        <f t="shared" si="2"/>
        <v>9851.5026769999986</v>
      </c>
      <c r="I23" s="365">
        <f t="shared" si="2"/>
        <v>2024.0533230000005</v>
      </c>
      <c r="J23" s="365">
        <f t="shared" si="2"/>
        <v>1464.753766</v>
      </c>
      <c r="K23" s="365">
        <f t="shared" si="2"/>
        <v>0.21</v>
      </c>
      <c r="L23" s="365">
        <f t="shared" si="2"/>
        <v>0</v>
      </c>
      <c r="M23" s="365">
        <f t="shared" si="2"/>
        <v>2672.5131699999997</v>
      </c>
      <c r="N23" s="365">
        <f t="shared" si="2"/>
        <v>3287.5473869999996</v>
      </c>
      <c r="O23" s="365">
        <f t="shared" si="2"/>
        <v>2253.8021660000004</v>
      </c>
      <c r="P23" s="365">
        <f t="shared" si="2"/>
        <v>16692.674638</v>
      </c>
      <c r="Q23" s="365">
        <f t="shared" si="2"/>
        <v>15715.709744999998</v>
      </c>
      <c r="R23" s="365">
        <f t="shared" si="2"/>
        <v>11552.792933000001</v>
      </c>
      <c r="S23" s="365">
        <f t="shared" si="2"/>
        <v>24.08</v>
      </c>
      <c r="T23" s="365">
        <f t="shared" si="2"/>
        <v>27694.806458999992</v>
      </c>
      <c r="U23" s="365">
        <f t="shared" si="2"/>
        <v>1082.1484089999999</v>
      </c>
      <c r="V23" s="365">
        <f t="shared" si="2"/>
        <v>99056.926477000001</v>
      </c>
    </row>
    <row r="24" spans="1:22" x14ac:dyDescent="0.2">
      <c r="B24" s="366"/>
      <c r="C24" s="366"/>
      <c r="D24" s="366"/>
      <c r="E24" s="366"/>
      <c r="F24" s="366"/>
      <c r="G24" s="366"/>
      <c r="H24" s="366"/>
      <c r="I24" s="366"/>
      <c r="J24" s="366"/>
      <c r="K24" s="366"/>
      <c r="L24" s="366"/>
      <c r="M24" s="366"/>
      <c r="N24" s="366"/>
      <c r="O24" s="366"/>
      <c r="P24" s="366"/>
      <c r="Q24" s="366"/>
      <c r="R24" s="366"/>
      <c r="S24" s="366"/>
      <c r="T24" s="366"/>
      <c r="U24" s="366"/>
    </row>
    <row r="25" spans="1:22" x14ac:dyDescent="0.2">
      <c r="A25" s="119"/>
      <c r="V25" s="221"/>
    </row>
    <row r="26" spans="1:22" x14ac:dyDescent="0.2">
      <c r="A26" s="119" t="s">
        <v>81</v>
      </c>
      <c r="C26" s="343"/>
      <c r="D26" s="343"/>
      <c r="F26" s="344"/>
      <c r="G26" s="344"/>
      <c r="H26" s="344"/>
      <c r="I26" s="344"/>
      <c r="J26" s="344"/>
    </row>
    <row r="27" spans="1:22" x14ac:dyDescent="0.2">
      <c r="A27" s="345" t="s">
        <v>82</v>
      </c>
      <c r="C27" s="343"/>
      <c r="D27" s="343"/>
      <c r="F27" s="344"/>
      <c r="G27" s="344"/>
      <c r="H27" s="344"/>
      <c r="I27" s="344"/>
      <c r="J27" s="344"/>
    </row>
    <row r="28" spans="1:22" x14ac:dyDescent="0.2">
      <c r="A28" s="119"/>
      <c r="C28" s="343"/>
      <c r="D28" s="343"/>
    </row>
    <row r="29" spans="1:22" x14ac:dyDescent="0.2">
      <c r="A29" s="476"/>
      <c r="B29" s="208"/>
      <c r="C29" s="376"/>
      <c r="D29" s="376"/>
    </row>
  </sheetData>
  <mergeCells count="4">
    <mergeCell ref="A2:U2"/>
    <mergeCell ref="A3:U3"/>
    <mergeCell ref="A4:U4"/>
    <mergeCell ref="A5:U5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colBreaks count="1" manualBreakCount="1">
    <brk id="22" max="1048575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G30"/>
  <sheetViews>
    <sheetView view="pageBreakPreview" zoomScale="80" zoomScaleNormal="90" zoomScaleSheetLayoutView="80" workbookViewId="0">
      <pane xSplit="1" ySplit="8" topLeftCell="B9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ColWidth="10.42578125" defaultRowHeight="12.75" x14ac:dyDescent="0.2"/>
  <cols>
    <col min="1" max="1" width="18" style="205" customWidth="1"/>
    <col min="2" max="3" width="10.42578125" style="205"/>
    <col min="4" max="4" width="10.42578125" style="709"/>
    <col min="5" max="6" width="10.42578125" style="205"/>
    <col min="7" max="7" width="10.42578125" style="638"/>
    <col min="8" max="8" width="11.28515625" style="205" bestFit="1" customWidth="1"/>
    <col min="9" max="9" width="10.42578125" style="205" customWidth="1"/>
    <col min="10" max="10" width="10.42578125" style="709" customWidth="1"/>
    <col min="11" max="11" width="11" style="205" bestFit="1" customWidth="1"/>
    <col min="12" max="13" width="10.42578125" style="205"/>
    <col min="14" max="14" width="11.140625" style="205" bestFit="1" customWidth="1"/>
    <col min="15" max="15" width="13.42578125" style="548" bestFit="1" customWidth="1"/>
    <col min="16" max="16" width="11.28515625" style="205" bestFit="1" customWidth="1"/>
    <col min="17" max="18" width="11.140625" style="205" bestFit="1" customWidth="1"/>
    <col min="19" max="19" width="10.42578125" style="638"/>
    <col min="20" max="20" width="11.140625" style="205" bestFit="1" customWidth="1"/>
    <col min="21" max="21" width="14.42578125" style="205" customWidth="1"/>
    <col min="22" max="22" width="12.140625" style="205" bestFit="1" customWidth="1"/>
    <col min="23" max="16384" width="10.42578125" style="205"/>
  </cols>
  <sheetData>
    <row r="1" spans="1:33" x14ac:dyDescent="0.2">
      <c r="E1" s="515"/>
      <c r="T1" s="748" t="s">
        <v>87</v>
      </c>
      <c r="U1" s="748"/>
      <c r="V1" s="748"/>
      <c r="AG1" s="119"/>
    </row>
    <row r="2" spans="1:33" x14ac:dyDescent="0.2">
      <c r="A2" s="767" t="s">
        <v>0</v>
      </c>
      <c r="B2" s="767"/>
      <c r="C2" s="767"/>
      <c r="D2" s="767"/>
      <c r="E2" s="767"/>
      <c r="F2" s="767"/>
      <c r="G2" s="767"/>
      <c r="H2" s="767"/>
      <c r="I2" s="767"/>
      <c r="J2" s="767"/>
      <c r="K2" s="767"/>
      <c r="L2" s="767"/>
      <c r="M2" s="767"/>
      <c r="N2" s="767"/>
      <c r="O2" s="767"/>
      <c r="P2" s="767"/>
      <c r="Q2" s="767"/>
      <c r="R2" s="767"/>
      <c r="S2" s="767"/>
      <c r="T2" s="767"/>
      <c r="U2" s="767"/>
    </row>
    <row r="3" spans="1:33" x14ac:dyDescent="0.2">
      <c r="A3" s="748" t="s">
        <v>632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</row>
    <row r="4" spans="1:33" x14ac:dyDescent="0.2">
      <c r="A4" s="769" t="s">
        <v>633</v>
      </c>
      <c r="B4" s="769"/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</row>
    <row r="5" spans="1:33" x14ac:dyDescent="0.2">
      <c r="A5" s="748" t="s">
        <v>362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231"/>
      <c r="W5" s="231"/>
      <c r="X5" s="231"/>
      <c r="Y5" s="231"/>
    </row>
    <row r="6" spans="1:33" x14ac:dyDescent="0.2">
      <c r="A6" s="318"/>
      <c r="B6" s="318"/>
      <c r="C6" s="318"/>
      <c r="D6" s="707"/>
      <c r="E6" s="318"/>
      <c r="F6" s="318"/>
      <c r="G6" s="636"/>
      <c r="H6" s="318"/>
      <c r="I6" s="318"/>
      <c r="J6" s="707"/>
      <c r="K6" s="318"/>
      <c r="L6" s="318"/>
      <c r="M6" s="318"/>
      <c r="N6" s="318"/>
      <c r="O6" s="546"/>
      <c r="P6" s="318"/>
      <c r="Q6" s="318"/>
      <c r="R6" s="318"/>
      <c r="S6" s="636"/>
      <c r="T6" s="318"/>
      <c r="U6" s="318"/>
      <c r="V6" s="231"/>
      <c r="W6" s="231"/>
      <c r="X6" s="231"/>
      <c r="Y6" s="231"/>
    </row>
    <row r="7" spans="1:33" x14ac:dyDescent="0.2">
      <c r="A7" s="318"/>
      <c r="B7" s="318"/>
      <c r="C7" s="318"/>
      <c r="D7" s="707"/>
      <c r="E7" s="318"/>
      <c r="F7" s="318"/>
      <c r="G7" s="636"/>
      <c r="H7" s="318"/>
      <c r="I7" s="318"/>
      <c r="J7" s="707"/>
      <c r="K7" s="318"/>
      <c r="L7" s="318"/>
      <c r="M7" s="318"/>
      <c r="N7" s="318"/>
      <c r="O7" s="546"/>
      <c r="P7" s="318"/>
      <c r="Q7" s="318"/>
      <c r="R7" s="318"/>
      <c r="S7" s="636"/>
      <c r="T7" s="318"/>
      <c r="U7" s="318"/>
      <c r="V7" s="231"/>
      <c r="W7" s="231"/>
      <c r="X7" s="231"/>
      <c r="Y7" s="231"/>
    </row>
    <row r="8" spans="1:33" ht="73.5" customHeight="1" x14ac:dyDescent="0.2">
      <c r="A8" s="323" t="s">
        <v>364</v>
      </c>
      <c r="B8" s="323" t="s">
        <v>485</v>
      </c>
      <c r="C8" s="323" t="s">
        <v>484</v>
      </c>
      <c r="D8" s="516" t="s">
        <v>740</v>
      </c>
      <c r="E8" s="323" t="s">
        <v>339</v>
      </c>
      <c r="F8" s="323" t="s">
        <v>340</v>
      </c>
      <c r="G8" s="323" t="s">
        <v>341</v>
      </c>
      <c r="H8" s="323" t="s">
        <v>365</v>
      </c>
      <c r="I8" s="323" t="s">
        <v>366</v>
      </c>
      <c r="J8" s="323" t="s">
        <v>741</v>
      </c>
      <c r="K8" s="323" t="s">
        <v>345</v>
      </c>
      <c r="L8" s="323" t="s">
        <v>347</v>
      </c>
      <c r="M8" s="323" t="s">
        <v>367</v>
      </c>
      <c r="N8" s="323" t="s">
        <v>368</v>
      </c>
      <c r="O8" s="323" t="s">
        <v>536</v>
      </c>
      <c r="P8" s="323" t="s">
        <v>351</v>
      </c>
      <c r="Q8" s="323" t="s">
        <v>353</v>
      </c>
      <c r="R8" s="323" t="s">
        <v>355</v>
      </c>
      <c r="S8" s="323" t="s">
        <v>429</v>
      </c>
      <c r="T8" s="323" t="s">
        <v>356</v>
      </c>
      <c r="U8" s="323" t="s">
        <v>359</v>
      </c>
      <c r="V8" s="323" t="s">
        <v>360</v>
      </c>
    </row>
    <row r="9" spans="1:33" s="208" customFormat="1" ht="20.100000000000001" customHeight="1" x14ac:dyDescent="0.2">
      <c r="A9" s="337" t="s">
        <v>1</v>
      </c>
      <c r="B9" s="347">
        <v>0</v>
      </c>
      <c r="C9" s="347">
        <v>0</v>
      </c>
      <c r="D9" s="347">
        <v>0</v>
      </c>
      <c r="E9" s="347">
        <v>0</v>
      </c>
      <c r="F9" s="347">
        <v>0</v>
      </c>
      <c r="G9" s="347">
        <v>0</v>
      </c>
      <c r="H9" s="347">
        <v>0</v>
      </c>
      <c r="I9" s="347">
        <v>0</v>
      </c>
      <c r="J9" s="347">
        <v>0</v>
      </c>
      <c r="K9" s="347">
        <v>0</v>
      </c>
      <c r="L9" s="347">
        <v>0</v>
      </c>
      <c r="M9" s="347">
        <v>0</v>
      </c>
      <c r="N9" s="347">
        <v>0</v>
      </c>
      <c r="O9" s="347">
        <v>0</v>
      </c>
      <c r="P9" s="347">
        <v>0</v>
      </c>
      <c r="Q9" s="347">
        <v>0</v>
      </c>
      <c r="R9" s="347">
        <v>0</v>
      </c>
      <c r="S9" s="347">
        <v>0</v>
      </c>
      <c r="T9" s="347">
        <v>0</v>
      </c>
      <c r="U9" s="347">
        <v>0</v>
      </c>
      <c r="V9" s="348">
        <f>SUM(B9:U9)</f>
        <v>0</v>
      </c>
    </row>
    <row r="10" spans="1:33" s="208" customFormat="1" ht="20.100000000000001" customHeight="1" x14ac:dyDescent="0.2">
      <c r="A10" s="330" t="s">
        <v>2</v>
      </c>
      <c r="B10" s="349">
        <v>0</v>
      </c>
      <c r="C10" s="349">
        <v>0</v>
      </c>
      <c r="D10" s="349">
        <v>0</v>
      </c>
      <c r="E10" s="349">
        <v>0</v>
      </c>
      <c r="F10" s="349">
        <v>0</v>
      </c>
      <c r="G10" s="349">
        <v>0</v>
      </c>
      <c r="H10" s="349">
        <v>0</v>
      </c>
      <c r="I10" s="349">
        <v>0</v>
      </c>
      <c r="J10" s="349">
        <v>0</v>
      </c>
      <c r="K10" s="349">
        <v>0</v>
      </c>
      <c r="L10" s="349">
        <v>0</v>
      </c>
      <c r="M10" s="349">
        <v>0</v>
      </c>
      <c r="N10" s="349">
        <v>0</v>
      </c>
      <c r="O10" s="349">
        <v>0</v>
      </c>
      <c r="P10" s="349">
        <v>0</v>
      </c>
      <c r="Q10" s="349">
        <v>0</v>
      </c>
      <c r="R10" s="349">
        <v>0</v>
      </c>
      <c r="S10" s="349">
        <v>0</v>
      </c>
      <c r="T10" s="349">
        <v>0</v>
      </c>
      <c r="U10" s="349">
        <v>0</v>
      </c>
      <c r="V10" s="350">
        <f t="shared" ref="V10:V23" si="0">SUM(B10:U10)</f>
        <v>0</v>
      </c>
    </row>
    <row r="11" spans="1:33" s="208" customFormat="1" ht="19.5" customHeight="1" x14ac:dyDescent="0.2">
      <c r="A11" s="334" t="s">
        <v>13</v>
      </c>
      <c r="B11" s="347">
        <v>0</v>
      </c>
      <c r="C11" s="347">
        <v>0</v>
      </c>
      <c r="D11" s="347">
        <v>0</v>
      </c>
      <c r="E11" s="347">
        <v>0</v>
      </c>
      <c r="F11" s="347">
        <v>0</v>
      </c>
      <c r="G11" s="347">
        <v>0</v>
      </c>
      <c r="H11" s="347">
        <v>0</v>
      </c>
      <c r="I11" s="347">
        <v>0</v>
      </c>
      <c r="J11" s="347">
        <v>0</v>
      </c>
      <c r="K11" s="347">
        <v>0</v>
      </c>
      <c r="L11" s="347">
        <v>0</v>
      </c>
      <c r="M11" s="347">
        <v>0</v>
      </c>
      <c r="N11" s="347">
        <v>0</v>
      </c>
      <c r="O11" s="347">
        <v>0</v>
      </c>
      <c r="P11" s="347">
        <v>0</v>
      </c>
      <c r="Q11" s="347">
        <v>0</v>
      </c>
      <c r="R11" s="347">
        <v>0</v>
      </c>
      <c r="S11" s="347">
        <v>0</v>
      </c>
      <c r="T11" s="347">
        <v>0</v>
      </c>
      <c r="U11" s="347">
        <v>0</v>
      </c>
      <c r="V11" s="348">
        <f t="shared" si="0"/>
        <v>0</v>
      </c>
    </row>
    <row r="12" spans="1:33" s="208" customFormat="1" ht="20.100000000000001" customHeight="1" x14ac:dyDescent="0.2">
      <c r="A12" s="330" t="s">
        <v>3</v>
      </c>
      <c r="B12" s="349">
        <v>442.91834499999999</v>
      </c>
      <c r="C12" s="349">
        <v>0.5</v>
      </c>
      <c r="D12" s="349">
        <v>499.36364000000003</v>
      </c>
      <c r="E12" s="349">
        <v>554.75152500000002</v>
      </c>
      <c r="F12" s="349">
        <v>5290.376706</v>
      </c>
      <c r="G12" s="349">
        <v>14</v>
      </c>
      <c r="H12" s="349">
        <v>16214.403718</v>
      </c>
      <c r="I12" s="349">
        <v>2772.2364750000002</v>
      </c>
      <c r="J12" s="349">
        <v>2511.0064559999996</v>
      </c>
      <c r="K12" s="349">
        <v>0.378</v>
      </c>
      <c r="L12" s="349">
        <v>0</v>
      </c>
      <c r="M12" s="349">
        <v>5020.6159910000006</v>
      </c>
      <c r="N12" s="349">
        <v>5139.438054000002</v>
      </c>
      <c r="O12" s="349">
        <v>3613.8443370000005</v>
      </c>
      <c r="P12" s="349">
        <v>43493.849752000002</v>
      </c>
      <c r="Q12" s="349">
        <v>25026.387284999997</v>
      </c>
      <c r="R12" s="349">
        <v>19981.585213999999</v>
      </c>
      <c r="S12" s="349">
        <v>34.6</v>
      </c>
      <c r="T12" s="349">
        <v>28321.257684000007</v>
      </c>
      <c r="U12" s="349">
        <v>1731.35313</v>
      </c>
      <c r="V12" s="350">
        <f t="shared" si="0"/>
        <v>160662.86631200003</v>
      </c>
    </row>
    <row r="13" spans="1:33" s="208" customFormat="1" ht="20.100000000000001" customHeight="1" x14ac:dyDescent="0.2">
      <c r="A13" s="337" t="s">
        <v>4</v>
      </c>
      <c r="B13" s="347">
        <v>0</v>
      </c>
      <c r="C13" s="347">
        <v>0</v>
      </c>
      <c r="D13" s="347">
        <v>0</v>
      </c>
      <c r="E13" s="347">
        <v>0</v>
      </c>
      <c r="F13" s="347">
        <v>0</v>
      </c>
      <c r="G13" s="347">
        <v>0</v>
      </c>
      <c r="H13" s="347">
        <v>0</v>
      </c>
      <c r="I13" s="347">
        <v>0</v>
      </c>
      <c r="J13" s="347">
        <v>0</v>
      </c>
      <c r="K13" s="347">
        <v>0</v>
      </c>
      <c r="L13" s="347">
        <v>0</v>
      </c>
      <c r="M13" s="347">
        <v>0</v>
      </c>
      <c r="N13" s="347">
        <v>0</v>
      </c>
      <c r="O13" s="347">
        <v>0</v>
      </c>
      <c r="P13" s="347">
        <v>0</v>
      </c>
      <c r="Q13" s="347">
        <v>0</v>
      </c>
      <c r="R13" s="347">
        <v>0</v>
      </c>
      <c r="S13" s="347">
        <v>0</v>
      </c>
      <c r="T13" s="347">
        <v>9411.9</v>
      </c>
      <c r="U13" s="347">
        <v>0</v>
      </c>
      <c r="V13" s="348">
        <f t="shared" si="0"/>
        <v>9411.9</v>
      </c>
    </row>
    <row r="14" spans="1:33" s="208" customFormat="1" ht="20.100000000000001" customHeight="1" x14ac:dyDescent="0.2">
      <c r="A14" s="330" t="s">
        <v>9</v>
      </c>
      <c r="B14" s="349">
        <v>256.3</v>
      </c>
      <c r="C14" s="349">
        <v>0</v>
      </c>
      <c r="D14" s="349">
        <v>0</v>
      </c>
      <c r="E14" s="349">
        <v>0</v>
      </c>
      <c r="F14" s="349">
        <v>0</v>
      </c>
      <c r="G14" s="349">
        <v>0</v>
      </c>
      <c r="H14" s="349">
        <v>0</v>
      </c>
      <c r="I14" s="349">
        <v>278.64</v>
      </c>
      <c r="J14" s="349">
        <v>0</v>
      </c>
      <c r="K14" s="349">
        <v>0</v>
      </c>
      <c r="L14" s="349">
        <v>0</v>
      </c>
      <c r="M14" s="349">
        <v>182.8</v>
      </c>
      <c r="N14" s="349">
        <v>0</v>
      </c>
      <c r="O14" s="349">
        <v>0</v>
      </c>
      <c r="P14" s="349">
        <v>0</v>
      </c>
      <c r="Q14" s="349">
        <v>0</v>
      </c>
      <c r="R14" s="349">
        <v>0</v>
      </c>
      <c r="S14" s="349">
        <v>0</v>
      </c>
      <c r="T14" s="349">
        <v>4204.5</v>
      </c>
      <c r="U14" s="349">
        <v>0</v>
      </c>
      <c r="V14" s="350">
        <f t="shared" si="0"/>
        <v>4922.24</v>
      </c>
    </row>
    <row r="15" spans="1:33" s="208" customFormat="1" ht="20.100000000000001" customHeight="1" x14ac:dyDescent="0.2">
      <c r="A15" s="337" t="s">
        <v>14</v>
      </c>
      <c r="B15" s="347">
        <v>0</v>
      </c>
      <c r="C15" s="347">
        <v>0</v>
      </c>
      <c r="D15" s="347">
        <v>0</v>
      </c>
      <c r="E15" s="347">
        <v>0</v>
      </c>
      <c r="F15" s="347">
        <v>0</v>
      </c>
      <c r="G15" s="347">
        <v>0</v>
      </c>
      <c r="H15" s="347">
        <v>0</v>
      </c>
      <c r="I15" s="347">
        <v>0</v>
      </c>
      <c r="J15" s="347">
        <v>0</v>
      </c>
      <c r="K15" s="347">
        <v>0</v>
      </c>
      <c r="L15" s="347">
        <v>0</v>
      </c>
      <c r="M15" s="347">
        <v>0</v>
      </c>
      <c r="N15" s="347">
        <v>0</v>
      </c>
      <c r="O15" s="347">
        <v>0</v>
      </c>
      <c r="P15" s="347">
        <v>0</v>
      </c>
      <c r="Q15" s="347">
        <v>0</v>
      </c>
      <c r="R15" s="347">
        <v>0</v>
      </c>
      <c r="S15" s="347">
        <v>0</v>
      </c>
      <c r="T15" s="347">
        <v>0</v>
      </c>
      <c r="U15" s="347">
        <v>0</v>
      </c>
      <c r="V15" s="348">
        <f t="shared" si="0"/>
        <v>0</v>
      </c>
    </row>
    <row r="16" spans="1:33" s="208" customFormat="1" ht="20.100000000000001" customHeight="1" x14ac:dyDescent="0.2">
      <c r="A16" s="330" t="s">
        <v>15</v>
      </c>
      <c r="B16" s="349">
        <v>0</v>
      </c>
      <c r="C16" s="349">
        <v>0</v>
      </c>
      <c r="D16" s="349">
        <v>0</v>
      </c>
      <c r="E16" s="349">
        <v>0</v>
      </c>
      <c r="F16" s="349">
        <v>0</v>
      </c>
      <c r="G16" s="349">
        <v>0</v>
      </c>
      <c r="H16" s="349">
        <v>0</v>
      </c>
      <c r="I16" s="349">
        <v>0</v>
      </c>
      <c r="J16" s="349">
        <v>0</v>
      </c>
      <c r="K16" s="349">
        <v>0</v>
      </c>
      <c r="L16" s="349">
        <v>0</v>
      </c>
      <c r="M16" s="349">
        <v>0</v>
      </c>
      <c r="N16" s="349">
        <v>0</v>
      </c>
      <c r="O16" s="349">
        <v>0</v>
      </c>
      <c r="P16" s="349">
        <v>0</v>
      </c>
      <c r="Q16" s="349">
        <v>0</v>
      </c>
      <c r="R16" s="349">
        <v>0</v>
      </c>
      <c r="S16" s="349">
        <v>0</v>
      </c>
      <c r="T16" s="349">
        <v>0</v>
      </c>
      <c r="U16" s="349">
        <v>0</v>
      </c>
      <c r="V16" s="350">
        <f t="shared" si="0"/>
        <v>0</v>
      </c>
    </row>
    <row r="17" spans="1:23" s="208" customFormat="1" ht="20.100000000000001" customHeight="1" x14ac:dyDescent="0.2">
      <c r="A17" s="337" t="s">
        <v>5</v>
      </c>
      <c r="B17" s="347">
        <v>0</v>
      </c>
      <c r="C17" s="347">
        <v>0</v>
      </c>
      <c r="D17" s="347">
        <v>0</v>
      </c>
      <c r="E17" s="347">
        <v>0</v>
      </c>
      <c r="F17" s="347">
        <v>0</v>
      </c>
      <c r="G17" s="347">
        <v>0</v>
      </c>
      <c r="H17" s="347">
        <v>0</v>
      </c>
      <c r="I17" s="347">
        <v>0</v>
      </c>
      <c r="J17" s="347">
        <v>0</v>
      </c>
      <c r="K17" s="347">
        <v>0</v>
      </c>
      <c r="L17" s="347">
        <v>0</v>
      </c>
      <c r="M17" s="347">
        <v>0</v>
      </c>
      <c r="N17" s="347">
        <v>0</v>
      </c>
      <c r="O17" s="347">
        <v>0</v>
      </c>
      <c r="P17" s="347">
        <v>0</v>
      </c>
      <c r="Q17" s="347">
        <v>0</v>
      </c>
      <c r="R17" s="347">
        <v>0</v>
      </c>
      <c r="S17" s="347">
        <v>0</v>
      </c>
      <c r="T17" s="347">
        <v>0</v>
      </c>
      <c r="U17" s="347">
        <v>0</v>
      </c>
      <c r="V17" s="348">
        <f t="shared" si="0"/>
        <v>0</v>
      </c>
    </row>
    <row r="18" spans="1:23" s="208" customFormat="1" ht="20.100000000000001" customHeight="1" x14ac:dyDescent="0.2">
      <c r="A18" s="330" t="s">
        <v>6</v>
      </c>
      <c r="B18" s="349">
        <v>0</v>
      </c>
      <c r="C18" s="349">
        <v>0</v>
      </c>
      <c r="D18" s="349">
        <v>0</v>
      </c>
      <c r="E18" s="349"/>
      <c r="F18" s="349"/>
      <c r="G18" s="349">
        <v>0</v>
      </c>
      <c r="H18" s="349"/>
      <c r="I18" s="349"/>
      <c r="J18" s="349">
        <v>0</v>
      </c>
      <c r="K18" s="349"/>
      <c r="L18" s="349"/>
      <c r="M18" s="349"/>
      <c r="N18" s="349"/>
      <c r="O18" s="349">
        <v>0</v>
      </c>
      <c r="P18" s="349">
        <v>0</v>
      </c>
      <c r="Q18" s="349">
        <v>0</v>
      </c>
      <c r="R18" s="349">
        <v>0</v>
      </c>
      <c r="S18" s="349">
        <v>0</v>
      </c>
      <c r="T18" s="349">
        <v>0</v>
      </c>
      <c r="U18" s="349"/>
      <c r="V18" s="350">
        <f t="shared" si="0"/>
        <v>0</v>
      </c>
    </row>
    <row r="19" spans="1:23" s="208" customFormat="1" ht="20.100000000000001" customHeight="1" x14ac:dyDescent="0.2">
      <c r="A19" s="337" t="s">
        <v>10</v>
      </c>
      <c r="B19" s="347">
        <v>0</v>
      </c>
      <c r="C19" s="347">
        <v>0</v>
      </c>
      <c r="D19" s="347">
        <v>0</v>
      </c>
      <c r="E19" s="347">
        <v>0</v>
      </c>
      <c r="F19" s="347">
        <v>0</v>
      </c>
      <c r="G19" s="347">
        <v>0</v>
      </c>
      <c r="H19" s="347">
        <v>0</v>
      </c>
      <c r="I19" s="347">
        <v>0</v>
      </c>
      <c r="J19" s="347">
        <v>0</v>
      </c>
      <c r="K19" s="347">
        <v>0</v>
      </c>
      <c r="L19" s="347">
        <v>0</v>
      </c>
      <c r="M19" s="347">
        <v>0</v>
      </c>
      <c r="N19" s="347">
        <v>0</v>
      </c>
      <c r="O19" s="347">
        <v>0</v>
      </c>
      <c r="P19" s="347">
        <v>0</v>
      </c>
      <c r="Q19" s="347">
        <v>0</v>
      </c>
      <c r="R19" s="347">
        <v>0</v>
      </c>
      <c r="S19" s="347">
        <v>0</v>
      </c>
      <c r="T19" s="347">
        <v>0</v>
      </c>
      <c r="U19" s="347">
        <v>0</v>
      </c>
      <c r="V19" s="348">
        <f t="shared" si="0"/>
        <v>0</v>
      </c>
    </row>
    <row r="20" spans="1:23" s="208" customFormat="1" ht="20.100000000000001" customHeight="1" x14ac:dyDescent="0.2">
      <c r="A20" s="330" t="s">
        <v>7</v>
      </c>
      <c r="B20" s="349">
        <v>0</v>
      </c>
      <c r="C20" s="349">
        <v>0</v>
      </c>
      <c r="D20" s="349">
        <v>0</v>
      </c>
      <c r="E20" s="349">
        <v>0</v>
      </c>
      <c r="F20" s="349">
        <v>0</v>
      </c>
      <c r="G20" s="349">
        <v>0</v>
      </c>
      <c r="H20" s="349">
        <v>0</v>
      </c>
      <c r="I20" s="349">
        <v>0</v>
      </c>
      <c r="J20" s="349">
        <v>0</v>
      </c>
      <c r="K20" s="349">
        <v>0</v>
      </c>
      <c r="L20" s="349">
        <v>0</v>
      </c>
      <c r="M20" s="349">
        <v>0</v>
      </c>
      <c r="N20" s="349">
        <v>0</v>
      </c>
      <c r="O20" s="349">
        <v>0</v>
      </c>
      <c r="P20" s="349">
        <v>0</v>
      </c>
      <c r="Q20" s="349">
        <v>0</v>
      </c>
      <c r="R20" s="349">
        <v>0</v>
      </c>
      <c r="S20" s="349">
        <v>0</v>
      </c>
      <c r="T20" s="349">
        <v>0</v>
      </c>
      <c r="U20" s="349">
        <f>SUM(B20:T20)</f>
        <v>0</v>
      </c>
      <c r="V20" s="350">
        <f t="shared" si="0"/>
        <v>0</v>
      </c>
    </row>
    <row r="21" spans="1:23" s="208" customFormat="1" ht="20.100000000000001" customHeight="1" x14ac:dyDescent="0.2">
      <c r="A21" s="337" t="s">
        <v>8</v>
      </c>
      <c r="B21" s="347">
        <v>0</v>
      </c>
      <c r="C21" s="347">
        <v>0</v>
      </c>
      <c r="D21" s="347">
        <v>0</v>
      </c>
      <c r="E21" s="347">
        <v>0</v>
      </c>
      <c r="F21" s="347">
        <v>0</v>
      </c>
      <c r="G21" s="347">
        <v>0</v>
      </c>
      <c r="H21" s="347">
        <v>0</v>
      </c>
      <c r="I21" s="347">
        <v>0</v>
      </c>
      <c r="J21" s="347">
        <v>0</v>
      </c>
      <c r="K21" s="347">
        <v>0</v>
      </c>
      <c r="L21" s="347">
        <v>0</v>
      </c>
      <c r="M21" s="347">
        <v>0</v>
      </c>
      <c r="N21" s="347">
        <v>0</v>
      </c>
      <c r="O21" s="347">
        <v>0</v>
      </c>
      <c r="P21" s="347">
        <v>0</v>
      </c>
      <c r="Q21" s="347">
        <v>0</v>
      </c>
      <c r="R21" s="347">
        <v>0</v>
      </c>
      <c r="S21" s="347">
        <v>0</v>
      </c>
      <c r="T21" s="347">
        <v>0</v>
      </c>
      <c r="U21" s="347">
        <f>SUM(B21:T21)</f>
        <v>0</v>
      </c>
      <c r="V21" s="348">
        <f t="shared" si="0"/>
        <v>0</v>
      </c>
    </row>
    <row r="22" spans="1:23" s="208" customFormat="1" ht="20.100000000000001" customHeight="1" x14ac:dyDescent="0.2">
      <c r="A22" s="330" t="s">
        <v>16</v>
      </c>
      <c r="B22" s="349">
        <v>0</v>
      </c>
      <c r="C22" s="349">
        <v>0</v>
      </c>
      <c r="D22" s="349">
        <v>0</v>
      </c>
      <c r="E22" s="349">
        <v>0</v>
      </c>
      <c r="F22" s="349">
        <v>0</v>
      </c>
      <c r="G22" s="349">
        <v>0</v>
      </c>
      <c r="H22" s="349">
        <v>0</v>
      </c>
      <c r="I22" s="349">
        <v>0</v>
      </c>
      <c r="J22" s="349">
        <v>0</v>
      </c>
      <c r="K22" s="349">
        <v>0</v>
      </c>
      <c r="L22" s="349">
        <v>0</v>
      </c>
      <c r="M22" s="349">
        <v>0</v>
      </c>
      <c r="N22" s="349">
        <v>0</v>
      </c>
      <c r="O22" s="349">
        <v>0</v>
      </c>
      <c r="P22" s="349">
        <v>0</v>
      </c>
      <c r="Q22" s="349">
        <v>0</v>
      </c>
      <c r="R22" s="349">
        <v>0</v>
      </c>
      <c r="S22" s="349">
        <v>0</v>
      </c>
      <c r="T22" s="349">
        <v>0</v>
      </c>
      <c r="U22" s="349">
        <f>SUM(B22:T22)</f>
        <v>0</v>
      </c>
      <c r="V22" s="350">
        <f t="shared" si="0"/>
        <v>0</v>
      </c>
    </row>
    <row r="23" spans="1:23" s="208" customFormat="1" ht="20.100000000000001" customHeight="1" x14ac:dyDescent="0.2">
      <c r="A23" s="337" t="s">
        <v>545</v>
      </c>
      <c r="B23" s="347"/>
      <c r="C23" s="347">
        <v>0</v>
      </c>
      <c r="D23" s="347">
        <v>0</v>
      </c>
      <c r="E23" s="347">
        <v>0</v>
      </c>
      <c r="F23" s="347">
        <v>0</v>
      </c>
      <c r="G23" s="347">
        <v>0</v>
      </c>
      <c r="H23" s="347">
        <v>0</v>
      </c>
      <c r="I23" s="347">
        <v>0</v>
      </c>
      <c r="J23" s="347">
        <v>0</v>
      </c>
      <c r="K23" s="347">
        <v>0</v>
      </c>
      <c r="L23" s="347">
        <v>0</v>
      </c>
      <c r="M23" s="347">
        <v>0</v>
      </c>
      <c r="N23" s="347">
        <v>0</v>
      </c>
      <c r="O23" s="347">
        <v>0</v>
      </c>
      <c r="P23" s="347">
        <v>0</v>
      </c>
      <c r="Q23" s="347">
        <v>0</v>
      </c>
      <c r="R23" s="347">
        <v>0</v>
      </c>
      <c r="S23" s="347">
        <v>0</v>
      </c>
      <c r="T23" s="347">
        <v>0</v>
      </c>
      <c r="U23" s="347">
        <v>0</v>
      </c>
      <c r="V23" s="348">
        <f t="shared" si="0"/>
        <v>0</v>
      </c>
    </row>
    <row r="24" spans="1:23" ht="20.100000000000001" customHeight="1" x14ac:dyDescent="0.2">
      <c r="A24" s="341" t="s">
        <v>361</v>
      </c>
      <c r="B24" s="365">
        <f>SUM(B9:B23)</f>
        <v>699.218345</v>
      </c>
      <c r="C24" s="365">
        <f t="shared" ref="C24:V24" si="1">SUM(C9:C23)</f>
        <v>0.5</v>
      </c>
      <c r="D24" s="365">
        <f t="shared" si="1"/>
        <v>499.36364000000003</v>
      </c>
      <c r="E24" s="365">
        <f t="shared" si="1"/>
        <v>554.75152500000002</v>
      </c>
      <c r="F24" s="365">
        <f t="shared" si="1"/>
        <v>5290.376706</v>
      </c>
      <c r="G24" s="365">
        <f t="shared" si="1"/>
        <v>14</v>
      </c>
      <c r="H24" s="365">
        <f t="shared" si="1"/>
        <v>16214.403718</v>
      </c>
      <c r="I24" s="365">
        <f t="shared" si="1"/>
        <v>3050.876475</v>
      </c>
      <c r="J24" s="365">
        <f t="shared" si="1"/>
        <v>2511.0064559999996</v>
      </c>
      <c r="K24" s="365">
        <f t="shared" si="1"/>
        <v>0.378</v>
      </c>
      <c r="L24" s="365">
        <f t="shared" si="1"/>
        <v>0</v>
      </c>
      <c r="M24" s="365">
        <f t="shared" si="1"/>
        <v>5203.4159910000008</v>
      </c>
      <c r="N24" s="365">
        <f t="shared" si="1"/>
        <v>5139.438054000002</v>
      </c>
      <c r="O24" s="365">
        <f t="shared" si="1"/>
        <v>3613.8443370000005</v>
      </c>
      <c r="P24" s="365">
        <f t="shared" si="1"/>
        <v>43493.849752000002</v>
      </c>
      <c r="Q24" s="365">
        <f t="shared" si="1"/>
        <v>25026.387284999997</v>
      </c>
      <c r="R24" s="365">
        <f t="shared" si="1"/>
        <v>19981.585213999999</v>
      </c>
      <c r="S24" s="365">
        <f t="shared" si="1"/>
        <v>34.6</v>
      </c>
      <c r="T24" s="365">
        <f t="shared" si="1"/>
        <v>41937.657684000005</v>
      </c>
      <c r="U24" s="365">
        <f t="shared" si="1"/>
        <v>1731.35313</v>
      </c>
      <c r="V24" s="365">
        <f t="shared" si="1"/>
        <v>174997.00631200001</v>
      </c>
      <c r="W24" s="221"/>
    </row>
    <row r="25" spans="1:23" x14ac:dyDescent="0.2">
      <c r="B25" s="366"/>
      <c r="C25" s="366"/>
      <c r="D25" s="366"/>
      <c r="E25" s="366"/>
      <c r="F25" s="366"/>
      <c r="G25" s="366"/>
      <c r="H25" s="366"/>
      <c r="I25" s="366"/>
      <c r="J25" s="366"/>
      <c r="K25" s="366"/>
      <c r="L25" s="366"/>
      <c r="M25" s="366"/>
      <c r="N25" s="366"/>
      <c r="O25" s="366"/>
      <c r="P25" s="366"/>
      <c r="Q25" s="366"/>
      <c r="R25" s="366"/>
      <c r="S25" s="366"/>
      <c r="T25" s="366"/>
      <c r="U25" s="366"/>
    </row>
    <row r="26" spans="1:23" x14ac:dyDescent="0.2">
      <c r="A26" s="119"/>
    </row>
    <row r="27" spans="1:23" x14ac:dyDescent="0.2">
      <c r="A27" s="119" t="s">
        <v>81</v>
      </c>
      <c r="C27" s="343"/>
      <c r="D27" s="343"/>
      <c r="F27" s="344"/>
      <c r="G27" s="344"/>
      <c r="H27" s="344"/>
      <c r="I27" s="344"/>
      <c r="J27" s="344"/>
    </row>
    <row r="28" spans="1:23" x14ac:dyDescent="0.2">
      <c r="A28" s="345" t="s">
        <v>82</v>
      </c>
      <c r="C28" s="343"/>
      <c r="D28" s="343"/>
      <c r="F28" s="344"/>
      <c r="G28" s="344"/>
      <c r="H28" s="344"/>
      <c r="I28" s="344"/>
      <c r="J28" s="344"/>
    </row>
    <row r="29" spans="1:23" x14ac:dyDescent="0.2">
      <c r="A29" s="119"/>
      <c r="C29" s="343"/>
      <c r="D29" s="343"/>
    </row>
    <row r="30" spans="1:23" x14ac:dyDescent="0.2">
      <c r="A30" s="476"/>
      <c r="B30" s="208"/>
      <c r="C30" s="376"/>
      <c r="D30" s="376"/>
    </row>
  </sheetData>
  <mergeCells count="5">
    <mergeCell ref="A2:U2"/>
    <mergeCell ref="A3:U3"/>
    <mergeCell ref="A4:U4"/>
    <mergeCell ref="A5:U5"/>
    <mergeCell ref="T1:V1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colBreaks count="1" manualBreakCount="1">
    <brk id="22" max="1048575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0000"/>
  </sheetPr>
  <dimension ref="A1:AH45"/>
  <sheetViews>
    <sheetView view="pageBreakPreview" zoomScale="60" zoomScaleNormal="90" workbookViewId="0">
      <pane xSplit="1" ySplit="9" topLeftCell="B13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.140625" customWidth="1"/>
    <col min="2" max="2" width="9" customWidth="1"/>
    <col min="3" max="3" width="10.28515625" customWidth="1"/>
    <col min="4" max="4" width="7" bestFit="1" customWidth="1"/>
    <col min="5" max="5" width="5.42578125" customWidth="1"/>
    <col min="6" max="6" width="6.85546875" customWidth="1"/>
    <col min="7" max="7" width="5" customWidth="1"/>
    <col min="8" max="9" width="5.28515625" customWidth="1"/>
    <col min="10" max="10" width="6.140625" customWidth="1"/>
    <col min="11" max="11" width="4.85546875" customWidth="1"/>
    <col min="12" max="12" width="7.42578125" customWidth="1"/>
    <col min="13" max="13" width="6.5703125" customWidth="1"/>
    <col min="14" max="14" width="8.28515625" customWidth="1"/>
    <col min="15" max="15" width="5.7109375" customWidth="1"/>
    <col min="16" max="16" width="6" customWidth="1"/>
    <col min="17" max="17" width="5.5703125" customWidth="1"/>
    <col min="18" max="19" width="5" customWidth="1"/>
    <col min="20" max="20" width="5.140625" customWidth="1"/>
    <col min="21" max="21" width="6.140625" customWidth="1"/>
    <col min="22" max="22" width="5.85546875" customWidth="1"/>
    <col min="23" max="23" width="5.28515625" customWidth="1"/>
    <col min="24" max="24" width="5.42578125" customWidth="1"/>
    <col min="25" max="25" width="5.5703125" customWidth="1"/>
    <col min="26" max="26" width="6.42578125" customWidth="1"/>
    <col min="27" max="27" width="5.28515625" customWidth="1"/>
    <col min="28" max="28" width="6" customWidth="1"/>
    <col min="29" max="29" width="7.7109375" customWidth="1"/>
    <col min="30" max="30" width="6.28515625" customWidth="1"/>
    <col min="257" max="257" width="17.140625" customWidth="1"/>
    <col min="258" max="258" width="9" customWidth="1"/>
    <col min="259" max="259" width="10.28515625" customWidth="1"/>
    <col min="260" max="260" width="6.85546875" bestFit="1" customWidth="1"/>
    <col min="261" max="261" width="5.42578125" customWidth="1"/>
    <col min="262" max="262" width="6.85546875" customWidth="1"/>
    <col min="263" max="263" width="5" customWidth="1"/>
    <col min="264" max="265" width="5.28515625" customWidth="1"/>
    <col min="266" max="266" width="5" customWidth="1"/>
    <col min="267" max="267" width="4.85546875" customWidth="1"/>
    <col min="268" max="268" width="6.7109375" customWidth="1"/>
    <col min="269" max="269" width="6.5703125" customWidth="1"/>
    <col min="270" max="270" width="8.28515625" customWidth="1"/>
    <col min="271" max="271" width="5.7109375" customWidth="1"/>
    <col min="272" max="272" width="6" customWidth="1"/>
    <col min="273" max="273" width="5.5703125" customWidth="1"/>
    <col min="274" max="275" width="5" customWidth="1"/>
    <col min="276" max="276" width="5.140625" customWidth="1"/>
    <col min="277" max="277" width="6.140625" customWidth="1"/>
    <col min="278" max="278" width="5.85546875" customWidth="1"/>
    <col min="279" max="279" width="5.28515625" customWidth="1"/>
    <col min="280" max="280" width="5.42578125" customWidth="1"/>
    <col min="281" max="281" width="5.5703125" customWidth="1"/>
    <col min="282" max="282" width="6.42578125" customWidth="1"/>
    <col min="283" max="283" width="5.28515625" customWidth="1"/>
    <col min="284" max="284" width="6" customWidth="1"/>
    <col min="285" max="285" width="6.7109375" customWidth="1"/>
    <col min="286" max="286" width="6.28515625" customWidth="1"/>
    <col min="513" max="513" width="17.140625" customWidth="1"/>
    <col min="514" max="514" width="9" customWidth="1"/>
    <col min="515" max="515" width="10.28515625" customWidth="1"/>
    <col min="516" max="516" width="6.85546875" bestFit="1" customWidth="1"/>
    <col min="517" max="517" width="5.42578125" customWidth="1"/>
    <col min="518" max="518" width="6.85546875" customWidth="1"/>
    <col min="519" max="519" width="5" customWidth="1"/>
    <col min="520" max="521" width="5.28515625" customWidth="1"/>
    <col min="522" max="522" width="5" customWidth="1"/>
    <col min="523" max="523" width="4.85546875" customWidth="1"/>
    <col min="524" max="524" width="6.7109375" customWidth="1"/>
    <col min="525" max="525" width="6.5703125" customWidth="1"/>
    <col min="526" max="526" width="8.28515625" customWidth="1"/>
    <col min="527" max="527" width="5.7109375" customWidth="1"/>
    <col min="528" max="528" width="6" customWidth="1"/>
    <col min="529" max="529" width="5.5703125" customWidth="1"/>
    <col min="530" max="531" width="5" customWidth="1"/>
    <col min="532" max="532" width="5.140625" customWidth="1"/>
    <col min="533" max="533" width="6.140625" customWidth="1"/>
    <col min="534" max="534" width="5.85546875" customWidth="1"/>
    <col min="535" max="535" width="5.28515625" customWidth="1"/>
    <col min="536" max="536" width="5.42578125" customWidth="1"/>
    <col min="537" max="537" width="5.5703125" customWidth="1"/>
    <col min="538" max="538" width="6.42578125" customWidth="1"/>
    <col min="539" max="539" width="5.28515625" customWidth="1"/>
    <col min="540" max="540" width="6" customWidth="1"/>
    <col min="541" max="541" width="6.7109375" customWidth="1"/>
    <col min="542" max="542" width="6.28515625" customWidth="1"/>
    <col min="769" max="769" width="17.140625" customWidth="1"/>
    <col min="770" max="770" width="9" customWidth="1"/>
    <col min="771" max="771" width="10.28515625" customWidth="1"/>
    <col min="772" max="772" width="6.85546875" bestFit="1" customWidth="1"/>
    <col min="773" max="773" width="5.42578125" customWidth="1"/>
    <col min="774" max="774" width="6.85546875" customWidth="1"/>
    <col min="775" max="775" width="5" customWidth="1"/>
    <col min="776" max="777" width="5.28515625" customWidth="1"/>
    <col min="778" max="778" width="5" customWidth="1"/>
    <col min="779" max="779" width="4.85546875" customWidth="1"/>
    <col min="780" max="780" width="6.7109375" customWidth="1"/>
    <col min="781" max="781" width="6.5703125" customWidth="1"/>
    <col min="782" max="782" width="8.28515625" customWidth="1"/>
    <col min="783" max="783" width="5.7109375" customWidth="1"/>
    <col min="784" max="784" width="6" customWidth="1"/>
    <col min="785" max="785" width="5.5703125" customWidth="1"/>
    <col min="786" max="787" width="5" customWidth="1"/>
    <col min="788" max="788" width="5.140625" customWidth="1"/>
    <col min="789" max="789" width="6.140625" customWidth="1"/>
    <col min="790" max="790" width="5.85546875" customWidth="1"/>
    <col min="791" max="791" width="5.28515625" customWidth="1"/>
    <col min="792" max="792" width="5.42578125" customWidth="1"/>
    <col min="793" max="793" width="5.5703125" customWidth="1"/>
    <col min="794" max="794" width="6.42578125" customWidth="1"/>
    <col min="795" max="795" width="5.28515625" customWidth="1"/>
    <col min="796" max="796" width="6" customWidth="1"/>
    <col min="797" max="797" width="6.7109375" customWidth="1"/>
    <col min="798" max="798" width="6.28515625" customWidth="1"/>
    <col min="1025" max="1025" width="17.140625" customWidth="1"/>
    <col min="1026" max="1026" width="9" customWidth="1"/>
    <col min="1027" max="1027" width="10.28515625" customWidth="1"/>
    <col min="1028" max="1028" width="6.85546875" bestFit="1" customWidth="1"/>
    <col min="1029" max="1029" width="5.42578125" customWidth="1"/>
    <col min="1030" max="1030" width="6.85546875" customWidth="1"/>
    <col min="1031" max="1031" width="5" customWidth="1"/>
    <col min="1032" max="1033" width="5.28515625" customWidth="1"/>
    <col min="1034" max="1034" width="5" customWidth="1"/>
    <col min="1035" max="1035" width="4.85546875" customWidth="1"/>
    <col min="1036" max="1036" width="6.7109375" customWidth="1"/>
    <col min="1037" max="1037" width="6.5703125" customWidth="1"/>
    <col min="1038" max="1038" width="8.28515625" customWidth="1"/>
    <col min="1039" max="1039" width="5.7109375" customWidth="1"/>
    <col min="1040" max="1040" width="6" customWidth="1"/>
    <col min="1041" max="1041" width="5.5703125" customWidth="1"/>
    <col min="1042" max="1043" width="5" customWidth="1"/>
    <col min="1044" max="1044" width="5.140625" customWidth="1"/>
    <col min="1045" max="1045" width="6.140625" customWidth="1"/>
    <col min="1046" max="1046" width="5.85546875" customWidth="1"/>
    <col min="1047" max="1047" width="5.28515625" customWidth="1"/>
    <col min="1048" max="1048" width="5.42578125" customWidth="1"/>
    <col min="1049" max="1049" width="5.5703125" customWidth="1"/>
    <col min="1050" max="1050" width="6.42578125" customWidth="1"/>
    <col min="1051" max="1051" width="5.28515625" customWidth="1"/>
    <col min="1052" max="1052" width="6" customWidth="1"/>
    <col min="1053" max="1053" width="6.7109375" customWidth="1"/>
    <col min="1054" max="1054" width="6.28515625" customWidth="1"/>
    <col min="1281" max="1281" width="17.140625" customWidth="1"/>
    <col min="1282" max="1282" width="9" customWidth="1"/>
    <col min="1283" max="1283" width="10.28515625" customWidth="1"/>
    <col min="1284" max="1284" width="6.85546875" bestFit="1" customWidth="1"/>
    <col min="1285" max="1285" width="5.42578125" customWidth="1"/>
    <col min="1286" max="1286" width="6.85546875" customWidth="1"/>
    <col min="1287" max="1287" width="5" customWidth="1"/>
    <col min="1288" max="1289" width="5.28515625" customWidth="1"/>
    <col min="1290" max="1290" width="5" customWidth="1"/>
    <col min="1291" max="1291" width="4.85546875" customWidth="1"/>
    <col min="1292" max="1292" width="6.7109375" customWidth="1"/>
    <col min="1293" max="1293" width="6.5703125" customWidth="1"/>
    <col min="1294" max="1294" width="8.28515625" customWidth="1"/>
    <col min="1295" max="1295" width="5.7109375" customWidth="1"/>
    <col min="1296" max="1296" width="6" customWidth="1"/>
    <col min="1297" max="1297" width="5.5703125" customWidth="1"/>
    <col min="1298" max="1299" width="5" customWidth="1"/>
    <col min="1300" max="1300" width="5.140625" customWidth="1"/>
    <col min="1301" max="1301" width="6.140625" customWidth="1"/>
    <col min="1302" max="1302" width="5.85546875" customWidth="1"/>
    <col min="1303" max="1303" width="5.28515625" customWidth="1"/>
    <col min="1304" max="1304" width="5.42578125" customWidth="1"/>
    <col min="1305" max="1305" width="5.5703125" customWidth="1"/>
    <col min="1306" max="1306" width="6.42578125" customWidth="1"/>
    <col min="1307" max="1307" width="5.28515625" customWidth="1"/>
    <col min="1308" max="1308" width="6" customWidth="1"/>
    <col min="1309" max="1309" width="6.7109375" customWidth="1"/>
    <col min="1310" max="1310" width="6.28515625" customWidth="1"/>
    <col min="1537" max="1537" width="17.140625" customWidth="1"/>
    <col min="1538" max="1538" width="9" customWidth="1"/>
    <col min="1539" max="1539" width="10.28515625" customWidth="1"/>
    <col min="1540" max="1540" width="6.85546875" bestFit="1" customWidth="1"/>
    <col min="1541" max="1541" width="5.42578125" customWidth="1"/>
    <col min="1542" max="1542" width="6.85546875" customWidth="1"/>
    <col min="1543" max="1543" width="5" customWidth="1"/>
    <col min="1544" max="1545" width="5.28515625" customWidth="1"/>
    <col min="1546" max="1546" width="5" customWidth="1"/>
    <col min="1547" max="1547" width="4.85546875" customWidth="1"/>
    <col min="1548" max="1548" width="6.7109375" customWidth="1"/>
    <col min="1549" max="1549" width="6.5703125" customWidth="1"/>
    <col min="1550" max="1550" width="8.28515625" customWidth="1"/>
    <col min="1551" max="1551" width="5.7109375" customWidth="1"/>
    <col min="1552" max="1552" width="6" customWidth="1"/>
    <col min="1553" max="1553" width="5.5703125" customWidth="1"/>
    <col min="1554" max="1555" width="5" customWidth="1"/>
    <col min="1556" max="1556" width="5.140625" customWidth="1"/>
    <col min="1557" max="1557" width="6.140625" customWidth="1"/>
    <col min="1558" max="1558" width="5.85546875" customWidth="1"/>
    <col min="1559" max="1559" width="5.28515625" customWidth="1"/>
    <col min="1560" max="1560" width="5.42578125" customWidth="1"/>
    <col min="1561" max="1561" width="5.5703125" customWidth="1"/>
    <col min="1562" max="1562" width="6.42578125" customWidth="1"/>
    <col min="1563" max="1563" width="5.28515625" customWidth="1"/>
    <col min="1564" max="1564" width="6" customWidth="1"/>
    <col min="1565" max="1565" width="6.7109375" customWidth="1"/>
    <col min="1566" max="1566" width="6.28515625" customWidth="1"/>
    <col min="1793" max="1793" width="17.140625" customWidth="1"/>
    <col min="1794" max="1794" width="9" customWidth="1"/>
    <col min="1795" max="1795" width="10.28515625" customWidth="1"/>
    <col min="1796" max="1796" width="6.85546875" bestFit="1" customWidth="1"/>
    <col min="1797" max="1797" width="5.42578125" customWidth="1"/>
    <col min="1798" max="1798" width="6.85546875" customWidth="1"/>
    <col min="1799" max="1799" width="5" customWidth="1"/>
    <col min="1800" max="1801" width="5.28515625" customWidth="1"/>
    <col min="1802" max="1802" width="5" customWidth="1"/>
    <col min="1803" max="1803" width="4.85546875" customWidth="1"/>
    <col min="1804" max="1804" width="6.7109375" customWidth="1"/>
    <col min="1805" max="1805" width="6.5703125" customWidth="1"/>
    <col min="1806" max="1806" width="8.28515625" customWidth="1"/>
    <col min="1807" max="1807" width="5.7109375" customWidth="1"/>
    <col min="1808" max="1808" width="6" customWidth="1"/>
    <col min="1809" max="1809" width="5.5703125" customWidth="1"/>
    <col min="1810" max="1811" width="5" customWidth="1"/>
    <col min="1812" max="1812" width="5.140625" customWidth="1"/>
    <col min="1813" max="1813" width="6.140625" customWidth="1"/>
    <col min="1814" max="1814" width="5.85546875" customWidth="1"/>
    <col min="1815" max="1815" width="5.28515625" customWidth="1"/>
    <col min="1816" max="1816" width="5.42578125" customWidth="1"/>
    <col min="1817" max="1817" width="5.5703125" customWidth="1"/>
    <col min="1818" max="1818" width="6.42578125" customWidth="1"/>
    <col min="1819" max="1819" width="5.28515625" customWidth="1"/>
    <col min="1820" max="1820" width="6" customWidth="1"/>
    <col min="1821" max="1821" width="6.7109375" customWidth="1"/>
    <col min="1822" max="1822" width="6.28515625" customWidth="1"/>
    <col min="2049" max="2049" width="17.140625" customWidth="1"/>
    <col min="2050" max="2050" width="9" customWidth="1"/>
    <col min="2051" max="2051" width="10.28515625" customWidth="1"/>
    <col min="2052" max="2052" width="6.85546875" bestFit="1" customWidth="1"/>
    <col min="2053" max="2053" width="5.42578125" customWidth="1"/>
    <col min="2054" max="2054" width="6.85546875" customWidth="1"/>
    <col min="2055" max="2055" width="5" customWidth="1"/>
    <col min="2056" max="2057" width="5.28515625" customWidth="1"/>
    <col min="2058" max="2058" width="5" customWidth="1"/>
    <col min="2059" max="2059" width="4.85546875" customWidth="1"/>
    <col min="2060" max="2060" width="6.7109375" customWidth="1"/>
    <col min="2061" max="2061" width="6.5703125" customWidth="1"/>
    <col min="2062" max="2062" width="8.28515625" customWidth="1"/>
    <col min="2063" max="2063" width="5.7109375" customWidth="1"/>
    <col min="2064" max="2064" width="6" customWidth="1"/>
    <col min="2065" max="2065" width="5.5703125" customWidth="1"/>
    <col min="2066" max="2067" width="5" customWidth="1"/>
    <col min="2068" max="2068" width="5.140625" customWidth="1"/>
    <col min="2069" max="2069" width="6.140625" customWidth="1"/>
    <col min="2070" max="2070" width="5.85546875" customWidth="1"/>
    <col min="2071" max="2071" width="5.28515625" customWidth="1"/>
    <col min="2072" max="2072" width="5.42578125" customWidth="1"/>
    <col min="2073" max="2073" width="5.5703125" customWidth="1"/>
    <col min="2074" max="2074" width="6.42578125" customWidth="1"/>
    <col min="2075" max="2075" width="5.28515625" customWidth="1"/>
    <col min="2076" max="2076" width="6" customWidth="1"/>
    <col min="2077" max="2077" width="6.7109375" customWidth="1"/>
    <col min="2078" max="2078" width="6.28515625" customWidth="1"/>
    <col min="2305" max="2305" width="17.140625" customWidth="1"/>
    <col min="2306" max="2306" width="9" customWidth="1"/>
    <col min="2307" max="2307" width="10.28515625" customWidth="1"/>
    <col min="2308" max="2308" width="6.85546875" bestFit="1" customWidth="1"/>
    <col min="2309" max="2309" width="5.42578125" customWidth="1"/>
    <col min="2310" max="2310" width="6.85546875" customWidth="1"/>
    <col min="2311" max="2311" width="5" customWidth="1"/>
    <col min="2312" max="2313" width="5.28515625" customWidth="1"/>
    <col min="2314" max="2314" width="5" customWidth="1"/>
    <col min="2315" max="2315" width="4.85546875" customWidth="1"/>
    <col min="2316" max="2316" width="6.7109375" customWidth="1"/>
    <col min="2317" max="2317" width="6.5703125" customWidth="1"/>
    <col min="2318" max="2318" width="8.28515625" customWidth="1"/>
    <col min="2319" max="2319" width="5.7109375" customWidth="1"/>
    <col min="2320" max="2320" width="6" customWidth="1"/>
    <col min="2321" max="2321" width="5.5703125" customWidth="1"/>
    <col min="2322" max="2323" width="5" customWidth="1"/>
    <col min="2324" max="2324" width="5.140625" customWidth="1"/>
    <col min="2325" max="2325" width="6.140625" customWidth="1"/>
    <col min="2326" max="2326" width="5.85546875" customWidth="1"/>
    <col min="2327" max="2327" width="5.28515625" customWidth="1"/>
    <col min="2328" max="2328" width="5.42578125" customWidth="1"/>
    <col min="2329" max="2329" width="5.5703125" customWidth="1"/>
    <col min="2330" max="2330" width="6.42578125" customWidth="1"/>
    <col min="2331" max="2331" width="5.28515625" customWidth="1"/>
    <col min="2332" max="2332" width="6" customWidth="1"/>
    <col min="2333" max="2333" width="6.7109375" customWidth="1"/>
    <col min="2334" max="2334" width="6.28515625" customWidth="1"/>
    <col min="2561" max="2561" width="17.140625" customWidth="1"/>
    <col min="2562" max="2562" width="9" customWidth="1"/>
    <col min="2563" max="2563" width="10.28515625" customWidth="1"/>
    <col min="2564" max="2564" width="6.85546875" bestFit="1" customWidth="1"/>
    <col min="2565" max="2565" width="5.42578125" customWidth="1"/>
    <col min="2566" max="2566" width="6.85546875" customWidth="1"/>
    <col min="2567" max="2567" width="5" customWidth="1"/>
    <col min="2568" max="2569" width="5.28515625" customWidth="1"/>
    <col min="2570" max="2570" width="5" customWidth="1"/>
    <col min="2571" max="2571" width="4.85546875" customWidth="1"/>
    <col min="2572" max="2572" width="6.7109375" customWidth="1"/>
    <col min="2573" max="2573" width="6.5703125" customWidth="1"/>
    <col min="2574" max="2574" width="8.28515625" customWidth="1"/>
    <col min="2575" max="2575" width="5.7109375" customWidth="1"/>
    <col min="2576" max="2576" width="6" customWidth="1"/>
    <col min="2577" max="2577" width="5.5703125" customWidth="1"/>
    <col min="2578" max="2579" width="5" customWidth="1"/>
    <col min="2580" max="2580" width="5.140625" customWidth="1"/>
    <col min="2581" max="2581" width="6.140625" customWidth="1"/>
    <col min="2582" max="2582" width="5.85546875" customWidth="1"/>
    <col min="2583" max="2583" width="5.28515625" customWidth="1"/>
    <col min="2584" max="2584" width="5.42578125" customWidth="1"/>
    <col min="2585" max="2585" width="5.5703125" customWidth="1"/>
    <col min="2586" max="2586" width="6.42578125" customWidth="1"/>
    <col min="2587" max="2587" width="5.28515625" customWidth="1"/>
    <col min="2588" max="2588" width="6" customWidth="1"/>
    <col min="2589" max="2589" width="6.7109375" customWidth="1"/>
    <col min="2590" max="2590" width="6.28515625" customWidth="1"/>
    <col min="2817" max="2817" width="17.140625" customWidth="1"/>
    <col min="2818" max="2818" width="9" customWidth="1"/>
    <col min="2819" max="2819" width="10.28515625" customWidth="1"/>
    <col min="2820" max="2820" width="6.85546875" bestFit="1" customWidth="1"/>
    <col min="2821" max="2821" width="5.42578125" customWidth="1"/>
    <col min="2822" max="2822" width="6.85546875" customWidth="1"/>
    <col min="2823" max="2823" width="5" customWidth="1"/>
    <col min="2824" max="2825" width="5.28515625" customWidth="1"/>
    <col min="2826" max="2826" width="5" customWidth="1"/>
    <col min="2827" max="2827" width="4.85546875" customWidth="1"/>
    <col min="2828" max="2828" width="6.7109375" customWidth="1"/>
    <col min="2829" max="2829" width="6.5703125" customWidth="1"/>
    <col min="2830" max="2830" width="8.28515625" customWidth="1"/>
    <col min="2831" max="2831" width="5.7109375" customWidth="1"/>
    <col min="2832" max="2832" width="6" customWidth="1"/>
    <col min="2833" max="2833" width="5.5703125" customWidth="1"/>
    <col min="2834" max="2835" width="5" customWidth="1"/>
    <col min="2836" max="2836" width="5.140625" customWidth="1"/>
    <col min="2837" max="2837" width="6.140625" customWidth="1"/>
    <col min="2838" max="2838" width="5.85546875" customWidth="1"/>
    <col min="2839" max="2839" width="5.28515625" customWidth="1"/>
    <col min="2840" max="2840" width="5.42578125" customWidth="1"/>
    <col min="2841" max="2841" width="5.5703125" customWidth="1"/>
    <col min="2842" max="2842" width="6.42578125" customWidth="1"/>
    <col min="2843" max="2843" width="5.28515625" customWidth="1"/>
    <col min="2844" max="2844" width="6" customWidth="1"/>
    <col min="2845" max="2845" width="6.7109375" customWidth="1"/>
    <col min="2846" max="2846" width="6.28515625" customWidth="1"/>
    <col min="3073" max="3073" width="17.140625" customWidth="1"/>
    <col min="3074" max="3074" width="9" customWidth="1"/>
    <col min="3075" max="3075" width="10.28515625" customWidth="1"/>
    <col min="3076" max="3076" width="6.85546875" bestFit="1" customWidth="1"/>
    <col min="3077" max="3077" width="5.42578125" customWidth="1"/>
    <col min="3078" max="3078" width="6.85546875" customWidth="1"/>
    <col min="3079" max="3079" width="5" customWidth="1"/>
    <col min="3080" max="3081" width="5.28515625" customWidth="1"/>
    <col min="3082" max="3082" width="5" customWidth="1"/>
    <col min="3083" max="3083" width="4.85546875" customWidth="1"/>
    <col min="3084" max="3084" width="6.7109375" customWidth="1"/>
    <col min="3085" max="3085" width="6.5703125" customWidth="1"/>
    <col min="3086" max="3086" width="8.28515625" customWidth="1"/>
    <col min="3087" max="3087" width="5.7109375" customWidth="1"/>
    <col min="3088" max="3088" width="6" customWidth="1"/>
    <col min="3089" max="3089" width="5.5703125" customWidth="1"/>
    <col min="3090" max="3091" width="5" customWidth="1"/>
    <col min="3092" max="3092" width="5.140625" customWidth="1"/>
    <col min="3093" max="3093" width="6.140625" customWidth="1"/>
    <col min="3094" max="3094" width="5.85546875" customWidth="1"/>
    <col min="3095" max="3095" width="5.28515625" customWidth="1"/>
    <col min="3096" max="3096" width="5.42578125" customWidth="1"/>
    <col min="3097" max="3097" width="5.5703125" customWidth="1"/>
    <col min="3098" max="3098" width="6.42578125" customWidth="1"/>
    <col min="3099" max="3099" width="5.28515625" customWidth="1"/>
    <col min="3100" max="3100" width="6" customWidth="1"/>
    <col min="3101" max="3101" width="6.7109375" customWidth="1"/>
    <col min="3102" max="3102" width="6.28515625" customWidth="1"/>
    <col min="3329" max="3329" width="17.140625" customWidth="1"/>
    <col min="3330" max="3330" width="9" customWidth="1"/>
    <col min="3331" max="3331" width="10.28515625" customWidth="1"/>
    <col min="3332" max="3332" width="6.85546875" bestFit="1" customWidth="1"/>
    <col min="3333" max="3333" width="5.42578125" customWidth="1"/>
    <col min="3334" max="3334" width="6.85546875" customWidth="1"/>
    <col min="3335" max="3335" width="5" customWidth="1"/>
    <col min="3336" max="3337" width="5.28515625" customWidth="1"/>
    <col min="3338" max="3338" width="5" customWidth="1"/>
    <col min="3339" max="3339" width="4.85546875" customWidth="1"/>
    <col min="3340" max="3340" width="6.7109375" customWidth="1"/>
    <col min="3341" max="3341" width="6.5703125" customWidth="1"/>
    <col min="3342" max="3342" width="8.28515625" customWidth="1"/>
    <col min="3343" max="3343" width="5.7109375" customWidth="1"/>
    <col min="3344" max="3344" width="6" customWidth="1"/>
    <col min="3345" max="3345" width="5.5703125" customWidth="1"/>
    <col min="3346" max="3347" width="5" customWidth="1"/>
    <col min="3348" max="3348" width="5.140625" customWidth="1"/>
    <col min="3349" max="3349" width="6.140625" customWidth="1"/>
    <col min="3350" max="3350" width="5.85546875" customWidth="1"/>
    <col min="3351" max="3351" width="5.28515625" customWidth="1"/>
    <col min="3352" max="3352" width="5.42578125" customWidth="1"/>
    <col min="3353" max="3353" width="5.5703125" customWidth="1"/>
    <col min="3354" max="3354" width="6.42578125" customWidth="1"/>
    <col min="3355" max="3355" width="5.28515625" customWidth="1"/>
    <col min="3356" max="3356" width="6" customWidth="1"/>
    <col min="3357" max="3357" width="6.7109375" customWidth="1"/>
    <col min="3358" max="3358" width="6.28515625" customWidth="1"/>
    <col min="3585" max="3585" width="17.140625" customWidth="1"/>
    <col min="3586" max="3586" width="9" customWidth="1"/>
    <col min="3587" max="3587" width="10.28515625" customWidth="1"/>
    <col min="3588" max="3588" width="6.85546875" bestFit="1" customWidth="1"/>
    <col min="3589" max="3589" width="5.42578125" customWidth="1"/>
    <col min="3590" max="3590" width="6.85546875" customWidth="1"/>
    <col min="3591" max="3591" width="5" customWidth="1"/>
    <col min="3592" max="3593" width="5.28515625" customWidth="1"/>
    <col min="3594" max="3594" width="5" customWidth="1"/>
    <col min="3595" max="3595" width="4.85546875" customWidth="1"/>
    <col min="3596" max="3596" width="6.7109375" customWidth="1"/>
    <col min="3597" max="3597" width="6.5703125" customWidth="1"/>
    <col min="3598" max="3598" width="8.28515625" customWidth="1"/>
    <col min="3599" max="3599" width="5.7109375" customWidth="1"/>
    <col min="3600" max="3600" width="6" customWidth="1"/>
    <col min="3601" max="3601" width="5.5703125" customWidth="1"/>
    <col min="3602" max="3603" width="5" customWidth="1"/>
    <col min="3604" max="3604" width="5.140625" customWidth="1"/>
    <col min="3605" max="3605" width="6.140625" customWidth="1"/>
    <col min="3606" max="3606" width="5.85546875" customWidth="1"/>
    <col min="3607" max="3607" width="5.28515625" customWidth="1"/>
    <col min="3608" max="3608" width="5.42578125" customWidth="1"/>
    <col min="3609" max="3609" width="5.5703125" customWidth="1"/>
    <col min="3610" max="3610" width="6.42578125" customWidth="1"/>
    <col min="3611" max="3611" width="5.28515625" customWidth="1"/>
    <col min="3612" max="3612" width="6" customWidth="1"/>
    <col min="3613" max="3613" width="6.7109375" customWidth="1"/>
    <col min="3614" max="3614" width="6.28515625" customWidth="1"/>
    <col min="3841" max="3841" width="17.140625" customWidth="1"/>
    <col min="3842" max="3842" width="9" customWidth="1"/>
    <col min="3843" max="3843" width="10.28515625" customWidth="1"/>
    <col min="3844" max="3844" width="6.85546875" bestFit="1" customWidth="1"/>
    <col min="3845" max="3845" width="5.42578125" customWidth="1"/>
    <col min="3846" max="3846" width="6.85546875" customWidth="1"/>
    <col min="3847" max="3847" width="5" customWidth="1"/>
    <col min="3848" max="3849" width="5.28515625" customWidth="1"/>
    <col min="3850" max="3850" width="5" customWidth="1"/>
    <col min="3851" max="3851" width="4.85546875" customWidth="1"/>
    <col min="3852" max="3852" width="6.7109375" customWidth="1"/>
    <col min="3853" max="3853" width="6.5703125" customWidth="1"/>
    <col min="3854" max="3854" width="8.28515625" customWidth="1"/>
    <col min="3855" max="3855" width="5.7109375" customWidth="1"/>
    <col min="3856" max="3856" width="6" customWidth="1"/>
    <col min="3857" max="3857" width="5.5703125" customWidth="1"/>
    <col min="3858" max="3859" width="5" customWidth="1"/>
    <col min="3860" max="3860" width="5.140625" customWidth="1"/>
    <col min="3861" max="3861" width="6.140625" customWidth="1"/>
    <col min="3862" max="3862" width="5.85546875" customWidth="1"/>
    <col min="3863" max="3863" width="5.28515625" customWidth="1"/>
    <col min="3864" max="3864" width="5.42578125" customWidth="1"/>
    <col min="3865" max="3865" width="5.5703125" customWidth="1"/>
    <col min="3866" max="3866" width="6.42578125" customWidth="1"/>
    <col min="3867" max="3867" width="5.28515625" customWidth="1"/>
    <col min="3868" max="3868" width="6" customWidth="1"/>
    <col min="3869" max="3869" width="6.7109375" customWidth="1"/>
    <col min="3870" max="3870" width="6.28515625" customWidth="1"/>
    <col min="4097" max="4097" width="17.140625" customWidth="1"/>
    <col min="4098" max="4098" width="9" customWidth="1"/>
    <col min="4099" max="4099" width="10.28515625" customWidth="1"/>
    <col min="4100" max="4100" width="6.85546875" bestFit="1" customWidth="1"/>
    <col min="4101" max="4101" width="5.42578125" customWidth="1"/>
    <col min="4102" max="4102" width="6.85546875" customWidth="1"/>
    <col min="4103" max="4103" width="5" customWidth="1"/>
    <col min="4104" max="4105" width="5.28515625" customWidth="1"/>
    <col min="4106" max="4106" width="5" customWidth="1"/>
    <col min="4107" max="4107" width="4.85546875" customWidth="1"/>
    <col min="4108" max="4108" width="6.7109375" customWidth="1"/>
    <col min="4109" max="4109" width="6.5703125" customWidth="1"/>
    <col min="4110" max="4110" width="8.28515625" customWidth="1"/>
    <col min="4111" max="4111" width="5.7109375" customWidth="1"/>
    <col min="4112" max="4112" width="6" customWidth="1"/>
    <col min="4113" max="4113" width="5.5703125" customWidth="1"/>
    <col min="4114" max="4115" width="5" customWidth="1"/>
    <col min="4116" max="4116" width="5.140625" customWidth="1"/>
    <col min="4117" max="4117" width="6.140625" customWidth="1"/>
    <col min="4118" max="4118" width="5.85546875" customWidth="1"/>
    <col min="4119" max="4119" width="5.28515625" customWidth="1"/>
    <col min="4120" max="4120" width="5.42578125" customWidth="1"/>
    <col min="4121" max="4121" width="5.5703125" customWidth="1"/>
    <col min="4122" max="4122" width="6.42578125" customWidth="1"/>
    <col min="4123" max="4123" width="5.28515625" customWidth="1"/>
    <col min="4124" max="4124" width="6" customWidth="1"/>
    <col min="4125" max="4125" width="6.7109375" customWidth="1"/>
    <col min="4126" max="4126" width="6.28515625" customWidth="1"/>
    <col min="4353" max="4353" width="17.140625" customWidth="1"/>
    <col min="4354" max="4354" width="9" customWidth="1"/>
    <col min="4355" max="4355" width="10.28515625" customWidth="1"/>
    <col min="4356" max="4356" width="6.85546875" bestFit="1" customWidth="1"/>
    <col min="4357" max="4357" width="5.42578125" customWidth="1"/>
    <col min="4358" max="4358" width="6.85546875" customWidth="1"/>
    <col min="4359" max="4359" width="5" customWidth="1"/>
    <col min="4360" max="4361" width="5.28515625" customWidth="1"/>
    <col min="4362" max="4362" width="5" customWidth="1"/>
    <col min="4363" max="4363" width="4.85546875" customWidth="1"/>
    <col min="4364" max="4364" width="6.7109375" customWidth="1"/>
    <col min="4365" max="4365" width="6.5703125" customWidth="1"/>
    <col min="4366" max="4366" width="8.28515625" customWidth="1"/>
    <col min="4367" max="4367" width="5.7109375" customWidth="1"/>
    <col min="4368" max="4368" width="6" customWidth="1"/>
    <col min="4369" max="4369" width="5.5703125" customWidth="1"/>
    <col min="4370" max="4371" width="5" customWidth="1"/>
    <col min="4372" max="4372" width="5.140625" customWidth="1"/>
    <col min="4373" max="4373" width="6.140625" customWidth="1"/>
    <col min="4374" max="4374" width="5.85546875" customWidth="1"/>
    <col min="4375" max="4375" width="5.28515625" customWidth="1"/>
    <col min="4376" max="4376" width="5.42578125" customWidth="1"/>
    <col min="4377" max="4377" width="5.5703125" customWidth="1"/>
    <col min="4378" max="4378" width="6.42578125" customWidth="1"/>
    <col min="4379" max="4379" width="5.28515625" customWidth="1"/>
    <col min="4380" max="4380" width="6" customWidth="1"/>
    <col min="4381" max="4381" width="6.7109375" customWidth="1"/>
    <col min="4382" max="4382" width="6.28515625" customWidth="1"/>
    <col min="4609" max="4609" width="17.140625" customWidth="1"/>
    <col min="4610" max="4610" width="9" customWidth="1"/>
    <col min="4611" max="4611" width="10.28515625" customWidth="1"/>
    <col min="4612" max="4612" width="6.85546875" bestFit="1" customWidth="1"/>
    <col min="4613" max="4613" width="5.42578125" customWidth="1"/>
    <col min="4614" max="4614" width="6.85546875" customWidth="1"/>
    <col min="4615" max="4615" width="5" customWidth="1"/>
    <col min="4616" max="4617" width="5.28515625" customWidth="1"/>
    <col min="4618" max="4618" width="5" customWidth="1"/>
    <col min="4619" max="4619" width="4.85546875" customWidth="1"/>
    <col min="4620" max="4620" width="6.7109375" customWidth="1"/>
    <col min="4621" max="4621" width="6.5703125" customWidth="1"/>
    <col min="4622" max="4622" width="8.28515625" customWidth="1"/>
    <col min="4623" max="4623" width="5.7109375" customWidth="1"/>
    <col min="4624" max="4624" width="6" customWidth="1"/>
    <col min="4625" max="4625" width="5.5703125" customWidth="1"/>
    <col min="4626" max="4627" width="5" customWidth="1"/>
    <col min="4628" max="4628" width="5.140625" customWidth="1"/>
    <col min="4629" max="4629" width="6.140625" customWidth="1"/>
    <col min="4630" max="4630" width="5.85546875" customWidth="1"/>
    <col min="4631" max="4631" width="5.28515625" customWidth="1"/>
    <col min="4632" max="4632" width="5.42578125" customWidth="1"/>
    <col min="4633" max="4633" width="5.5703125" customWidth="1"/>
    <col min="4634" max="4634" width="6.42578125" customWidth="1"/>
    <col min="4635" max="4635" width="5.28515625" customWidth="1"/>
    <col min="4636" max="4636" width="6" customWidth="1"/>
    <col min="4637" max="4637" width="6.7109375" customWidth="1"/>
    <col min="4638" max="4638" width="6.28515625" customWidth="1"/>
    <col min="4865" max="4865" width="17.140625" customWidth="1"/>
    <col min="4866" max="4866" width="9" customWidth="1"/>
    <col min="4867" max="4867" width="10.28515625" customWidth="1"/>
    <col min="4868" max="4868" width="6.85546875" bestFit="1" customWidth="1"/>
    <col min="4869" max="4869" width="5.42578125" customWidth="1"/>
    <col min="4870" max="4870" width="6.85546875" customWidth="1"/>
    <col min="4871" max="4871" width="5" customWidth="1"/>
    <col min="4872" max="4873" width="5.28515625" customWidth="1"/>
    <col min="4874" max="4874" width="5" customWidth="1"/>
    <col min="4875" max="4875" width="4.85546875" customWidth="1"/>
    <col min="4876" max="4876" width="6.7109375" customWidth="1"/>
    <col min="4877" max="4877" width="6.5703125" customWidth="1"/>
    <col min="4878" max="4878" width="8.28515625" customWidth="1"/>
    <col min="4879" max="4879" width="5.7109375" customWidth="1"/>
    <col min="4880" max="4880" width="6" customWidth="1"/>
    <col min="4881" max="4881" width="5.5703125" customWidth="1"/>
    <col min="4882" max="4883" width="5" customWidth="1"/>
    <col min="4884" max="4884" width="5.140625" customWidth="1"/>
    <col min="4885" max="4885" width="6.140625" customWidth="1"/>
    <col min="4886" max="4886" width="5.85546875" customWidth="1"/>
    <col min="4887" max="4887" width="5.28515625" customWidth="1"/>
    <col min="4888" max="4888" width="5.42578125" customWidth="1"/>
    <col min="4889" max="4889" width="5.5703125" customWidth="1"/>
    <col min="4890" max="4890" width="6.42578125" customWidth="1"/>
    <col min="4891" max="4891" width="5.28515625" customWidth="1"/>
    <col min="4892" max="4892" width="6" customWidth="1"/>
    <col min="4893" max="4893" width="6.7109375" customWidth="1"/>
    <col min="4894" max="4894" width="6.28515625" customWidth="1"/>
    <col min="5121" max="5121" width="17.140625" customWidth="1"/>
    <col min="5122" max="5122" width="9" customWidth="1"/>
    <col min="5123" max="5123" width="10.28515625" customWidth="1"/>
    <col min="5124" max="5124" width="6.85546875" bestFit="1" customWidth="1"/>
    <col min="5125" max="5125" width="5.42578125" customWidth="1"/>
    <col min="5126" max="5126" width="6.85546875" customWidth="1"/>
    <col min="5127" max="5127" width="5" customWidth="1"/>
    <col min="5128" max="5129" width="5.28515625" customWidth="1"/>
    <col min="5130" max="5130" width="5" customWidth="1"/>
    <col min="5131" max="5131" width="4.85546875" customWidth="1"/>
    <col min="5132" max="5132" width="6.7109375" customWidth="1"/>
    <col min="5133" max="5133" width="6.5703125" customWidth="1"/>
    <col min="5134" max="5134" width="8.28515625" customWidth="1"/>
    <col min="5135" max="5135" width="5.7109375" customWidth="1"/>
    <col min="5136" max="5136" width="6" customWidth="1"/>
    <col min="5137" max="5137" width="5.5703125" customWidth="1"/>
    <col min="5138" max="5139" width="5" customWidth="1"/>
    <col min="5140" max="5140" width="5.140625" customWidth="1"/>
    <col min="5141" max="5141" width="6.140625" customWidth="1"/>
    <col min="5142" max="5142" width="5.85546875" customWidth="1"/>
    <col min="5143" max="5143" width="5.28515625" customWidth="1"/>
    <col min="5144" max="5144" width="5.42578125" customWidth="1"/>
    <col min="5145" max="5145" width="5.5703125" customWidth="1"/>
    <col min="5146" max="5146" width="6.42578125" customWidth="1"/>
    <col min="5147" max="5147" width="5.28515625" customWidth="1"/>
    <col min="5148" max="5148" width="6" customWidth="1"/>
    <col min="5149" max="5149" width="6.7109375" customWidth="1"/>
    <col min="5150" max="5150" width="6.28515625" customWidth="1"/>
    <col min="5377" max="5377" width="17.140625" customWidth="1"/>
    <col min="5378" max="5378" width="9" customWidth="1"/>
    <col min="5379" max="5379" width="10.28515625" customWidth="1"/>
    <col min="5380" max="5380" width="6.85546875" bestFit="1" customWidth="1"/>
    <col min="5381" max="5381" width="5.42578125" customWidth="1"/>
    <col min="5382" max="5382" width="6.85546875" customWidth="1"/>
    <col min="5383" max="5383" width="5" customWidth="1"/>
    <col min="5384" max="5385" width="5.28515625" customWidth="1"/>
    <col min="5386" max="5386" width="5" customWidth="1"/>
    <col min="5387" max="5387" width="4.85546875" customWidth="1"/>
    <col min="5388" max="5388" width="6.7109375" customWidth="1"/>
    <col min="5389" max="5389" width="6.5703125" customWidth="1"/>
    <col min="5390" max="5390" width="8.28515625" customWidth="1"/>
    <col min="5391" max="5391" width="5.7109375" customWidth="1"/>
    <col min="5392" max="5392" width="6" customWidth="1"/>
    <col min="5393" max="5393" width="5.5703125" customWidth="1"/>
    <col min="5394" max="5395" width="5" customWidth="1"/>
    <col min="5396" max="5396" width="5.140625" customWidth="1"/>
    <col min="5397" max="5397" width="6.140625" customWidth="1"/>
    <col min="5398" max="5398" width="5.85546875" customWidth="1"/>
    <col min="5399" max="5399" width="5.28515625" customWidth="1"/>
    <col min="5400" max="5400" width="5.42578125" customWidth="1"/>
    <col min="5401" max="5401" width="5.5703125" customWidth="1"/>
    <col min="5402" max="5402" width="6.42578125" customWidth="1"/>
    <col min="5403" max="5403" width="5.28515625" customWidth="1"/>
    <col min="5404" max="5404" width="6" customWidth="1"/>
    <col min="5405" max="5405" width="6.7109375" customWidth="1"/>
    <col min="5406" max="5406" width="6.28515625" customWidth="1"/>
    <col min="5633" max="5633" width="17.140625" customWidth="1"/>
    <col min="5634" max="5634" width="9" customWidth="1"/>
    <col min="5635" max="5635" width="10.28515625" customWidth="1"/>
    <col min="5636" max="5636" width="6.85546875" bestFit="1" customWidth="1"/>
    <col min="5637" max="5637" width="5.42578125" customWidth="1"/>
    <col min="5638" max="5638" width="6.85546875" customWidth="1"/>
    <col min="5639" max="5639" width="5" customWidth="1"/>
    <col min="5640" max="5641" width="5.28515625" customWidth="1"/>
    <col min="5642" max="5642" width="5" customWidth="1"/>
    <col min="5643" max="5643" width="4.85546875" customWidth="1"/>
    <col min="5644" max="5644" width="6.7109375" customWidth="1"/>
    <col min="5645" max="5645" width="6.5703125" customWidth="1"/>
    <col min="5646" max="5646" width="8.28515625" customWidth="1"/>
    <col min="5647" max="5647" width="5.7109375" customWidth="1"/>
    <col min="5648" max="5648" width="6" customWidth="1"/>
    <col min="5649" max="5649" width="5.5703125" customWidth="1"/>
    <col min="5650" max="5651" width="5" customWidth="1"/>
    <col min="5652" max="5652" width="5.140625" customWidth="1"/>
    <col min="5653" max="5653" width="6.140625" customWidth="1"/>
    <col min="5654" max="5654" width="5.85546875" customWidth="1"/>
    <col min="5655" max="5655" width="5.28515625" customWidth="1"/>
    <col min="5656" max="5656" width="5.42578125" customWidth="1"/>
    <col min="5657" max="5657" width="5.5703125" customWidth="1"/>
    <col min="5658" max="5658" width="6.42578125" customWidth="1"/>
    <col min="5659" max="5659" width="5.28515625" customWidth="1"/>
    <col min="5660" max="5660" width="6" customWidth="1"/>
    <col min="5661" max="5661" width="6.7109375" customWidth="1"/>
    <col min="5662" max="5662" width="6.28515625" customWidth="1"/>
    <col min="5889" max="5889" width="17.140625" customWidth="1"/>
    <col min="5890" max="5890" width="9" customWidth="1"/>
    <col min="5891" max="5891" width="10.28515625" customWidth="1"/>
    <col min="5892" max="5892" width="6.85546875" bestFit="1" customWidth="1"/>
    <col min="5893" max="5893" width="5.42578125" customWidth="1"/>
    <col min="5894" max="5894" width="6.85546875" customWidth="1"/>
    <col min="5895" max="5895" width="5" customWidth="1"/>
    <col min="5896" max="5897" width="5.28515625" customWidth="1"/>
    <col min="5898" max="5898" width="5" customWidth="1"/>
    <col min="5899" max="5899" width="4.85546875" customWidth="1"/>
    <col min="5900" max="5900" width="6.7109375" customWidth="1"/>
    <col min="5901" max="5901" width="6.5703125" customWidth="1"/>
    <col min="5902" max="5902" width="8.28515625" customWidth="1"/>
    <col min="5903" max="5903" width="5.7109375" customWidth="1"/>
    <col min="5904" max="5904" width="6" customWidth="1"/>
    <col min="5905" max="5905" width="5.5703125" customWidth="1"/>
    <col min="5906" max="5907" width="5" customWidth="1"/>
    <col min="5908" max="5908" width="5.140625" customWidth="1"/>
    <col min="5909" max="5909" width="6.140625" customWidth="1"/>
    <col min="5910" max="5910" width="5.85546875" customWidth="1"/>
    <col min="5911" max="5911" width="5.28515625" customWidth="1"/>
    <col min="5912" max="5912" width="5.42578125" customWidth="1"/>
    <col min="5913" max="5913" width="5.5703125" customWidth="1"/>
    <col min="5914" max="5914" width="6.42578125" customWidth="1"/>
    <col min="5915" max="5915" width="5.28515625" customWidth="1"/>
    <col min="5916" max="5916" width="6" customWidth="1"/>
    <col min="5917" max="5917" width="6.7109375" customWidth="1"/>
    <col min="5918" max="5918" width="6.28515625" customWidth="1"/>
    <col min="6145" max="6145" width="17.140625" customWidth="1"/>
    <col min="6146" max="6146" width="9" customWidth="1"/>
    <col min="6147" max="6147" width="10.28515625" customWidth="1"/>
    <col min="6148" max="6148" width="6.85546875" bestFit="1" customWidth="1"/>
    <col min="6149" max="6149" width="5.42578125" customWidth="1"/>
    <col min="6150" max="6150" width="6.85546875" customWidth="1"/>
    <col min="6151" max="6151" width="5" customWidth="1"/>
    <col min="6152" max="6153" width="5.28515625" customWidth="1"/>
    <col min="6154" max="6154" width="5" customWidth="1"/>
    <col min="6155" max="6155" width="4.85546875" customWidth="1"/>
    <col min="6156" max="6156" width="6.7109375" customWidth="1"/>
    <col min="6157" max="6157" width="6.5703125" customWidth="1"/>
    <col min="6158" max="6158" width="8.28515625" customWidth="1"/>
    <col min="6159" max="6159" width="5.7109375" customWidth="1"/>
    <col min="6160" max="6160" width="6" customWidth="1"/>
    <col min="6161" max="6161" width="5.5703125" customWidth="1"/>
    <col min="6162" max="6163" width="5" customWidth="1"/>
    <col min="6164" max="6164" width="5.140625" customWidth="1"/>
    <col min="6165" max="6165" width="6.140625" customWidth="1"/>
    <col min="6166" max="6166" width="5.85546875" customWidth="1"/>
    <col min="6167" max="6167" width="5.28515625" customWidth="1"/>
    <col min="6168" max="6168" width="5.42578125" customWidth="1"/>
    <col min="6169" max="6169" width="5.5703125" customWidth="1"/>
    <col min="6170" max="6170" width="6.42578125" customWidth="1"/>
    <col min="6171" max="6171" width="5.28515625" customWidth="1"/>
    <col min="6172" max="6172" width="6" customWidth="1"/>
    <col min="6173" max="6173" width="6.7109375" customWidth="1"/>
    <col min="6174" max="6174" width="6.28515625" customWidth="1"/>
    <col min="6401" max="6401" width="17.140625" customWidth="1"/>
    <col min="6402" max="6402" width="9" customWidth="1"/>
    <col min="6403" max="6403" width="10.28515625" customWidth="1"/>
    <col min="6404" max="6404" width="6.85546875" bestFit="1" customWidth="1"/>
    <col min="6405" max="6405" width="5.42578125" customWidth="1"/>
    <col min="6406" max="6406" width="6.85546875" customWidth="1"/>
    <col min="6407" max="6407" width="5" customWidth="1"/>
    <col min="6408" max="6409" width="5.28515625" customWidth="1"/>
    <col min="6410" max="6410" width="5" customWidth="1"/>
    <col min="6411" max="6411" width="4.85546875" customWidth="1"/>
    <col min="6412" max="6412" width="6.7109375" customWidth="1"/>
    <col min="6413" max="6413" width="6.5703125" customWidth="1"/>
    <col min="6414" max="6414" width="8.28515625" customWidth="1"/>
    <col min="6415" max="6415" width="5.7109375" customWidth="1"/>
    <col min="6416" max="6416" width="6" customWidth="1"/>
    <col min="6417" max="6417" width="5.5703125" customWidth="1"/>
    <col min="6418" max="6419" width="5" customWidth="1"/>
    <col min="6420" max="6420" width="5.140625" customWidth="1"/>
    <col min="6421" max="6421" width="6.140625" customWidth="1"/>
    <col min="6422" max="6422" width="5.85546875" customWidth="1"/>
    <col min="6423" max="6423" width="5.28515625" customWidth="1"/>
    <col min="6424" max="6424" width="5.42578125" customWidth="1"/>
    <col min="6425" max="6425" width="5.5703125" customWidth="1"/>
    <col min="6426" max="6426" width="6.42578125" customWidth="1"/>
    <col min="6427" max="6427" width="5.28515625" customWidth="1"/>
    <col min="6428" max="6428" width="6" customWidth="1"/>
    <col min="6429" max="6429" width="6.7109375" customWidth="1"/>
    <col min="6430" max="6430" width="6.28515625" customWidth="1"/>
    <col min="6657" max="6657" width="17.140625" customWidth="1"/>
    <col min="6658" max="6658" width="9" customWidth="1"/>
    <col min="6659" max="6659" width="10.28515625" customWidth="1"/>
    <col min="6660" max="6660" width="6.85546875" bestFit="1" customWidth="1"/>
    <col min="6661" max="6661" width="5.42578125" customWidth="1"/>
    <col min="6662" max="6662" width="6.85546875" customWidth="1"/>
    <col min="6663" max="6663" width="5" customWidth="1"/>
    <col min="6664" max="6665" width="5.28515625" customWidth="1"/>
    <col min="6666" max="6666" width="5" customWidth="1"/>
    <col min="6667" max="6667" width="4.85546875" customWidth="1"/>
    <col min="6668" max="6668" width="6.7109375" customWidth="1"/>
    <col min="6669" max="6669" width="6.5703125" customWidth="1"/>
    <col min="6670" max="6670" width="8.28515625" customWidth="1"/>
    <col min="6671" max="6671" width="5.7109375" customWidth="1"/>
    <col min="6672" max="6672" width="6" customWidth="1"/>
    <col min="6673" max="6673" width="5.5703125" customWidth="1"/>
    <col min="6674" max="6675" width="5" customWidth="1"/>
    <col min="6676" max="6676" width="5.140625" customWidth="1"/>
    <col min="6677" max="6677" width="6.140625" customWidth="1"/>
    <col min="6678" max="6678" width="5.85546875" customWidth="1"/>
    <col min="6679" max="6679" width="5.28515625" customWidth="1"/>
    <col min="6680" max="6680" width="5.42578125" customWidth="1"/>
    <col min="6681" max="6681" width="5.5703125" customWidth="1"/>
    <col min="6682" max="6682" width="6.42578125" customWidth="1"/>
    <col min="6683" max="6683" width="5.28515625" customWidth="1"/>
    <col min="6684" max="6684" width="6" customWidth="1"/>
    <col min="6685" max="6685" width="6.7109375" customWidth="1"/>
    <col min="6686" max="6686" width="6.28515625" customWidth="1"/>
    <col min="6913" max="6913" width="17.140625" customWidth="1"/>
    <col min="6914" max="6914" width="9" customWidth="1"/>
    <col min="6915" max="6915" width="10.28515625" customWidth="1"/>
    <col min="6916" max="6916" width="6.85546875" bestFit="1" customWidth="1"/>
    <col min="6917" max="6917" width="5.42578125" customWidth="1"/>
    <col min="6918" max="6918" width="6.85546875" customWidth="1"/>
    <col min="6919" max="6919" width="5" customWidth="1"/>
    <col min="6920" max="6921" width="5.28515625" customWidth="1"/>
    <col min="6922" max="6922" width="5" customWidth="1"/>
    <col min="6923" max="6923" width="4.85546875" customWidth="1"/>
    <col min="6924" max="6924" width="6.7109375" customWidth="1"/>
    <col min="6925" max="6925" width="6.5703125" customWidth="1"/>
    <col min="6926" max="6926" width="8.28515625" customWidth="1"/>
    <col min="6927" max="6927" width="5.7109375" customWidth="1"/>
    <col min="6928" max="6928" width="6" customWidth="1"/>
    <col min="6929" max="6929" width="5.5703125" customWidth="1"/>
    <col min="6930" max="6931" width="5" customWidth="1"/>
    <col min="6932" max="6932" width="5.140625" customWidth="1"/>
    <col min="6933" max="6933" width="6.140625" customWidth="1"/>
    <col min="6934" max="6934" width="5.85546875" customWidth="1"/>
    <col min="6935" max="6935" width="5.28515625" customWidth="1"/>
    <col min="6936" max="6936" width="5.42578125" customWidth="1"/>
    <col min="6937" max="6937" width="5.5703125" customWidth="1"/>
    <col min="6938" max="6938" width="6.42578125" customWidth="1"/>
    <col min="6939" max="6939" width="5.28515625" customWidth="1"/>
    <col min="6940" max="6940" width="6" customWidth="1"/>
    <col min="6941" max="6941" width="6.7109375" customWidth="1"/>
    <col min="6942" max="6942" width="6.28515625" customWidth="1"/>
    <col min="7169" max="7169" width="17.140625" customWidth="1"/>
    <col min="7170" max="7170" width="9" customWidth="1"/>
    <col min="7171" max="7171" width="10.28515625" customWidth="1"/>
    <col min="7172" max="7172" width="6.85546875" bestFit="1" customWidth="1"/>
    <col min="7173" max="7173" width="5.42578125" customWidth="1"/>
    <col min="7174" max="7174" width="6.85546875" customWidth="1"/>
    <col min="7175" max="7175" width="5" customWidth="1"/>
    <col min="7176" max="7177" width="5.28515625" customWidth="1"/>
    <col min="7178" max="7178" width="5" customWidth="1"/>
    <col min="7179" max="7179" width="4.85546875" customWidth="1"/>
    <col min="7180" max="7180" width="6.7109375" customWidth="1"/>
    <col min="7181" max="7181" width="6.5703125" customWidth="1"/>
    <col min="7182" max="7182" width="8.28515625" customWidth="1"/>
    <col min="7183" max="7183" width="5.7109375" customWidth="1"/>
    <col min="7184" max="7184" width="6" customWidth="1"/>
    <col min="7185" max="7185" width="5.5703125" customWidth="1"/>
    <col min="7186" max="7187" width="5" customWidth="1"/>
    <col min="7188" max="7188" width="5.140625" customWidth="1"/>
    <col min="7189" max="7189" width="6.140625" customWidth="1"/>
    <col min="7190" max="7190" width="5.85546875" customWidth="1"/>
    <col min="7191" max="7191" width="5.28515625" customWidth="1"/>
    <col min="7192" max="7192" width="5.42578125" customWidth="1"/>
    <col min="7193" max="7193" width="5.5703125" customWidth="1"/>
    <col min="7194" max="7194" width="6.42578125" customWidth="1"/>
    <col min="7195" max="7195" width="5.28515625" customWidth="1"/>
    <col min="7196" max="7196" width="6" customWidth="1"/>
    <col min="7197" max="7197" width="6.7109375" customWidth="1"/>
    <col min="7198" max="7198" width="6.28515625" customWidth="1"/>
    <col min="7425" max="7425" width="17.140625" customWidth="1"/>
    <col min="7426" max="7426" width="9" customWidth="1"/>
    <col min="7427" max="7427" width="10.28515625" customWidth="1"/>
    <col min="7428" max="7428" width="6.85546875" bestFit="1" customWidth="1"/>
    <col min="7429" max="7429" width="5.42578125" customWidth="1"/>
    <col min="7430" max="7430" width="6.85546875" customWidth="1"/>
    <col min="7431" max="7431" width="5" customWidth="1"/>
    <col min="7432" max="7433" width="5.28515625" customWidth="1"/>
    <col min="7434" max="7434" width="5" customWidth="1"/>
    <col min="7435" max="7435" width="4.85546875" customWidth="1"/>
    <col min="7436" max="7436" width="6.7109375" customWidth="1"/>
    <col min="7437" max="7437" width="6.5703125" customWidth="1"/>
    <col min="7438" max="7438" width="8.28515625" customWidth="1"/>
    <col min="7439" max="7439" width="5.7109375" customWidth="1"/>
    <col min="7440" max="7440" width="6" customWidth="1"/>
    <col min="7441" max="7441" width="5.5703125" customWidth="1"/>
    <col min="7442" max="7443" width="5" customWidth="1"/>
    <col min="7444" max="7444" width="5.140625" customWidth="1"/>
    <col min="7445" max="7445" width="6.140625" customWidth="1"/>
    <col min="7446" max="7446" width="5.85546875" customWidth="1"/>
    <col min="7447" max="7447" width="5.28515625" customWidth="1"/>
    <col min="7448" max="7448" width="5.42578125" customWidth="1"/>
    <col min="7449" max="7449" width="5.5703125" customWidth="1"/>
    <col min="7450" max="7450" width="6.42578125" customWidth="1"/>
    <col min="7451" max="7451" width="5.28515625" customWidth="1"/>
    <col min="7452" max="7452" width="6" customWidth="1"/>
    <col min="7453" max="7453" width="6.7109375" customWidth="1"/>
    <col min="7454" max="7454" width="6.28515625" customWidth="1"/>
    <col min="7681" max="7681" width="17.140625" customWidth="1"/>
    <col min="7682" max="7682" width="9" customWidth="1"/>
    <col min="7683" max="7683" width="10.28515625" customWidth="1"/>
    <col min="7684" max="7684" width="6.85546875" bestFit="1" customWidth="1"/>
    <col min="7685" max="7685" width="5.42578125" customWidth="1"/>
    <col min="7686" max="7686" width="6.85546875" customWidth="1"/>
    <col min="7687" max="7687" width="5" customWidth="1"/>
    <col min="7688" max="7689" width="5.28515625" customWidth="1"/>
    <col min="7690" max="7690" width="5" customWidth="1"/>
    <col min="7691" max="7691" width="4.85546875" customWidth="1"/>
    <col min="7692" max="7692" width="6.7109375" customWidth="1"/>
    <col min="7693" max="7693" width="6.5703125" customWidth="1"/>
    <col min="7694" max="7694" width="8.28515625" customWidth="1"/>
    <col min="7695" max="7695" width="5.7109375" customWidth="1"/>
    <col min="7696" max="7696" width="6" customWidth="1"/>
    <col min="7697" max="7697" width="5.5703125" customWidth="1"/>
    <col min="7698" max="7699" width="5" customWidth="1"/>
    <col min="7700" max="7700" width="5.140625" customWidth="1"/>
    <col min="7701" max="7701" width="6.140625" customWidth="1"/>
    <col min="7702" max="7702" width="5.85546875" customWidth="1"/>
    <col min="7703" max="7703" width="5.28515625" customWidth="1"/>
    <col min="7704" max="7704" width="5.42578125" customWidth="1"/>
    <col min="7705" max="7705" width="5.5703125" customWidth="1"/>
    <col min="7706" max="7706" width="6.42578125" customWidth="1"/>
    <col min="7707" max="7707" width="5.28515625" customWidth="1"/>
    <col min="7708" max="7708" width="6" customWidth="1"/>
    <col min="7709" max="7709" width="6.7109375" customWidth="1"/>
    <col min="7710" max="7710" width="6.28515625" customWidth="1"/>
    <col min="7937" max="7937" width="17.140625" customWidth="1"/>
    <col min="7938" max="7938" width="9" customWidth="1"/>
    <col min="7939" max="7939" width="10.28515625" customWidth="1"/>
    <col min="7940" max="7940" width="6.85546875" bestFit="1" customWidth="1"/>
    <col min="7941" max="7941" width="5.42578125" customWidth="1"/>
    <col min="7942" max="7942" width="6.85546875" customWidth="1"/>
    <col min="7943" max="7943" width="5" customWidth="1"/>
    <col min="7944" max="7945" width="5.28515625" customWidth="1"/>
    <col min="7946" max="7946" width="5" customWidth="1"/>
    <col min="7947" max="7947" width="4.85546875" customWidth="1"/>
    <col min="7948" max="7948" width="6.7109375" customWidth="1"/>
    <col min="7949" max="7949" width="6.5703125" customWidth="1"/>
    <col min="7950" max="7950" width="8.28515625" customWidth="1"/>
    <col min="7951" max="7951" width="5.7109375" customWidth="1"/>
    <col min="7952" max="7952" width="6" customWidth="1"/>
    <col min="7953" max="7953" width="5.5703125" customWidth="1"/>
    <col min="7954" max="7955" width="5" customWidth="1"/>
    <col min="7956" max="7956" width="5.140625" customWidth="1"/>
    <col min="7957" max="7957" width="6.140625" customWidth="1"/>
    <col min="7958" max="7958" width="5.85546875" customWidth="1"/>
    <col min="7959" max="7959" width="5.28515625" customWidth="1"/>
    <col min="7960" max="7960" width="5.42578125" customWidth="1"/>
    <col min="7961" max="7961" width="5.5703125" customWidth="1"/>
    <col min="7962" max="7962" width="6.42578125" customWidth="1"/>
    <col min="7963" max="7963" width="5.28515625" customWidth="1"/>
    <col min="7964" max="7964" width="6" customWidth="1"/>
    <col min="7965" max="7965" width="6.7109375" customWidth="1"/>
    <col min="7966" max="7966" width="6.28515625" customWidth="1"/>
    <col min="8193" max="8193" width="17.140625" customWidth="1"/>
    <col min="8194" max="8194" width="9" customWidth="1"/>
    <col min="8195" max="8195" width="10.28515625" customWidth="1"/>
    <col min="8196" max="8196" width="6.85546875" bestFit="1" customWidth="1"/>
    <col min="8197" max="8197" width="5.42578125" customWidth="1"/>
    <col min="8198" max="8198" width="6.85546875" customWidth="1"/>
    <col min="8199" max="8199" width="5" customWidth="1"/>
    <col min="8200" max="8201" width="5.28515625" customWidth="1"/>
    <col min="8202" max="8202" width="5" customWidth="1"/>
    <col min="8203" max="8203" width="4.85546875" customWidth="1"/>
    <col min="8204" max="8204" width="6.7109375" customWidth="1"/>
    <col min="8205" max="8205" width="6.5703125" customWidth="1"/>
    <col min="8206" max="8206" width="8.28515625" customWidth="1"/>
    <col min="8207" max="8207" width="5.7109375" customWidth="1"/>
    <col min="8208" max="8208" width="6" customWidth="1"/>
    <col min="8209" max="8209" width="5.5703125" customWidth="1"/>
    <col min="8210" max="8211" width="5" customWidth="1"/>
    <col min="8212" max="8212" width="5.140625" customWidth="1"/>
    <col min="8213" max="8213" width="6.140625" customWidth="1"/>
    <col min="8214" max="8214" width="5.85546875" customWidth="1"/>
    <col min="8215" max="8215" width="5.28515625" customWidth="1"/>
    <col min="8216" max="8216" width="5.42578125" customWidth="1"/>
    <col min="8217" max="8217" width="5.5703125" customWidth="1"/>
    <col min="8218" max="8218" width="6.42578125" customWidth="1"/>
    <col min="8219" max="8219" width="5.28515625" customWidth="1"/>
    <col min="8220" max="8220" width="6" customWidth="1"/>
    <col min="8221" max="8221" width="6.7109375" customWidth="1"/>
    <col min="8222" max="8222" width="6.28515625" customWidth="1"/>
    <col min="8449" max="8449" width="17.140625" customWidth="1"/>
    <col min="8450" max="8450" width="9" customWidth="1"/>
    <col min="8451" max="8451" width="10.28515625" customWidth="1"/>
    <col min="8452" max="8452" width="6.85546875" bestFit="1" customWidth="1"/>
    <col min="8453" max="8453" width="5.42578125" customWidth="1"/>
    <col min="8454" max="8454" width="6.85546875" customWidth="1"/>
    <col min="8455" max="8455" width="5" customWidth="1"/>
    <col min="8456" max="8457" width="5.28515625" customWidth="1"/>
    <col min="8458" max="8458" width="5" customWidth="1"/>
    <col min="8459" max="8459" width="4.85546875" customWidth="1"/>
    <col min="8460" max="8460" width="6.7109375" customWidth="1"/>
    <col min="8461" max="8461" width="6.5703125" customWidth="1"/>
    <col min="8462" max="8462" width="8.28515625" customWidth="1"/>
    <col min="8463" max="8463" width="5.7109375" customWidth="1"/>
    <col min="8464" max="8464" width="6" customWidth="1"/>
    <col min="8465" max="8465" width="5.5703125" customWidth="1"/>
    <col min="8466" max="8467" width="5" customWidth="1"/>
    <col min="8468" max="8468" width="5.140625" customWidth="1"/>
    <col min="8469" max="8469" width="6.140625" customWidth="1"/>
    <col min="8470" max="8470" width="5.85546875" customWidth="1"/>
    <col min="8471" max="8471" width="5.28515625" customWidth="1"/>
    <col min="8472" max="8472" width="5.42578125" customWidth="1"/>
    <col min="8473" max="8473" width="5.5703125" customWidth="1"/>
    <col min="8474" max="8474" width="6.42578125" customWidth="1"/>
    <col min="8475" max="8475" width="5.28515625" customWidth="1"/>
    <col min="8476" max="8476" width="6" customWidth="1"/>
    <col min="8477" max="8477" width="6.7109375" customWidth="1"/>
    <col min="8478" max="8478" width="6.28515625" customWidth="1"/>
    <col min="8705" max="8705" width="17.140625" customWidth="1"/>
    <col min="8706" max="8706" width="9" customWidth="1"/>
    <col min="8707" max="8707" width="10.28515625" customWidth="1"/>
    <col min="8708" max="8708" width="6.85546875" bestFit="1" customWidth="1"/>
    <col min="8709" max="8709" width="5.42578125" customWidth="1"/>
    <col min="8710" max="8710" width="6.85546875" customWidth="1"/>
    <col min="8711" max="8711" width="5" customWidth="1"/>
    <col min="8712" max="8713" width="5.28515625" customWidth="1"/>
    <col min="8714" max="8714" width="5" customWidth="1"/>
    <col min="8715" max="8715" width="4.85546875" customWidth="1"/>
    <col min="8716" max="8716" width="6.7109375" customWidth="1"/>
    <col min="8717" max="8717" width="6.5703125" customWidth="1"/>
    <col min="8718" max="8718" width="8.28515625" customWidth="1"/>
    <col min="8719" max="8719" width="5.7109375" customWidth="1"/>
    <col min="8720" max="8720" width="6" customWidth="1"/>
    <col min="8721" max="8721" width="5.5703125" customWidth="1"/>
    <col min="8722" max="8723" width="5" customWidth="1"/>
    <col min="8724" max="8724" width="5.140625" customWidth="1"/>
    <col min="8725" max="8725" width="6.140625" customWidth="1"/>
    <col min="8726" max="8726" width="5.85546875" customWidth="1"/>
    <col min="8727" max="8727" width="5.28515625" customWidth="1"/>
    <col min="8728" max="8728" width="5.42578125" customWidth="1"/>
    <col min="8729" max="8729" width="5.5703125" customWidth="1"/>
    <col min="8730" max="8730" width="6.42578125" customWidth="1"/>
    <col min="8731" max="8731" width="5.28515625" customWidth="1"/>
    <col min="8732" max="8732" width="6" customWidth="1"/>
    <col min="8733" max="8733" width="6.7109375" customWidth="1"/>
    <col min="8734" max="8734" width="6.28515625" customWidth="1"/>
    <col min="8961" max="8961" width="17.140625" customWidth="1"/>
    <col min="8962" max="8962" width="9" customWidth="1"/>
    <col min="8963" max="8963" width="10.28515625" customWidth="1"/>
    <col min="8964" max="8964" width="6.85546875" bestFit="1" customWidth="1"/>
    <col min="8965" max="8965" width="5.42578125" customWidth="1"/>
    <col min="8966" max="8966" width="6.85546875" customWidth="1"/>
    <col min="8967" max="8967" width="5" customWidth="1"/>
    <col min="8968" max="8969" width="5.28515625" customWidth="1"/>
    <col min="8970" max="8970" width="5" customWidth="1"/>
    <col min="8971" max="8971" width="4.85546875" customWidth="1"/>
    <col min="8972" max="8972" width="6.7109375" customWidth="1"/>
    <col min="8973" max="8973" width="6.5703125" customWidth="1"/>
    <col min="8974" max="8974" width="8.28515625" customWidth="1"/>
    <col min="8975" max="8975" width="5.7109375" customWidth="1"/>
    <col min="8976" max="8976" width="6" customWidth="1"/>
    <col min="8977" max="8977" width="5.5703125" customWidth="1"/>
    <col min="8978" max="8979" width="5" customWidth="1"/>
    <col min="8980" max="8980" width="5.140625" customWidth="1"/>
    <col min="8981" max="8981" width="6.140625" customWidth="1"/>
    <col min="8982" max="8982" width="5.85546875" customWidth="1"/>
    <col min="8983" max="8983" width="5.28515625" customWidth="1"/>
    <col min="8984" max="8984" width="5.42578125" customWidth="1"/>
    <col min="8985" max="8985" width="5.5703125" customWidth="1"/>
    <col min="8986" max="8986" width="6.42578125" customWidth="1"/>
    <col min="8987" max="8987" width="5.28515625" customWidth="1"/>
    <col min="8988" max="8988" width="6" customWidth="1"/>
    <col min="8989" max="8989" width="6.7109375" customWidth="1"/>
    <col min="8990" max="8990" width="6.28515625" customWidth="1"/>
    <col min="9217" max="9217" width="17.140625" customWidth="1"/>
    <col min="9218" max="9218" width="9" customWidth="1"/>
    <col min="9219" max="9219" width="10.28515625" customWidth="1"/>
    <col min="9220" max="9220" width="6.85546875" bestFit="1" customWidth="1"/>
    <col min="9221" max="9221" width="5.42578125" customWidth="1"/>
    <col min="9222" max="9222" width="6.85546875" customWidth="1"/>
    <col min="9223" max="9223" width="5" customWidth="1"/>
    <col min="9224" max="9225" width="5.28515625" customWidth="1"/>
    <col min="9226" max="9226" width="5" customWidth="1"/>
    <col min="9227" max="9227" width="4.85546875" customWidth="1"/>
    <col min="9228" max="9228" width="6.7109375" customWidth="1"/>
    <col min="9229" max="9229" width="6.5703125" customWidth="1"/>
    <col min="9230" max="9230" width="8.28515625" customWidth="1"/>
    <col min="9231" max="9231" width="5.7109375" customWidth="1"/>
    <col min="9232" max="9232" width="6" customWidth="1"/>
    <col min="9233" max="9233" width="5.5703125" customWidth="1"/>
    <col min="9234" max="9235" width="5" customWidth="1"/>
    <col min="9236" max="9236" width="5.140625" customWidth="1"/>
    <col min="9237" max="9237" width="6.140625" customWidth="1"/>
    <col min="9238" max="9238" width="5.85546875" customWidth="1"/>
    <col min="9239" max="9239" width="5.28515625" customWidth="1"/>
    <col min="9240" max="9240" width="5.42578125" customWidth="1"/>
    <col min="9241" max="9241" width="5.5703125" customWidth="1"/>
    <col min="9242" max="9242" width="6.42578125" customWidth="1"/>
    <col min="9243" max="9243" width="5.28515625" customWidth="1"/>
    <col min="9244" max="9244" width="6" customWidth="1"/>
    <col min="9245" max="9245" width="6.7109375" customWidth="1"/>
    <col min="9246" max="9246" width="6.28515625" customWidth="1"/>
    <col min="9473" max="9473" width="17.140625" customWidth="1"/>
    <col min="9474" max="9474" width="9" customWidth="1"/>
    <col min="9475" max="9475" width="10.28515625" customWidth="1"/>
    <col min="9476" max="9476" width="6.85546875" bestFit="1" customWidth="1"/>
    <col min="9477" max="9477" width="5.42578125" customWidth="1"/>
    <col min="9478" max="9478" width="6.85546875" customWidth="1"/>
    <col min="9479" max="9479" width="5" customWidth="1"/>
    <col min="9480" max="9481" width="5.28515625" customWidth="1"/>
    <col min="9482" max="9482" width="5" customWidth="1"/>
    <col min="9483" max="9483" width="4.85546875" customWidth="1"/>
    <col min="9484" max="9484" width="6.7109375" customWidth="1"/>
    <col min="9485" max="9485" width="6.5703125" customWidth="1"/>
    <col min="9486" max="9486" width="8.28515625" customWidth="1"/>
    <col min="9487" max="9487" width="5.7109375" customWidth="1"/>
    <col min="9488" max="9488" width="6" customWidth="1"/>
    <col min="9489" max="9489" width="5.5703125" customWidth="1"/>
    <col min="9490" max="9491" width="5" customWidth="1"/>
    <col min="9492" max="9492" width="5.140625" customWidth="1"/>
    <col min="9493" max="9493" width="6.140625" customWidth="1"/>
    <col min="9494" max="9494" width="5.85546875" customWidth="1"/>
    <col min="9495" max="9495" width="5.28515625" customWidth="1"/>
    <col min="9496" max="9496" width="5.42578125" customWidth="1"/>
    <col min="9497" max="9497" width="5.5703125" customWidth="1"/>
    <col min="9498" max="9498" width="6.42578125" customWidth="1"/>
    <col min="9499" max="9499" width="5.28515625" customWidth="1"/>
    <col min="9500" max="9500" width="6" customWidth="1"/>
    <col min="9501" max="9501" width="6.7109375" customWidth="1"/>
    <col min="9502" max="9502" width="6.28515625" customWidth="1"/>
    <col min="9729" max="9729" width="17.140625" customWidth="1"/>
    <col min="9730" max="9730" width="9" customWidth="1"/>
    <col min="9731" max="9731" width="10.28515625" customWidth="1"/>
    <col min="9732" max="9732" width="6.85546875" bestFit="1" customWidth="1"/>
    <col min="9733" max="9733" width="5.42578125" customWidth="1"/>
    <col min="9734" max="9734" width="6.85546875" customWidth="1"/>
    <col min="9735" max="9735" width="5" customWidth="1"/>
    <col min="9736" max="9737" width="5.28515625" customWidth="1"/>
    <col min="9738" max="9738" width="5" customWidth="1"/>
    <col min="9739" max="9739" width="4.85546875" customWidth="1"/>
    <col min="9740" max="9740" width="6.7109375" customWidth="1"/>
    <col min="9741" max="9741" width="6.5703125" customWidth="1"/>
    <col min="9742" max="9742" width="8.28515625" customWidth="1"/>
    <col min="9743" max="9743" width="5.7109375" customWidth="1"/>
    <col min="9744" max="9744" width="6" customWidth="1"/>
    <col min="9745" max="9745" width="5.5703125" customWidth="1"/>
    <col min="9746" max="9747" width="5" customWidth="1"/>
    <col min="9748" max="9748" width="5.140625" customWidth="1"/>
    <col min="9749" max="9749" width="6.140625" customWidth="1"/>
    <col min="9750" max="9750" width="5.85546875" customWidth="1"/>
    <col min="9751" max="9751" width="5.28515625" customWidth="1"/>
    <col min="9752" max="9752" width="5.42578125" customWidth="1"/>
    <col min="9753" max="9753" width="5.5703125" customWidth="1"/>
    <col min="9754" max="9754" width="6.42578125" customWidth="1"/>
    <col min="9755" max="9755" width="5.28515625" customWidth="1"/>
    <col min="9756" max="9756" width="6" customWidth="1"/>
    <col min="9757" max="9757" width="6.7109375" customWidth="1"/>
    <col min="9758" max="9758" width="6.28515625" customWidth="1"/>
    <col min="9985" max="9985" width="17.140625" customWidth="1"/>
    <col min="9986" max="9986" width="9" customWidth="1"/>
    <col min="9987" max="9987" width="10.28515625" customWidth="1"/>
    <col min="9988" max="9988" width="6.85546875" bestFit="1" customWidth="1"/>
    <col min="9989" max="9989" width="5.42578125" customWidth="1"/>
    <col min="9990" max="9990" width="6.85546875" customWidth="1"/>
    <col min="9991" max="9991" width="5" customWidth="1"/>
    <col min="9992" max="9993" width="5.28515625" customWidth="1"/>
    <col min="9994" max="9994" width="5" customWidth="1"/>
    <col min="9995" max="9995" width="4.85546875" customWidth="1"/>
    <col min="9996" max="9996" width="6.7109375" customWidth="1"/>
    <col min="9997" max="9997" width="6.5703125" customWidth="1"/>
    <col min="9998" max="9998" width="8.28515625" customWidth="1"/>
    <col min="9999" max="9999" width="5.7109375" customWidth="1"/>
    <col min="10000" max="10000" width="6" customWidth="1"/>
    <col min="10001" max="10001" width="5.5703125" customWidth="1"/>
    <col min="10002" max="10003" width="5" customWidth="1"/>
    <col min="10004" max="10004" width="5.140625" customWidth="1"/>
    <col min="10005" max="10005" width="6.140625" customWidth="1"/>
    <col min="10006" max="10006" width="5.85546875" customWidth="1"/>
    <col min="10007" max="10007" width="5.28515625" customWidth="1"/>
    <col min="10008" max="10008" width="5.42578125" customWidth="1"/>
    <col min="10009" max="10009" width="5.5703125" customWidth="1"/>
    <col min="10010" max="10010" width="6.42578125" customWidth="1"/>
    <col min="10011" max="10011" width="5.28515625" customWidth="1"/>
    <col min="10012" max="10012" width="6" customWidth="1"/>
    <col min="10013" max="10013" width="6.7109375" customWidth="1"/>
    <col min="10014" max="10014" width="6.28515625" customWidth="1"/>
    <col min="10241" max="10241" width="17.140625" customWidth="1"/>
    <col min="10242" max="10242" width="9" customWidth="1"/>
    <col min="10243" max="10243" width="10.28515625" customWidth="1"/>
    <col min="10244" max="10244" width="6.85546875" bestFit="1" customWidth="1"/>
    <col min="10245" max="10245" width="5.42578125" customWidth="1"/>
    <col min="10246" max="10246" width="6.85546875" customWidth="1"/>
    <col min="10247" max="10247" width="5" customWidth="1"/>
    <col min="10248" max="10249" width="5.28515625" customWidth="1"/>
    <col min="10250" max="10250" width="5" customWidth="1"/>
    <col min="10251" max="10251" width="4.85546875" customWidth="1"/>
    <col min="10252" max="10252" width="6.7109375" customWidth="1"/>
    <col min="10253" max="10253" width="6.5703125" customWidth="1"/>
    <col min="10254" max="10254" width="8.28515625" customWidth="1"/>
    <col min="10255" max="10255" width="5.7109375" customWidth="1"/>
    <col min="10256" max="10256" width="6" customWidth="1"/>
    <col min="10257" max="10257" width="5.5703125" customWidth="1"/>
    <col min="10258" max="10259" width="5" customWidth="1"/>
    <col min="10260" max="10260" width="5.140625" customWidth="1"/>
    <col min="10261" max="10261" width="6.140625" customWidth="1"/>
    <col min="10262" max="10262" width="5.85546875" customWidth="1"/>
    <col min="10263" max="10263" width="5.28515625" customWidth="1"/>
    <col min="10264" max="10264" width="5.42578125" customWidth="1"/>
    <col min="10265" max="10265" width="5.5703125" customWidth="1"/>
    <col min="10266" max="10266" width="6.42578125" customWidth="1"/>
    <col min="10267" max="10267" width="5.28515625" customWidth="1"/>
    <col min="10268" max="10268" width="6" customWidth="1"/>
    <col min="10269" max="10269" width="6.7109375" customWidth="1"/>
    <col min="10270" max="10270" width="6.28515625" customWidth="1"/>
    <col min="10497" max="10497" width="17.140625" customWidth="1"/>
    <col min="10498" max="10498" width="9" customWidth="1"/>
    <col min="10499" max="10499" width="10.28515625" customWidth="1"/>
    <col min="10500" max="10500" width="6.85546875" bestFit="1" customWidth="1"/>
    <col min="10501" max="10501" width="5.42578125" customWidth="1"/>
    <col min="10502" max="10502" width="6.85546875" customWidth="1"/>
    <col min="10503" max="10503" width="5" customWidth="1"/>
    <col min="10504" max="10505" width="5.28515625" customWidth="1"/>
    <col min="10506" max="10506" width="5" customWidth="1"/>
    <col min="10507" max="10507" width="4.85546875" customWidth="1"/>
    <col min="10508" max="10508" width="6.7109375" customWidth="1"/>
    <col min="10509" max="10509" width="6.5703125" customWidth="1"/>
    <col min="10510" max="10510" width="8.28515625" customWidth="1"/>
    <col min="10511" max="10511" width="5.7109375" customWidth="1"/>
    <col min="10512" max="10512" width="6" customWidth="1"/>
    <col min="10513" max="10513" width="5.5703125" customWidth="1"/>
    <col min="10514" max="10515" width="5" customWidth="1"/>
    <col min="10516" max="10516" width="5.140625" customWidth="1"/>
    <col min="10517" max="10517" width="6.140625" customWidth="1"/>
    <col min="10518" max="10518" width="5.85546875" customWidth="1"/>
    <col min="10519" max="10519" width="5.28515625" customWidth="1"/>
    <col min="10520" max="10520" width="5.42578125" customWidth="1"/>
    <col min="10521" max="10521" width="5.5703125" customWidth="1"/>
    <col min="10522" max="10522" width="6.42578125" customWidth="1"/>
    <col min="10523" max="10523" width="5.28515625" customWidth="1"/>
    <col min="10524" max="10524" width="6" customWidth="1"/>
    <col min="10525" max="10525" width="6.7109375" customWidth="1"/>
    <col min="10526" max="10526" width="6.28515625" customWidth="1"/>
    <col min="10753" max="10753" width="17.140625" customWidth="1"/>
    <col min="10754" max="10754" width="9" customWidth="1"/>
    <col min="10755" max="10755" width="10.28515625" customWidth="1"/>
    <col min="10756" max="10756" width="6.85546875" bestFit="1" customWidth="1"/>
    <col min="10757" max="10757" width="5.42578125" customWidth="1"/>
    <col min="10758" max="10758" width="6.85546875" customWidth="1"/>
    <col min="10759" max="10759" width="5" customWidth="1"/>
    <col min="10760" max="10761" width="5.28515625" customWidth="1"/>
    <col min="10762" max="10762" width="5" customWidth="1"/>
    <col min="10763" max="10763" width="4.85546875" customWidth="1"/>
    <col min="10764" max="10764" width="6.7109375" customWidth="1"/>
    <col min="10765" max="10765" width="6.5703125" customWidth="1"/>
    <col min="10766" max="10766" width="8.28515625" customWidth="1"/>
    <col min="10767" max="10767" width="5.7109375" customWidth="1"/>
    <col min="10768" max="10768" width="6" customWidth="1"/>
    <col min="10769" max="10769" width="5.5703125" customWidth="1"/>
    <col min="10770" max="10771" width="5" customWidth="1"/>
    <col min="10772" max="10772" width="5.140625" customWidth="1"/>
    <col min="10773" max="10773" width="6.140625" customWidth="1"/>
    <col min="10774" max="10774" width="5.85546875" customWidth="1"/>
    <col min="10775" max="10775" width="5.28515625" customWidth="1"/>
    <col min="10776" max="10776" width="5.42578125" customWidth="1"/>
    <col min="10777" max="10777" width="5.5703125" customWidth="1"/>
    <col min="10778" max="10778" width="6.42578125" customWidth="1"/>
    <col min="10779" max="10779" width="5.28515625" customWidth="1"/>
    <col min="10780" max="10780" width="6" customWidth="1"/>
    <col min="10781" max="10781" width="6.7109375" customWidth="1"/>
    <col min="10782" max="10782" width="6.28515625" customWidth="1"/>
    <col min="11009" max="11009" width="17.140625" customWidth="1"/>
    <col min="11010" max="11010" width="9" customWidth="1"/>
    <col min="11011" max="11011" width="10.28515625" customWidth="1"/>
    <col min="11012" max="11012" width="6.85546875" bestFit="1" customWidth="1"/>
    <col min="11013" max="11013" width="5.42578125" customWidth="1"/>
    <col min="11014" max="11014" width="6.85546875" customWidth="1"/>
    <col min="11015" max="11015" width="5" customWidth="1"/>
    <col min="11016" max="11017" width="5.28515625" customWidth="1"/>
    <col min="11018" max="11018" width="5" customWidth="1"/>
    <col min="11019" max="11019" width="4.85546875" customWidth="1"/>
    <col min="11020" max="11020" width="6.7109375" customWidth="1"/>
    <col min="11021" max="11021" width="6.5703125" customWidth="1"/>
    <col min="11022" max="11022" width="8.28515625" customWidth="1"/>
    <col min="11023" max="11023" width="5.7109375" customWidth="1"/>
    <col min="11024" max="11024" width="6" customWidth="1"/>
    <col min="11025" max="11025" width="5.5703125" customWidth="1"/>
    <col min="11026" max="11027" width="5" customWidth="1"/>
    <col min="11028" max="11028" width="5.140625" customWidth="1"/>
    <col min="11029" max="11029" width="6.140625" customWidth="1"/>
    <col min="11030" max="11030" width="5.85546875" customWidth="1"/>
    <col min="11031" max="11031" width="5.28515625" customWidth="1"/>
    <col min="11032" max="11032" width="5.42578125" customWidth="1"/>
    <col min="11033" max="11033" width="5.5703125" customWidth="1"/>
    <col min="11034" max="11034" width="6.42578125" customWidth="1"/>
    <col min="11035" max="11035" width="5.28515625" customWidth="1"/>
    <col min="11036" max="11036" width="6" customWidth="1"/>
    <col min="11037" max="11037" width="6.7109375" customWidth="1"/>
    <col min="11038" max="11038" width="6.28515625" customWidth="1"/>
    <col min="11265" max="11265" width="17.140625" customWidth="1"/>
    <col min="11266" max="11266" width="9" customWidth="1"/>
    <col min="11267" max="11267" width="10.28515625" customWidth="1"/>
    <col min="11268" max="11268" width="6.85546875" bestFit="1" customWidth="1"/>
    <col min="11269" max="11269" width="5.42578125" customWidth="1"/>
    <col min="11270" max="11270" width="6.85546875" customWidth="1"/>
    <col min="11271" max="11271" width="5" customWidth="1"/>
    <col min="11272" max="11273" width="5.28515625" customWidth="1"/>
    <col min="11274" max="11274" width="5" customWidth="1"/>
    <col min="11275" max="11275" width="4.85546875" customWidth="1"/>
    <col min="11276" max="11276" width="6.7109375" customWidth="1"/>
    <col min="11277" max="11277" width="6.5703125" customWidth="1"/>
    <col min="11278" max="11278" width="8.28515625" customWidth="1"/>
    <col min="11279" max="11279" width="5.7109375" customWidth="1"/>
    <col min="11280" max="11280" width="6" customWidth="1"/>
    <col min="11281" max="11281" width="5.5703125" customWidth="1"/>
    <col min="11282" max="11283" width="5" customWidth="1"/>
    <col min="11284" max="11284" width="5.140625" customWidth="1"/>
    <col min="11285" max="11285" width="6.140625" customWidth="1"/>
    <col min="11286" max="11286" width="5.85546875" customWidth="1"/>
    <col min="11287" max="11287" width="5.28515625" customWidth="1"/>
    <col min="11288" max="11288" width="5.42578125" customWidth="1"/>
    <col min="11289" max="11289" width="5.5703125" customWidth="1"/>
    <col min="11290" max="11290" width="6.42578125" customWidth="1"/>
    <col min="11291" max="11291" width="5.28515625" customWidth="1"/>
    <col min="11292" max="11292" width="6" customWidth="1"/>
    <col min="11293" max="11293" width="6.7109375" customWidth="1"/>
    <col min="11294" max="11294" width="6.28515625" customWidth="1"/>
    <col min="11521" max="11521" width="17.140625" customWidth="1"/>
    <col min="11522" max="11522" width="9" customWidth="1"/>
    <col min="11523" max="11523" width="10.28515625" customWidth="1"/>
    <col min="11524" max="11524" width="6.85546875" bestFit="1" customWidth="1"/>
    <col min="11525" max="11525" width="5.42578125" customWidth="1"/>
    <col min="11526" max="11526" width="6.85546875" customWidth="1"/>
    <col min="11527" max="11527" width="5" customWidth="1"/>
    <col min="11528" max="11529" width="5.28515625" customWidth="1"/>
    <col min="11530" max="11530" width="5" customWidth="1"/>
    <col min="11531" max="11531" width="4.85546875" customWidth="1"/>
    <col min="11532" max="11532" width="6.7109375" customWidth="1"/>
    <col min="11533" max="11533" width="6.5703125" customWidth="1"/>
    <col min="11534" max="11534" width="8.28515625" customWidth="1"/>
    <col min="11535" max="11535" width="5.7109375" customWidth="1"/>
    <col min="11536" max="11536" width="6" customWidth="1"/>
    <col min="11537" max="11537" width="5.5703125" customWidth="1"/>
    <col min="11538" max="11539" width="5" customWidth="1"/>
    <col min="11540" max="11540" width="5.140625" customWidth="1"/>
    <col min="11541" max="11541" width="6.140625" customWidth="1"/>
    <col min="11542" max="11542" width="5.85546875" customWidth="1"/>
    <col min="11543" max="11543" width="5.28515625" customWidth="1"/>
    <col min="11544" max="11544" width="5.42578125" customWidth="1"/>
    <col min="11545" max="11545" width="5.5703125" customWidth="1"/>
    <col min="11546" max="11546" width="6.42578125" customWidth="1"/>
    <col min="11547" max="11547" width="5.28515625" customWidth="1"/>
    <col min="11548" max="11548" width="6" customWidth="1"/>
    <col min="11549" max="11549" width="6.7109375" customWidth="1"/>
    <col min="11550" max="11550" width="6.28515625" customWidth="1"/>
    <col min="11777" max="11777" width="17.140625" customWidth="1"/>
    <col min="11778" max="11778" width="9" customWidth="1"/>
    <col min="11779" max="11779" width="10.28515625" customWidth="1"/>
    <col min="11780" max="11780" width="6.85546875" bestFit="1" customWidth="1"/>
    <col min="11781" max="11781" width="5.42578125" customWidth="1"/>
    <col min="11782" max="11782" width="6.85546875" customWidth="1"/>
    <col min="11783" max="11783" width="5" customWidth="1"/>
    <col min="11784" max="11785" width="5.28515625" customWidth="1"/>
    <col min="11786" max="11786" width="5" customWidth="1"/>
    <col min="11787" max="11787" width="4.85546875" customWidth="1"/>
    <col min="11788" max="11788" width="6.7109375" customWidth="1"/>
    <col min="11789" max="11789" width="6.5703125" customWidth="1"/>
    <col min="11790" max="11790" width="8.28515625" customWidth="1"/>
    <col min="11791" max="11791" width="5.7109375" customWidth="1"/>
    <col min="11792" max="11792" width="6" customWidth="1"/>
    <col min="11793" max="11793" width="5.5703125" customWidth="1"/>
    <col min="11794" max="11795" width="5" customWidth="1"/>
    <col min="11796" max="11796" width="5.140625" customWidth="1"/>
    <col min="11797" max="11797" width="6.140625" customWidth="1"/>
    <col min="11798" max="11798" width="5.85546875" customWidth="1"/>
    <col min="11799" max="11799" width="5.28515625" customWidth="1"/>
    <col min="11800" max="11800" width="5.42578125" customWidth="1"/>
    <col min="11801" max="11801" width="5.5703125" customWidth="1"/>
    <col min="11802" max="11802" width="6.42578125" customWidth="1"/>
    <col min="11803" max="11803" width="5.28515625" customWidth="1"/>
    <col min="11804" max="11804" width="6" customWidth="1"/>
    <col min="11805" max="11805" width="6.7109375" customWidth="1"/>
    <col min="11806" max="11806" width="6.28515625" customWidth="1"/>
    <col min="12033" max="12033" width="17.140625" customWidth="1"/>
    <col min="12034" max="12034" width="9" customWidth="1"/>
    <col min="12035" max="12035" width="10.28515625" customWidth="1"/>
    <col min="12036" max="12036" width="6.85546875" bestFit="1" customWidth="1"/>
    <col min="12037" max="12037" width="5.42578125" customWidth="1"/>
    <col min="12038" max="12038" width="6.85546875" customWidth="1"/>
    <col min="12039" max="12039" width="5" customWidth="1"/>
    <col min="12040" max="12041" width="5.28515625" customWidth="1"/>
    <col min="12042" max="12042" width="5" customWidth="1"/>
    <col min="12043" max="12043" width="4.85546875" customWidth="1"/>
    <col min="12044" max="12044" width="6.7109375" customWidth="1"/>
    <col min="12045" max="12045" width="6.5703125" customWidth="1"/>
    <col min="12046" max="12046" width="8.28515625" customWidth="1"/>
    <col min="12047" max="12047" width="5.7109375" customWidth="1"/>
    <col min="12048" max="12048" width="6" customWidth="1"/>
    <col min="12049" max="12049" width="5.5703125" customWidth="1"/>
    <col min="12050" max="12051" width="5" customWidth="1"/>
    <col min="12052" max="12052" width="5.140625" customWidth="1"/>
    <col min="12053" max="12053" width="6.140625" customWidth="1"/>
    <col min="12054" max="12054" width="5.85546875" customWidth="1"/>
    <col min="12055" max="12055" width="5.28515625" customWidth="1"/>
    <col min="12056" max="12056" width="5.42578125" customWidth="1"/>
    <col min="12057" max="12057" width="5.5703125" customWidth="1"/>
    <col min="12058" max="12058" width="6.42578125" customWidth="1"/>
    <col min="12059" max="12059" width="5.28515625" customWidth="1"/>
    <col min="12060" max="12060" width="6" customWidth="1"/>
    <col min="12061" max="12061" width="6.7109375" customWidth="1"/>
    <col min="12062" max="12062" width="6.28515625" customWidth="1"/>
    <col min="12289" max="12289" width="17.140625" customWidth="1"/>
    <col min="12290" max="12290" width="9" customWidth="1"/>
    <col min="12291" max="12291" width="10.28515625" customWidth="1"/>
    <col min="12292" max="12292" width="6.85546875" bestFit="1" customWidth="1"/>
    <col min="12293" max="12293" width="5.42578125" customWidth="1"/>
    <col min="12294" max="12294" width="6.85546875" customWidth="1"/>
    <col min="12295" max="12295" width="5" customWidth="1"/>
    <col min="12296" max="12297" width="5.28515625" customWidth="1"/>
    <col min="12298" max="12298" width="5" customWidth="1"/>
    <col min="12299" max="12299" width="4.85546875" customWidth="1"/>
    <col min="12300" max="12300" width="6.7109375" customWidth="1"/>
    <col min="12301" max="12301" width="6.5703125" customWidth="1"/>
    <col min="12302" max="12302" width="8.28515625" customWidth="1"/>
    <col min="12303" max="12303" width="5.7109375" customWidth="1"/>
    <col min="12304" max="12304" width="6" customWidth="1"/>
    <col min="12305" max="12305" width="5.5703125" customWidth="1"/>
    <col min="12306" max="12307" width="5" customWidth="1"/>
    <col min="12308" max="12308" width="5.140625" customWidth="1"/>
    <col min="12309" max="12309" width="6.140625" customWidth="1"/>
    <col min="12310" max="12310" width="5.85546875" customWidth="1"/>
    <col min="12311" max="12311" width="5.28515625" customWidth="1"/>
    <col min="12312" max="12312" width="5.42578125" customWidth="1"/>
    <col min="12313" max="12313" width="5.5703125" customWidth="1"/>
    <col min="12314" max="12314" width="6.42578125" customWidth="1"/>
    <col min="12315" max="12315" width="5.28515625" customWidth="1"/>
    <col min="12316" max="12316" width="6" customWidth="1"/>
    <col min="12317" max="12317" width="6.7109375" customWidth="1"/>
    <col min="12318" max="12318" width="6.28515625" customWidth="1"/>
    <col min="12545" max="12545" width="17.140625" customWidth="1"/>
    <col min="12546" max="12546" width="9" customWidth="1"/>
    <col min="12547" max="12547" width="10.28515625" customWidth="1"/>
    <col min="12548" max="12548" width="6.85546875" bestFit="1" customWidth="1"/>
    <col min="12549" max="12549" width="5.42578125" customWidth="1"/>
    <col min="12550" max="12550" width="6.85546875" customWidth="1"/>
    <col min="12551" max="12551" width="5" customWidth="1"/>
    <col min="12552" max="12553" width="5.28515625" customWidth="1"/>
    <col min="12554" max="12554" width="5" customWidth="1"/>
    <col min="12555" max="12555" width="4.85546875" customWidth="1"/>
    <col min="12556" max="12556" width="6.7109375" customWidth="1"/>
    <col min="12557" max="12557" width="6.5703125" customWidth="1"/>
    <col min="12558" max="12558" width="8.28515625" customWidth="1"/>
    <col min="12559" max="12559" width="5.7109375" customWidth="1"/>
    <col min="12560" max="12560" width="6" customWidth="1"/>
    <col min="12561" max="12561" width="5.5703125" customWidth="1"/>
    <col min="12562" max="12563" width="5" customWidth="1"/>
    <col min="12564" max="12564" width="5.140625" customWidth="1"/>
    <col min="12565" max="12565" width="6.140625" customWidth="1"/>
    <col min="12566" max="12566" width="5.85546875" customWidth="1"/>
    <col min="12567" max="12567" width="5.28515625" customWidth="1"/>
    <col min="12568" max="12568" width="5.42578125" customWidth="1"/>
    <col min="12569" max="12569" width="5.5703125" customWidth="1"/>
    <col min="12570" max="12570" width="6.42578125" customWidth="1"/>
    <col min="12571" max="12571" width="5.28515625" customWidth="1"/>
    <col min="12572" max="12572" width="6" customWidth="1"/>
    <col min="12573" max="12573" width="6.7109375" customWidth="1"/>
    <col min="12574" max="12574" width="6.28515625" customWidth="1"/>
    <col min="12801" max="12801" width="17.140625" customWidth="1"/>
    <col min="12802" max="12802" width="9" customWidth="1"/>
    <col min="12803" max="12803" width="10.28515625" customWidth="1"/>
    <col min="12804" max="12804" width="6.85546875" bestFit="1" customWidth="1"/>
    <col min="12805" max="12805" width="5.42578125" customWidth="1"/>
    <col min="12806" max="12806" width="6.85546875" customWidth="1"/>
    <col min="12807" max="12807" width="5" customWidth="1"/>
    <col min="12808" max="12809" width="5.28515625" customWidth="1"/>
    <col min="12810" max="12810" width="5" customWidth="1"/>
    <col min="12811" max="12811" width="4.85546875" customWidth="1"/>
    <col min="12812" max="12812" width="6.7109375" customWidth="1"/>
    <col min="12813" max="12813" width="6.5703125" customWidth="1"/>
    <col min="12814" max="12814" width="8.28515625" customWidth="1"/>
    <col min="12815" max="12815" width="5.7109375" customWidth="1"/>
    <col min="12816" max="12816" width="6" customWidth="1"/>
    <col min="12817" max="12817" width="5.5703125" customWidth="1"/>
    <col min="12818" max="12819" width="5" customWidth="1"/>
    <col min="12820" max="12820" width="5.140625" customWidth="1"/>
    <col min="12821" max="12821" width="6.140625" customWidth="1"/>
    <col min="12822" max="12822" width="5.85546875" customWidth="1"/>
    <col min="12823" max="12823" width="5.28515625" customWidth="1"/>
    <col min="12824" max="12824" width="5.42578125" customWidth="1"/>
    <col min="12825" max="12825" width="5.5703125" customWidth="1"/>
    <col min="12826" max="12826" width="6.42578125" customWidth="1"/>
    <col min="12827" max="12827" width="5.28515625" customWidth="1"/>
    <col min="12828" max="12828" width="6" customWidth="1"/>
    <col min="12829" max="12829" width="6.7109375" customWidth="1"/>
    <col min="12830" max="12830" width="6.28515625" customWidth="1"/>
    <col min="13057" max="13057" width="17.140625" customWidth="1"/>
    <col min="13058" max="13058" width="9" customWidth="1"/>
    <col min="13059" max="13059" width="10.28515625" customWidth="1"/>
    <col min="13060" max="13060" width="6.85546875" bestFit="1" customWidth="1"/>
    <col min="13061" max="13061" width="5.42578125" customWidth="1"/>
    <col min="13062" max="13062" width="6.85546875" customWidth="1"/>
    <col min="13063" max="13063" width="5" customWidth="1"/>
    <col min="13064" max="13065" width="5.28515625" customWidth="1"/>
    <col min="13066" max="13066" width="5" customWidth="1"/>
    <col min="13067" max="13067" width="4.85546875" customWidth="1"/>
    <col min="13068" max="13068" width="6.7109375" customWidth="1"/>
    <col min="13069" max="13069" width="6.5703125" customWidth="1"/>
    <col min="13070" max="13070" width="8.28515625" customWidth="1"/>
    <col min="13071" max="13071" width="5.7109375" customWidth="1"/>
    <col min="13072" max="13072" width="6" customWidth="1"/>
    <col min="13073" max="13073" width="5.5703125" customWidth="1"/>
    <col min="13074" max="13075" width="5" customWidth="1"/>
    <col min="13076" max="13076" width="5.140625" customWidth="1"/>
    <col min="13077" max="13077" width="6.140625" customWidth="1"/>
    <col min="13078" max="13078" width="5.85546875" customWidth="1"/>
    <col min="13079" max="13079" width="5.28515625" customWidth="1"/>
    <col min="13080" max="13080" width="5.42578125" customWidth="1"/>
    <col min="13081" max="13081" width="5.5703125" customWidth="1"/>
    <col min="13082" max="13082" width="6.42578125" customWidth="1"/>
    <col min="13083" max="13083" width="5.28515625" customWidth="1"/>
    <col min="13084" max="13084" width="6" customWidth="1"/>
    <col min="13085" max="13085" width="6.7109375" customWidth="1"/>
    <col min="13086" max="13086" width="6.28515625" customWidth="1"/>
    <col min="13313" max="13313" width="17.140625" customWidth="1"/>
    <col min="13314" max="13314" width="9" customWidth="1"/>
    <col min="13315" max="13315" width="10.28515625" customWidth="1"/>
    <col min="13316" max="13316" width="6.85546875" bestFit="1" customWidth="1"/>
    <col min="13317" max="13317" width="5.42578125" customWidth="1"/>
    <col min="13318" max="13318" width="6.85546875" customWidth="1"/>
    <col min="13319" max="13319" width="5" customWidth="1"/>
    <col min="13320" max="13321" width="5.28515625" customWidth="1"/>
    <col min="13322" max="13322" width="5" customWidth="1"/>
    <col min="13323" max="13323" width="4.85546875" customWidth="1"/>
    <col min="13324" max="13324" width="6.7109375" customWidth="1"/>
    <col min="13325" max="13325" width="6.5703125" customWidth="1"/>
    <col min="13326" max="13326" width="8.28515625" customWidth="1"/>
    <col min="13327" max="13327" width="5.7109375" customWidth="1"/>
    <col min="13328" max="13328" width="6" customWidth="1"/>
    <col min="13329" max="13329" width="5.5703125" customWidth="1"/>
    <col min="13330" max="13331" width="5" customWidth="1"/>
    <col min="13332" max="13332" width="5.140625" customWidth="1"/>
    <col min="13333" max="13333" width="6.140625" customWidth="1"/>
    <col min="13334" max="13334" width="5.85546875" customWidth="1"/>
    <col min="13335" max="13335" width="5.28515625" customWidth="1"/>
    <col min="13336" max="13336" width="5.42578125" customWidth="1"/>
    <col min="13337" max="13337" width="5.5703125" customWidth="1"/>
    <col min="13338" max="13338" width="6.42578125" customWidth="1"/>
    <col min="13339" max="13339" width="5.28515625" customWidth="1"/>
    <col min="13340" max="13340" width="6" customWidth="1"/>
    <col min="13341" max="13341" width="6.7109375" customWidth="1"/>
    <col min="13342" max="13342" width="6.28515625" customWidth="1"/>
    <col min="13569" max="13569" width="17.140625" customWidth="1"/>
    <col min="13570" max="13570" width="9" customWidth="1"/>
    <col min="13571" max="13571" width="10.28515625" customWidth="1"/>
    <col min="13572" max="13572" width="6.85546875" bestFit="1" customWidth="1"/>
    <col min="13573" max="13573" width="5.42578125" customWidth="1"/>
    <col min="13574" max="13574" width="6.85546875" customWidth="1"/>
    <col min="13575" max="13575" width="5" customWidth="1"/>
    <col min="13576" max="13577" width="5.28515625" customWidth="1"/>
    <col min="13578" max="13578" width="5" customWidth="1"/>
    <col min="13579" max="13579" width="4.85546875" customWidth="1"/>
    <col min="13580" max="13580" width="6.7109375" customWidth="1"/>
    <col min="13581" max="13581" width="6.5703125" customWidth="1"/>
    <col min="13582" max="13582" width="8.28515625" customWidth="1"/>
    <col min="13583" max="13583" width="5.7109375" customWidth="1"/>
    <col min="13584" max="13584" width="6" customWidth="1"/>
    <col min="13585" max="13585" width="5.5703125" customWidth="1"/>
    <col min="13586" max="13587" width="5" customWidth="1"/>
    <col min="13588" max="13588" width="5.140625" customWidth="1"/>
    <col min="13589" max="13589" width="6.140625" customWidth="1"/>
    <col min="13590" max="13590" width="5.85546875" customWidth="1"/>
    <col min="13591" max="13591" width="5.28515625" customWidth="1"/>
    <col min="13592" max="13592" width="5.42578125" customWidth="1"/>
    <col min="13593" max="13593" width="5.5703125" customWidth="1"/>
    <col min="13594" max="13594" width="6.42578125" customWidth="1"/>
    <col min="13595" max="13595" width="5.28515625" customWidth="1"/>
    <col min="13596" max="13596" width="6" customWidth="1"/>
    <col min="13597" max="13597" width="6.7109375" customWidth="1"/>
    <col min="13598" max="13598" width="6.28515625" customWidth="1"/>
    <col min="13825" max="13825" width="17.140625" customWidth="1"/>
    <col min="13826" max="13826" width="9" customWidth="1"/>
    <col min="13827" max="13827" width="10.28515625" customWidth="1"/>
    <col min="13828" max="13828" width="6.85546875" bestFit="1" customWidth="1"/>
    <col min="13829" max="13829" width="5.42578125" customWidth="1"/>
    <col min="13830" max="13830" width="6.85546875" customWidth="1"/>
    <col min="13831" max="13831" width="5" customWidth="1"/>
    <col min="13832" max="13833" width="5.28515625" customWidth="1"/>
    <col min="13834" max="13834" width="5" customWidth="1"/>
    <col min="13835" max="13835" width="4.85546875" customWidth="1"/>
    <col min="13836" max="13836" width="6.7109375" customWidth="1"/>
    <col min="13837" max="13837" width="6.5703125" customWidth="1"/>
    <col min="13838" max="13838" width="8.28515625" customWidth="1"/>
    <col min="13839" max="13839" width="5.7109375" customWidth="1"/>
    <col min="13840" max="13840" width="6" customWidth="1"/>
    <col min="13841" max="13841" width="5.5703125" customWidth="1"/>
    <col min="13842" max="13843" width="5" customWidth="1"/>
    <col min="13844" max="13844" width="5.140625" customWidth="1"/>
    <col min="13845" max="13845" width="6.140625" customWidth="1"/>
    <col min="13846" max="13846" width="5.85546875" customWidth="1"/>
    <col min="13847" max="13847" width="5.28515625" customWidth="1"/>
    <col min="13848" max="13848" width="5.42578125" customWidth="1"/>
    <col min="13849" max="13849" width="5.5703125" customWidth="1"/>
    <col min="13850" max="13850" width="6.42578125" customWidth="1"/>
    <col min="13851" max="13851" width="5.28515625" customWidth="1"/>
    <col min="13852" max="13852" width="6" customWidth="1"/>
    <col min="13853" max="13853" width="6.7109375" customWidth="1"/>
    <col min="13854" max="13854" width="6.28515625" customWidth="1"/>
    <col min="14081" max="14081" width="17.140625" customWidth="1"/>
    <col min="14082" max="14082" width="9" customWidth="1"/>
    <col min="14083" max="14083" width="10.28515625" customWidth="1"/>
    <col min="14084" max="14084" width="6.85546875" bestFit="1" customWidth="1"/>
    <col min="14085" max="14085" width="5.42578125" customWidth="1"/>
    <col min="14086" max="14086" width="6.85546875" customWidth="1"/>
    <col min="14087" max="14087" width="5" customWidth="1"/>
    <col min="14088" max="14089" width="5.28515625" customWidth="1"/>
    <col min="14090" max="14090" width="5" customWidth="1"/>
    <col min="14091" max="14091" width="4.85546875" customWidth="1"/>
    <col min="14092" max="14092" width="6.7109375" customWidth="1"/>
    <col min="14093" max="14093" width="6.5703125" customWidth="1"/>
    <col min="14094" max="14094" width="8.28515625" customWidth="1"/>
    <col min="14095" max="14095" width="5.7109375" customWidth="1"/>
    <col min="14096" max="14096" width="6" customWidth="1"/>
    <col min="14097" max="14097" width="5.5703125" customWidth="1"/>
    <col min="14098" max="14099" width="5" customWidth="1"/>
    <col min="14100" max="14100" width="5.140625" customWidth="1"/>
    <col min="14101" max="14101" width="6.140625" customWidth="1"/>
    <col min="14102" max="14102" width="5.85546875" customWidth="1"/>
    <col min="14103" max="14103" width="5.28515625" customWidth="1"/>
    <col min="14104" max="14104" width="5.42578125" customWidth="1"/>
    <col min="14105" max="14105" width="5.5703125" customWidth="1"/>
    <col min="14106" max="14106" width="6.42578125" customWidth="1"/>
    <col min="14107" max="14107" width="5.28515625" customWidth="1"/>
    <col min="14108" max="14108" width="6" customWidth="1"/>
    <col min="14109" max="14109" width="6.7109375" customWidth="1"/>
    <col min="14110" max="14110" width="6.28515625" customWidth="1"/>
    <col min="14337" max="14337" width="17.140625" customWidth="1"/>
    <col min="14338" max="14338" width="9" customWidth="1"/>
    <col min="14339" max="14339" width="10.28515625" customWidth="1"/>
    <col min="14340" max="14340" width="6.85546875" bestFit="1" customWidth="1"/>
    <col min="14341" max="14341" width="5.42578125" customWidth="1"/>
    <col min="14342" max="14342" width="6.85546875" customWidth="1"/>
    <col min="14343" max="14343" width="5" customWidth="1"/>
    <col min="14344" max="14345" width="5.28515625" customWidth="1"/>
    <col min="14346" max="14346" width="5" customWidth="1"/>
    <col min="14347" max="14347" width="4.85546875" customWidth="1"/>
    <col min="14348" max="14348" width="6.7109375" customWidth="1"/>
    <col min="14349" max="14349" width="6.5703125" customWidth="1"/>
    <col min="14350" max="14350" width="8.28515625" customWidth="1"/>
    <col min="14351" max="14351" width="5.7109375" customWidth="1"/>
    <col min="14352" max="14352" width="6" customWidth="1"/>
    <col min="14353" max="14353" width="5.5703125" customWidth="1"/>
    <col min="14354" max="14355" width="5" customWidth="1"/>
    <col min="14356" max="14356" width="5.140625" customWidth="1"/>
    <col min="14357" max="14357" width="6.140625" customWidth="1"/>
    <col min="14358" max="14358" width="5.85546875" customWidth="1"/>
    <col min="14359" max="14359" width="5.28515625" customWidth="1"/>
    <col min="14360" max="14360" width="5.42578125" customWidth="1"/>
    <col min="14361" max="14361" width="5.5703125" customWidth="1"/>
    <col min="14362" max="14362" width="6.42578125" customWidth="1"/>
    <col min="14363" max="14363" width="5.28515625" customWidth="1"/>
    <col min="14364" max="14364" width="6" customWidth="1"/>
    <col min="14365" max="14365" width="6.7109375" customWidth="1"/>
    <col min="14366" max="14366" width="6.28515625" customWidth="1"/>
    <col min="14593" max="14593" width="17.140625" customWidth="1"/>
    <col min="14594" max="14594" width="9" customWidth="1"/>
    <col min="14595" max="14595" width="10.28515625" customWidth="1"/>
    <col min="14596" max="14596" width="6.85546875" bestFit="1" customWidth="1"/>
    <col min="14597" max="14597" width="5.42578125" customWidth="1"/>
    <col min="14598" max="14598" width="6.85546875" customWidth="1"/>
    <col min="14599" max="14599" width="5" customWidth="1"/>
    <col min="14600" max="14601" width="5.28515625" customWidth="1"/>
    <col min="14602" max="14602" width="5" customWidth="1"/>
    <col min="14603" max="14603" width="4.85546875" customWidth="1"/>
    <col min="14604" max="14604" width="6.7109375" customWidth="1"/>
    <col min="14605" max="14605" width="6.5703125" customWidth="1"/>
    <col min="14606" max="14606" width="8.28515625" customWidth="1"/>
    <col min="14607" max="14607" width="5.7109375" customWidth="1"/>
    <col min="14608" max="14608" width="6" customWidth="1"/>
    <col min="14609" max="14609" width="5.5703125" customWidth="1"/>
    <col min="14610" max="14611" width="5" customWidth="1"/>
    <col min="14612" max="14612" width="5.140625" customWidth="1"/>
    <col min="14613" max="14613" width="6.140625" customWidth="1"/>
    <col min="14614" max="14614" width="5.85546875" customWidth="1"/>
    <col min="14615" max="14615" width="5.28515625" customWidth="1"/>
    <col min="14616" max="14616" width="5.42578125" customWidth="1"/>
    <col min="14617" max="14617" width="5.5703125" customWidth="1"/>
    <col min="14618" max="14618" width="6.42578125" customWidth="1"/>
    <col min="14619" max="14619" width="5.28515625" customWidth="1"/>
    <col min="14620" max="14620" width="6" customWidth="1"/>
    <col min="14621" max="14621" width="6.7109375" customWidth="1"/>
    <col min="14622" max="14622" width="6.28515625" customWidth="1"/>
    <col min="14849" max="14849" width="17.140625" customWidth="1"/>
    <col min="14850" max="14850" width="9" customWidth="1"/>
    <col min="14851" max="14851" width="10.28515625" customWidth="1"/>
    <col min="14852" max="14852" width="6.85546875" bestFit="1" customWidth="1"/>
    <col min="14853" max="14853" width="5.42578125" customWidth="1"/>
    <col min="14854" max="14854" width="6.85546875" customWidth="1"/>
    <col min="14855" max="14855" width="5" customWidth="1"/>
    <col min="14856" max="14857" width="5.28515625" customWidth="1"/>
    <col min="14858" max="14858" width="5" customWidth="1"/>
    <col min="14859" max="14859" width="4.85546875" customWidth="1"/>
    <col min="14860" max="14860" width="6.7109375" customWidth="1"/>
    <col min="14861" max="14861" width="6.5703125" customWidth="1"/>
    <col min="14862" max="14862" width="8.28515625" customWidth="1"/>
    <col min="14863" max="14863" width="5.7109375" customWidth="1"/>
    <col min="14864" max="14864" width="6" customWidth="1"/>
    <col min="14865" max="14865" width="5.5703125" customWidth="1"/>
    <col min="14866" max="14867" width="5" customWidth="1"/>
    <col min="14868" max="14868" width="5.140625" customWidth="1"/>
    <col min="14869" max="14869" width="6.140625" customWidth="1"/>
    <col min="14870" max="14870" width="5.85546875" customWidth="1"/>
    <col min="14871" max="14871" width="5.28515625" customWidth="1"/>
    <col min="14872" max="14872" width="5.42578125" customWidth="1"/>
    <col min="14873" max="14873" width="5.5703125" customWidth="1"/>
    <col min="14874" max="14874" width="6.42578125" customWidth="1"/>
    <col min="14875" max="14875" width="5.28515625" customWidth="1"/>
    <col min="14876" max="14876" width="6" customWidth="1"/>
    <col min="14877" max="14877" width="6.7109375" customWidth="1"/>
    <col min="14878" max="14878" width="6.28515625" customWidth="1"/>
    <col min="15105" max="15105" width="17.140625" customWidth="1"/>
    <col min="15106" max="15106" width="9" customWidth="1"/>
    <col min="15107" max="15107" width="10.28515625" customWidth="1"/>
    <col min="15108" max="15108" width="6.85546875" bestFit="1" customWidth="1"/>
    <col min="15109" max="15109" width="5.42578125" customWidth="1"/>
    <col min="15110" max="15110" width="6.85546875" customWidth="1"/>
    <col min="15111" max="15111" width="5" customWidth="1"/>
    <col min="15112" max="15113" width="5.28515625" customWidth="1"/>
    <col min="15114" max="15114" width="5" customWidth="1"/>
    <col min="15115" max="15115" width="4.85546875" customWidth="1"/>
    <col min="15116" max="15116" width="6.7109375" customWidth="1"/>
    <col min="15117" max="15117" width="6.5703125" customWidth="1"/>
    <col min="15118" max="15118" width="8.28515625" customWidth="1"/>
    <col min="15119" max="15119" width="5.7109375" customWidth="1"/>
    <col min="15120" max="15120" width="6" customWidth="1"/>
    <col min="15121" max="15121" width="5.5703125" customWidth="1"/>
    <col min="15122" max="15123" width="5" customWidth="1"/>
    <col min="15124" max="15124" width="5.140625" customWidth="1"/>
    <col min="15125" max="15125" width="6.140625" customWidth="1"/>
    <col min="15126" max="15126" width="5.85546875" customWidth="1"/>
    <col min="15127" max="15127" width="5.28515625" customWidth="1"/>
    <col min="15128" max="15128" width="5.42578125" customWidth="1"/>
    <col min="15129" max="15129" width="5.5703125" customWidth="1"/>
    <col min="15130" max="15130" width="6.42578125" customWidth="1"/>
    <col min="15131" max="15131" width="5.28515625" customWidth="1"/>
    <col min="15132" max="15132" width="6" customWidth="1"/>
    <col min="15133" max="15133" width="6.7109375" customWidth="1"/>
    <col min="15134" max="15134" width="6.28515625" customWidth="1"/>
    <col min="15361" max="15361" width="17.140625" customWidth="1"/>
    <col min="15362" max="15362" width="9" customWidth="1"/>
    <col min="15363" max="15363" width="10.28515625" customWidth="1"/>
    <col min="15364" max="15364" width="6.85546875" bestFit="1" customWidth="1"/>
    <col min="15365" max="15365" width="5.42578125" customWidth="1"/>
    <col min="15366" max="15366" width="6.85546875" customWidth="1"/>
    <col min="15367" max="15367" width="5" customWidth="1"/>
    <col min="15368" max="15369" width="5.28515625" customWidth="1"/>
    <col min="15370" max="15370" width="5" customWidth="1"/>
    <col min="15371" max="15371" width="4.85546875" customWidth="1"/>
    <col min="15372" max="15372" width="6.7109375" customWidth="1"/>
    <col min="15373" max="15373" width="6.5703125" customWidth="1"/>
    <col min="15374" max="15374" width="8.28515625" customWidth="1"/>
    <col min="15375" max="15375" width="5.7109375" customWidth="1"/>
    <col min="15376" max="15376" width="6" customWidth="1"/>
    <col min="15377" max="15377" width="5.5703125" customWidth="1"/>
    <col min="15378" max="15379" width="5" customWidth="1"/>
    <col min="15380" max="15380" width="5.140625" customWidth="1"/>
    <col min="15381" max="15381" width="6.140625" customWidth="1"/>
    <col min="15382" max="15382" width="5.85546875" customWidth="1"/>
    <col min="15383" max="15383" width="5.28515625" customWidth="1"/>
    <col min="15384" max="15384" width="5.42578125" customWidth="1"/>
    <col min="15385" max="15385" width="5.5703125" customWidth="1"/>
    <col min="15386" max="15386" width="6.42578125" customWidth="1"/>
    <col min="15387" max="15387" width="5.28515625" customWidth="1"/>
    <col min="15388" max="15388" width="6" customWidth="1"/>
    <col min="15389" max="15389" width="6.7109375" customWidth="1"/>
    <col min="15390" max="15390" width="6.28515625" customWidth="1"/>
    <col min="15617" max="15617" width="17.140625" customWidth="1"/>
    <col min="15618" max="15618" width="9" customWidth="1"/>
    <col min="15619" max="15619" width="10.28515625" customWidth="1"/>
    <col min="15620" max="15620" width="6.85546875" bestFit="1" customWidth="1"/>
    <col min="15621" max="15621" width="5.42578125" customWidth="1"/>
    <col min="15622" max="15622" width="6.85546875" customWidth="1"/>
    <col min="15623" max="15623" width="5" customWidth="1"/>
    <col min="15624" max="15625" width="5.28515625" customWidth="1"/>
    <col min="15626" max="15626" width="5" customWidth="1"/>
    <col min="15627" max="15627" width="4.85546875" customWidth="1"/>
    <col min="15628" max="15628" width="6.7109375" customWidth="1"/>
    <col min="15629" max="15629" width="6.5703125" customWidth="1"/>
    <col min="15630" max="15630" width="8.28515625" customWidth="1"/>
    <col min="15631" max="15631" width="5.7109375" customWidth="1"/>
    <col min="15632" max="15632" width="6" customWidth="1"/>
    <col min="15633" max="15633" width="5.5703125" customWidth="1"/>
    <col min="15634" max="15635" width="5" customWidth="1"/>
    <col min="15636" max="15636" width="5.140625" customWidth="1"/>
    <col min="15637" max="15637" width="6.140625" customWidth="1"/>
    <col min="15638" max="15638" width="5.85546875" customWidth="1"/>
    <col min="15639" max="15639" width="5.28515625" customWidth="1"/>
    <col min="15640" max="15640" width="5.42578125" customWidth="1"/>
    <col min="15641" max="15641" width="5.5703125" customWidth="1"/>
    <col min="15642" max="15642" width="6.42578125" customWidth="1"/>
    <col min="15643" max="15643" width="5.28515625" customWidth="1"/>
    <col min="15644" max="15644" width="6" customWidth="1"/>
    <col min="15645" max="15645" width="6.7109375" customWidth="1"/>
    <col min="15646" max="15646" width="6.28515625" customWidth="1"/>
    <col min="15873" max="15873" width="17.140625" customWidth="1"/>
    <col min="15874" max="15874" width="9" customWidth="1"/>
    <col min="15875" max="15875" width="10.28515625" customWidth="1"/>
    <col min="15876" max="15876" width="6.85546875" bestFit="1" customWidth="1"/>
    <col min="15877" max="15877" width="5.42578125" customWidth="1"/>
    <col min="15878" max="15878" width="6.85546875" customWidth="1"/>
    <col min="15879" max="15879" width="5" customWidth="1"/>
    <col min="15880" max="15881" width="5.28515625" customWidth="1"/>
    <col min="15882" max="15882" width="5" customWidth="1"/>
    <col min="15883" max="15883" width="4.85546875" customWidth="1"/>
    <col min="15884" max="15884" width="6.7109375" customWidth="1"/>
    <col min="15885" max="15885" width="6.5703125" customWidth="1"/>
    <col min="15886" max="15886" width="8.28515625" customWidth="1"/>
    <col min="15887" max="15887" width="5.7109375" customWidth="1"/>
    <col min="15888" max="15888" width="6" customWidth="1"/>
    <col min="15889" max="15889" width="5.5703125" customWidth="1"/>
    <col min="15890" max="15891" width="5" customWidth="1"/>
    <col min="15892" max="15892" width="5.140625" customWidth="1"/>
    <col min="15893" max="15893" width="6.140625" customWidth="1"/>
    <col min="15894" max="15894" width="5.85546875" customWidth="1"/>
    <col min="15895" max="15895" width="5.28515625" customWidth="1"/>
    <col min="15896" max="15896" width="5.42578125" customWidth="1"/>
    <col min="15897" max="15897" width="5.5703125" customWidth="1"/>
    <col min="15898" max="15898" width="6.42578125" customWidth="1"/>
    <col min="15899" max="15899" width="5.28515625" customWidth="1"/>
    <col min="15900" max="15900" width="6" customWidth="1"/>
    <col min="15901" max="15901" width="6.7109375" customWidth="1"/>
    <col min="15902" max="15902" width="6.28515625" customWidth="1"/>
    <col min="16129" max="16129" width="17.140625" customWidth="1"/>
    <col min="16130" max="16130" width="9" customWidth="1"/>
    <col min="16131" max="16131" width="10.28515625" customWidth="1"/>
    <col min="16132" max="16132" width="6.85546875" bestFit="1" customWidth="1"/>
    <col min="16133" max="16133" width="5.42578125" customWidth="1"/>
    <col min="16134" max="16134" width="6.85546875" customWidth="1"/>
    <col min="16135" max="16135" width="5" customWidth="1"/>
    <col min="16136" max="16137" width="5.28515625" customWidth="1"/>
    <col min="16138" max="16138" width="5" customWidth="1"/>
    <col min="16139" max="16139" width="4.85546875" customWidth="1"/>
    <col min="16140" max="16140" width="6.7109375" customWidth="1"/>
    <col min="16141" max="16141" width="6.5703125" customWidth="1"/>
    <col min="16142" max="16142" width="8.28515625" customWidth="1"/>
    <col min="16143" max="16143" width="5.7109375" customWidth="1"/>
    <col min="16144" max="16144" width="6" customWidth="1"/>
    <col min="16145" max="16145" width="5.5703125" customWidth="1"/>
    <col min="16146" max="16147" width="5" customWidth="1"/>
    <col min="16148" max="16148" width="5.140625" customWidth="1"/>
    <col min="16149" max="16149" width="6.140625" customWidth="1"/>
    <col min="16150" max="16150" width="5.85546875" customWidth="1"/>
    <col min="16151" max="16151" width="5.28515625" customWidth="1"/>
    <col min="16152" max="16152" width="5.42578125" customWidth="1"/>
    <col min="16153" max="16153" width="5.5703125" customWidth="1"/>
    <col min="16154" max="16154" width="6.42578125" customWidth="1"/>
    <col min="16155" max="16155" width="5.28515625" customWidth="1"/>
    <col min="16156" max="16156" width="6" customWidth="1"/>
    <col min="16157" max="16157" width="6.7109375" customWidth="1"/>
    <col min="16158" max="16158" width="6.28515625" customWidth="1"/>
  </cols>
  <sheetData>
    <row r="1" spans="1:34" x14ac:dyDescent="0.2">
      <c r="A1" s="101"/>
      <c r="B1" s="101"/>
      <c r="C1" s="520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AC1" s="774" t="s">
        <v>556</v>
      </c>
      <c r="AD1" s="774"/>
      <c r="AE1" s="774"/>
    </row>
    <row r="2" spans="1:34" x14ac:dyDescent="0.2">
      <c r="A2" s="775" t="s">
        <v>0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  <c r="S2" s="775"/>
      <c r="T2" s="775"/>
      <c r="U2" s="775"/>
      <c r="V2" s="775"/>
      <c r="W2" s="775"/>
      <c r="X2" s="775"/>
      <c r="Y2" s="775"/>
      <c r="Z2" s="775"/>
      <c r="AA2" s="775"/>
      <c r="AB2" s="775"/>
      <c r="AC2" s="775"/>
      <c r="AD2" s="775"/>
      <c r="AE2" s="775"/>
    </row>
    <row r="3" spans="1:34" x14ac:dyDescent="0.2">
      <c r="A3" s="775" t="s">
        <v>634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5"/>
      <c r="R3" s="775"/>
      <c r="S3" s="775"/>
      <c r="T3" s="775"/>
      <c r="U3" s="775"/>
      <c r="V3" s="775"/>
      <c r="W3" s="775"/>
      <c r="X3" s="775"/>
      <c r="Y3" s="775"/>
      <c r="Z3" s="775"/>
      <c r="AA3" s="775"/>
      <c r="AB3" s="775"/>
      <c r="AC3" s="775"/>
      <c r="AD3" s="775"/>
      <c r="AE3" s="775"/>
    </row>
    <row r="4" spans="1:34" x14ac:dyDescent="0.2">
      <c r="A4" s="785" t="s">
        <v>635</v>
      </c>
      <c r="B4" s="785"/>
      <c r="C4" s="785"/>
      <c r="D4" s="785"/>
      <c r="E4" s="785"/>
      <c r="F4" s="785"/>
      <c r="G4" s="785"/>
      <c r="H4" s="785"/>
      <c r="I4" s="785"/>
      <c r="J4" s="785"/>
      <c r="K4" s="785"/>
      <c r="L4" s="785"/>
      <c r="M4" s="785"/>
      <c r="N4" s="785"/>
      <c r="O4" s="785"/>
      <c r="P4" s="785"/>
      <c r="Q4" s="785"/>
      <c r="R4" s="785"/>
      <c r="S4" s="785"/>
      <c r="T4" s="785"/>
      <c r="U4" s="785"/>
      <c r="V4" s="785"/>
      <c r="W4" s="785"/>
      <c r="X4" s="785"/>
      <c r="Y4" s="785"/>
      <c r="Z4" s="785"/>
      <c r="AA4" s="785"/>
      <c r="AB4" s="785"/>
      <c r="AC4" s="785"/>
      <c r="AD4" s="785"/>
      <c r="AE4" s="785"/>
    </row>
    <row r="5" spans="1:34" x14ac:dyDescent="0.2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</row>
    <row r="6" spans="1:34" x14ac:dyDescent="0.2">
      <c r="A6" s="73"/>
      <c r="C6" s="73"/>
      <c r="D6" s="73"/>
      <c r="E6" s="73"/>
      <c r="F6" s="74"/>
      <c r="G6" s="74"/>
      <c r="H6" s="74"/>
      <c r="I6" s="75"/>
      <c r="J6" s="75"/>
      <c r="K6" s="75"/>
      <c r="L6" s="75"/>
      <c r="M6" s="75"/>
      <c r="N6" s="75"/>
    </row>
    <row r="7" spans="1:34" ht="20.45" customHeight="1" x14ac:dyDescent="0.2">
      <c r="A7" s="749" t="s">
        <v>17</v>
      </c>
      <c r="B7" s="743" t="s">
        <v>19</v>
      </c>
      <c r="C7" s="754"/>
      <c r="D7" s="743" t="s">
        <v>55</v>
      </c>
      <c r="E7" s="744"/>
      <c r="F7" s="744"/>
      <c r="G7" s="744"/>
      <c r="H7" s="744"/>
      <c r="I7" s="744"/>
      <c r="J7" s="744"/>
      <c r="K7" s="744"/>
      <c r="L7" s="744"/>
      <c r="M7" s="744"/>
      <c r="N7" s="745"/>
      <c r="O7" s="743" t="s">
        <v>84</v>
      </c>
      <c r="P7" s="744"/>
      <c r="Q7" s="744"/>
      <c r="R7" s="744"/>
      <c r="S7" s="744"/>
      <c r="T7" s="744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5"/>
    </row>
    <row r="8" spans="1:34" ht="32.25" customHeight="1" x14ac:dyDescent="0.2">
      <c r="A8" s="776"/>
      <c r="B8" s="749" t="s">
        <v>57</v>
      </c>
      <c r="C8" s="749" t="s">
        <v>88</v>
      </c>
      <c r="D8" s="743" t="s">
        <v>59</v>
      </c>
      <c r="E8" s="745"/>
      <c r="F8" s="743" t="s">
        <v>60</v>
      </c>
      <c r="G8" s="745"/>
      <c r="H8" s="743" t="s">
        <v>61</v>
      </c>
      <c r="I8" s="745"/>
      <c r="J8" s="743" t="s">
        <v>62</v>
      </c>
      <c r="K8" s="745"/>
      <c r="L8" s="743" t="s">
        <v>63</v>
      </c>
      <c r="M8" s="745"/>
      <c r="N8" s="778" t="s">
        <v>64</v>
      </c>
      <c r="O8" s="743" t="s">
        <v>89</v>
      </c>
      <c r="P8" s="745"/>
      <c r="Q8" s="743" t="s">
        <v>60</v>
      </c>
      <c r="R8" s="745"/>
      <c r="S8" s="743" t="s">
        <v>61</v>
      </c>
      <c r="T8" s="745"/>
      <c r="U8" s="743" t="s">
        <v>65</v>
      </c>
      <c r="V8" s="745"/>
      <c r="W8" s="743" t="s">
        <v>66</v>
      </c>
      <c r="X8" s="745"/>
      <c r="Y8" s="743" t="s">
        <v>67</v>
      </c>
      <c r="Z8" s="745"/>
      <c r="AA8" s="751" t="s">
        <v>62</v>
      </c>
      <c r="AB8" s="751"/>
      <c r="AC8" s="743" t="s">
        <v>63</v>
      </c>
      <c r="AD8" s="744"/>
      <c r="AE8" s="778" t="s">
        <v>64</v>
      </c>
    </row>
    <row r="9" spans="1:34" ht="21.95" customHeight="1" x14ac:dyDescent="0.2">
      <c r="A9" s="750"/>
      <c r="B9" s="750"/>
      <c r="C9" s="750"/>
      <c r="D9" s="51" t="s">
        <v>68</v>
      </c>
      <c r="E9" s="51" t="s">
        <v>71</v>
      </c>
      <c r="F9" s="51" t="s">
        <v>68</v>
      </c>
      <c r="G9" s="51" t="s">
        <v>71</v>
      </c>
      <c r="H9" s="51" t="s">
        <v>68</v>
      </c>
      <c r="I9" s="51" t="s">
        <v>71</v>
      </c>
      <c r="J9" s="51" t="s">
        <v>68</v>
      </c>
      <c r="K9" s="51" t="s">
        <v>71</v>
      </c>
      <c r="L9" s="53" t="s">
        <v>68</v>
      </c>
      <c r="M9" s="53" t="s">
        <v>71</v>
      </c>
      <c r="N9" s="779"/>
      <c r="O9" s="52" t="s">
        <v>68</v>
      </c>
      <c r="P9" s="52" t="s">
        <v>71</v>
      </c>
      <c r="Q9" s="52" t="s">
        <v>68</v>
      </c>
      <c r="R9" s="52" t="s">
        <v>71</v>
      </c>
      <c r="S9" s="52" t="s">
        <v>68</v>
      </c>
      <c r="T9" s="52" t="s">
        <v>71</v>
      </c>
      <c r="U9" s="52" t="s">
        <v>68</v>
      </c>
      <c r="V9" s="52" t="s">
        <v>71</v>
      </c>
      <c r="W9" s="52" t="s">
        <v>68</v>
      </c>
      <c r="X9" s="52" t="s">
        <v>71</v>
      </c>
      <c r="Y9" s="52" t="s">
        <v>68</v>
      </c>
      <c r="Z9" s="52" t="s">
        <v>71</v>
      </c>
      <c r="AA9" s="51" t="s">
        <v>68</v>
      </c>
      <c r="AB9" s="51" t="s">
        <v>71</v>
      </c>
      <c r="AC9" s="53" t="s">
        <v>68</v>
      </c>
      <c r="AD9" s="53" t="s">
        <v>71</v>
      </c>
      <c r="AE9" s="779"/>
    </row>
    <row r="10" spans="1:34" s="3" customFormat="1" ht="21.95" customHeight="1" x14ac:dyDescent="0.2">
      <c r="A10" s="283" t="s">
        <v>1</v>
      </c>
      <c r="B10" s="104">
        <v>0</v>
      </c>
      <c r="C10" s="104">
        <v>0</v>
      </c>
      <c r="D10" s="452">
        <v>0</v>
      </c>
      <c r="E10" s="452">
        <v>0</v>
      </c>
      <c r="F10" s="452">
        <v>0</v>
      </c>
      <c r="G10" s="452">
        <v>0</v>
      </c>
      <c r="H10" s="452">
        <v>0</v>
      </c>
      <c r="I10" s="453">
        <v>0</v>
      </c>
      <c r="J10" s="452">
        <v>0</v>
      </c>
      <c r="K10" s="454">
        <v>0</v>
      </c>
      <c r="L10" s="455">
        <f t="shared" ref="L10:M22" si="0">SUM(D10+F10+H10+J10)</f>
        <v>0</v>
      </c>
      <c r="M10" s="29">
        <f t="shared" ref="M10:M18" si="1">SUM(E10+G10+I10+K10)</f>
        <v>0</v>
      </c>
      <c r="N10" s="456">
        <f>SUM(L10:M10)</f>
        <v>0</v>
      </c>
      <c r="O10" s="452">
        <v>0</v>
      </c>
      <c r="P10" s="452">
        <v>0</v>
      </c>
      <c r="Q10" s="452">
        <v>0</v>
      </c>
      <c r="R10" s="452">
        <v>0</v>
      </c>
      <c r="S10" s="452">
        <v>0</v>
      </c>
      <c r="T10" s="452">
        <v>0</v>
      </c>
      <c r="U10" s="452">
        <v>0</v>
      </c>
      <c r="V10" s="452">
        <v>0</v>
      </c>
      <c r="W10" s="452">
        <v>0</v>
      </c>
      <c r="X10" s="452">
        <v>0</v>
      </c>
      <c r="Y10" s="452">
        <v>0</v>
      </c>
      <c r="Z10" s="452">
        <v>0</v>
      </c>
      <c r="AA10" s="452">
        <v>0</v>
      </c>
      <c r="AB10" s="452">
        <v>0</v>
      </c>
      <c r="AC10" s="455">
        <f t="shared" ref="AC10:AD23" si="2">SUM(O10+Q10+S10+U10+W10+Y10+AA10)</f>
        <v>0</v>
      </c>
      <c r="AD10" s="29">
        <f t="shared" si="2"/>
        <v>0</v>
      </c>
      <c r="AE10" s="29">
        <f t="shared" ref="AE10:AE21" si="3">SUM(AC10+AD10)</f>
        <v>0</v>
      </c>
      <c r="AF10" s="14"/>
      <c r="AG10" s="14"/>
      <c r="AH10" s="14"/>
    </row>
    <row r="11" spans="1:34" s="208" customFormat="1" ht="21.95" customHeight="1" x14ac:dyDescent="0.2">
      <c r="A11" s="21" t="s">
        <v>2</v>
      </c>
      <c r="B11" s="564">
        <v>458</v>
      </c>
      <c r="C11" s="565">
        <v>5647.2399999999989</v>
      </c>
      <c r="D11" s="313">
        <v>22</v>
      </c>
      <c r="E11" s="313">
        <v>1</v>
      </c>
      <c r="F11" s="313">
        <v>1</v>
      </c>
      <c r="G11" s="313">
        <v>0</v>
      </c>
      <c r="H11" s="313">
        <v>0</v>
      </c>
      <c r="I11" s="410">
        <v>0</v>
      </c>
      <c r="J11" s="313">
        <v>0</v>
      </c>
      <c r="K11" s="411">
        <v>0</v>
      </c>
      <c r="L11" s="412">
        <f t="shared" si="0"/>
        <v>23</v>
      </c>
      <c r="M11" s="30">
        <f t="shared" si="1"/>
        <v>1</v>
      </c>
      <c r="N11" s="30">
        <f t="shared" ref="N11:N22" si="4">SUM(L11:M11)</f>
        <v>24</v>
      </c>
      <c r="O11" s="313">
        <v>35</v>
      </c>
      <c r="P11" s="313">
        <v>0</v>
      </c>
      <c r="Q11" s="313">
        <v>0</v>
      </c>
      <c r="R11" s="313">
        <v>0</v>
      </c>
      <c r="S11" s="313">
        <v>0</v>
      </c>
      <c r="T11" s="313">
        <v>0</v>
      </c>
      <c r="U11" s="313">
        <v>0</v>
      </c>
      <c r="V11" s="313">
        <v>0</v>
      </c>
      <c r="W11" s="313">
        <v>0</v>
      </c>
      <c r="X11" s="313">
        <v>0</v>
      </c>
      <c r="Y11" s="313">
        <v>0</v>
      </c>
      <c r="Z11" s="313">
        <v>0</v>
      </c>
      <c r="AA11" s="313">
        <v>0</v>
      </c>
      <c r="AB11" s="313">
        <v>0</v>
      </c>
      <c r="AC11" s="412">
        <f t="shared" si="2"/>
        <v>35</v>
      </c>
      <c r="AD11" s="30">
        <f t="shared" si="2"/>
        <v>0</v>
      </c>
      <c r="AE11" s="30">
        <f t="shared" si="3"/>
        <v>35</v>
      </c>
      <c r="AF11" s="207"/>
      <c r="AG11" s="207"/>
      <c r="AH11" s="207"/>
    </row>
    <row r="12" spans="1:34" s="3" customFormat="1" ht="21.75" customHeight="1" x14ac:dyDescent="0.2">
      <c r="A12" s="284" t="s">
        <v>13</v>
      </c>
      <c r="B12" s="104">
        <v>85</v>
      </c>
      <c r="C12" s="104">
        <v>3436.63</v>
      </c>
      <c r="D12" s="104">
        <v>2</v>
      </c>
      <c r="E12" s="104">
        <v>0</v>
      </c>
      <c r="F12" s="104">
        <v>0</v>
      </c>
      <c r="G12" s="104">
        <v>0</v>
      </c>
      <c r="H12" s="104">
        <v>0</v>
      </c>
      <c r="I12" s="457">
        <v>0</v>
      </c>
      <c r="J12" s="104">
        <v>0</v>
      </c>
      <c r="K12" s="458">
        <v>0</v>
      </c>
      <c r="L12" s="455">
        <f t="shared" si="0"/>
        <v>2</v>
      </c>
      <c r="M12" s="29">
        <f t="shared" si="1"/>
        <v>0</v>
      </c>
      <c r="N12" s="29">
        <f t="shared" si="4"/>
        <v>2</v>
      </c>
      <c r="O12" s="104">
        <v>3</v>
      </c>
      <c r="P12" s="104">
        <v>0</v>
      </c>
      <c r="Q12" s="104">
        <v>0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  <c r="W12" s="104">
        <v>0</v>
      </c>
      <c r="X12" s="104">
        <v>0</v>
      </c>
      <c r="Y12" s="104">
        <v>0</v>
      </c>
      <c r="Z12" s="104">
        <v>0</v>
      </c>
      <c r="AA12" s="104">
        <v>2</v>
      </c>
      <c r="AB12" s="104">
        <v>0</v>
      </c>
      <c r="AC12" s="455">
        <f t="shared" si="2"/>
        <v>5</v>
      </c>
      <c r="AD12" s="29">
        <f t="shared" si="2"/>
        <v>0</v>
      </c>
      <c r="AE12" s="29">
        <f t="shared" si="3"/>
        <v>5</v>
      </c>
      <c r="AF12" s="14"/>
      <c r="AG12" s="14"/>
      <c r="AH12" s="14"/>
    </row>
    <row r="13" spans="1:34" s="3" customFormat="1" ht="21.95" customHeight="1" x14ac:dyDescent="0.2">
      <c r="A13" s="21" t="s">
        <v>3</v>
      </c>
      <c r="B13" s="564">
        <v>1841</v>
      </c>
      <c r="C13" s="565">
        <v>80640.469299999968</v>
      </c>
      <c r="D13" s="313">
        <v>62</v>
      </c>
      <c r="E13" s="313">
        <v>6</v>
      </c>
      <c r="F13" s="313">
        <v>15</v>
      </c>
      <c r="G13" s="313">
        <v>0</v>
      </c>
      <c r="H13" s="313">
        <v>0</v>
      </c>
      <c r="I13" s="410">
        <v>0</v>
      </c>
      <c r="J13" s="313">
        <v>4</v>
      </c>
      <c r="K13" s="411">
        <v>0</v>
      </c>
      <c r="L13" s="412">
        <f t="shared" si="0"/>
        <v>81</v>
      </c>
      <c r="M13" s="30">
        <f>SUM(E13+G13+I13+K13)</f>
        <v>6</v>
      </c>
      <c r="N13" s="30">
        <f t="shared" si="4"/>
        <v>87</v>
      </c>
      <c r="O13" s="313">
        <v>110</v>
      </c>
      <c r="P13" s="313">
        <v>3</v>
      </c>
      <c r="Q13" s="313">
        <v>22</v>
      </c>
      <c r="R13" s="313">
        <v>0</v>
      </c>
      <c r="S13" s="313">
        <v>2</v>
      </c>
      <c r="T13" s="313">
        <v>0</v>
      </c>
      <c r="U13" s="313">
        <v>12</v>
      </c>
      <c r="V13" s="313">
        <v>0</v>
      </c>
      <c r="W13" s="313">
        <v>0</v>
      </c>
      <c r="X13" s="313">
        <v>0</v>
      </c>
      <c r="Y13" s="313">
        <v>2</v>
      </c>
      <c r="Z13" s="313">
        <v>0</v>
      </c>
      <c r="AA13" s="313">
        <v>115</v>
      </c>
      <c r="AB13" s="313">
        <v>14</v>
      </c>
      <c r="AC13" s="412">
        <f t="shared" si="2"/>
        <v>263</v>
      </c>
      <c r="AD13" s="30">
        <f t="shared" si="2"/>
        <v>17</v>
      </c>
      <c r="AE13" s="30">
        <f t="shared" si="3"/>
        <v>280</v>
      </c>
      <c r="AF13" s="14"/>
      <c r="AG13" s="14"/>
      <c r="AH13" s="14"/>
    </row>
    <row r="14" spans="1:34" s="3" customFormat="1" ht="21.95" customHeight="1" x14ac:dyDescent="0.2">
      <c r="A14" s="282" t="s">
        <v>4</v>
      </c>
      <c r="B14" s="459">
        <v>88</v>
      </c>
      <c r="C14" s="471">
        <v>40225.230000000003</v>
      </c>
      <c r="D14" s="104">
        <v>3</v>
      </c>
      <c r="E14" s="104">
        <v>0</v>
      </c>
      <c r="F14" s="104">
        <v>0</v>
      </c>
      <c r="G14" s="104">
        <v>1</v>
      </c>
      <c r="H14" s="104">
        <v>0</v>
      </c>
      <c r="I14" s="104">
        <v>0</v>
      </c>
      <c r="J14" s="104">
        <v>0</v>
      </c>
      <c r="K14" s="104">
        <v>0</v>
      </c>
      <c r="L14" s="455">
        <f t="shared" si="0"/>
        <v>3</v>
      </c>
      <c r="M14" s="29">
        <f t="shared" si="1"/>
        <v>1</v>
      </c>
      <c r="N14" s="29">
        <f t="shared" si="4"/>
        <v>4</v>
      </c>
      <c r="O14" s="104">
        <v>6</v>
      </c>
      <c r="P14" s="104">
        <v>1</v>
      </c>
      <c r="Q14" s="104">
        <v>0</v>
      </c>
      <c r="R14" s="104">
        <v>0</v>
      </c>
      <c r="S14" s="104">
        <v>0</v>
      </c>
      <c r="T14" s="104">
        <v>0</v>
      </c>
      <c r="U14" s="104">
        <v>2</v>
      </c>
      <c r="V14" s="104">
        <v>0</v>
      </c>
      <c r="W14" s="104">
        <v>0</v>
      </c>
      <c r="X14" s="104">
        <v>0</v>
      </c>
      <c r="Y14" s="104">
        <v>0</v>
      </c>
      <c r="Z14" s="104">
        <v>0</v>
      </c>
      <c r="AA14" s="104">
        <v>0</v>
      </c>
      <c r="AB14" s="104">
        <v>0</v>
      </c>
      <c r="AC14" s="455">
        <f t="shared" si="2"/>
        <v>8</v>
      </c>
      <c r="AD14" s="29">
        <f t="shared" si="2"/>
        <v>1</v>
      </c>
      <c r="AE14" s="29">
        <f t="shared" si="3"/>
        <v>9</v>
      </c>
      <c r="AF14" s="14"/>
      <c r="AG14" s="14"/>
      <c r="AH14" s="14"/>
    </row>
    <row r="15" spans="1:34" s="3" customFormat="1" ht="21.95" customHeight="1" x14ac:dyDescent="0.2">
      <c r="A15" s="21" t="s">
        <v>9</v>
      </c>
      <c r="B15" s="564">
        <v>200</v>
      </c>
      <c r="C15" s="565">
        <v>2680</v>
      </c>
      <c r="D15" s="313">
        <v>0</v>
      </c>
      <c r="E15" s="313">
        <v>0</v>
      </c>
      <c r="F15" s="313">
        <v>1</v>
      </c>
      <c r="G15" s="313">
        <v>0</v>
      </c>
      <c r="H15" s="313">
        <v>0</v>
      </c>
      <c r="I15" s="410">
        <v>0</v>
      </c>
      <c r="J15" s="313">
        <v>0</v>
      </c>
      <c r="K15" s="411">
        <v>0</v>
      </c>
      <c r="L15" s="412">
        <f t="shared" si="0"/>
        <v>1</v>
      </c>
      <c r="M15" s="30">
        <f t="shared" si="1"/>
        <v>0</v>
      </c>
      <c r="N15" s="30">
        <f t="shared" si="4"/>
        <v>1</v>
      </c>
      <c r="O15" s="522">
        <v>0</v>
      </c>
      <c r="P15" s="522">
        <v>0</v>
      </c>
      <c r="Q15" s="522">
        <v>1</v>
      </c>
      <c r="R15" s="522">
        <v>0</v>
      </c>
      <c r="S15" s="522">
        <v>0</v>
      </c>
      <c r="T15" s="522">
        <v>0</v>
      </c>
      <c r="U15" s="522">
        <v>1</v>
      </c>
      <c r="V15" s="522">
        <v>0</v>
      </c>
      <c r="W15" s="522">
        <v>0</v>
      </c>
      <c r="X15" s="522">
        <v>0</v>
      </c>
      <c r="Y15" s="522">
        <v>0</v>
      </c>
      <c r="Z15" s="522">
        <v>0</v>
      </c>
      <c r="AA15" s="522">
        <v>0</v>
      </c>
      <c r="AB15" s="522">
        <v>0</v>
      </c>
      <c r="AC15" s="412">
        <f t="shared" si="2"/>
        <v>2</v>
      </c>
      <c r="AD15" s="30">
        <f t="shared" si="2"/>
        <v>0</v>
      </c>
      <c r="AE15" s="30">
        <f t="shared" si="3"/>
        <v>2</v>
      </c>
      <c r="AF15" s="14"/>
      <c r="AG15" s="14"/>
      <c r="AH15" s="14"/>
    </row>
    <row r="16" spans="1:34" s="3" customFormat="1" ht="21.95" customHeight="1" x14ac:dyDescent="0.2">
      <c r="A16" s="282" t="s">
        <v>14</v>
      </c>
      <c r="B16" s="104">
        <v>0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0</v>
      </c>
      <c r="I16" s="457">
        <v>0</v>
      </c>
      <c r="J16" s="104">
        <v>0</v>
      </c>
      <c r="K16" s="458">
        <v>0</v>
      </c>
      <c r="L16" s="455">
        <f t="shared" si="0"/>
        <v>0</v>
      </c>
      <c r="M16" s="29">
        <f t="shared" si="1"/>
        <v>0</v>
      </c>
      <c r="N16" s="29">
        <f t="shared" si="4"/>
        <v>0</v>
      </c>
      <c r="O16" s="104">
        <v>0</v>
      </c>
      <c r="P16" s="104">
        <v>0</v>
      </c>
      <c r="Q16" s="104">
        <v>0</v>
      </c>
      <c r="R16" s="104">
        <v>0</v>
      </c>
      <c r="S16" s="104">
        <v>0</v>
      </c>
      <c r="T16" s="104">
        <v>0</v>
      </c>
      <c r="U16" s="104">
        <v>0</v>
      </c>
      <c r="V16" s="104">
        <v>0</v>
      </c>
      <c r="W16" s="104">
        <v>0</v>
      </c>
      <c r="X16" s="104">
        <v>0</v>
      </c>
      <c r="Y16" s="104">
        <v>0</v>
      </c>
      <c r="Z16" s="104">
        <v>0</v>
      </c>
      <c r="AA16" s="104">
        <v>0</v>
      </c>
      <c r="AB16" s="104">
        <v>0</v>
      </c>
      <c r="AC16" s="455">
        <f t="shared" si="2"/>
        <v>0</v>
      </c>
      <c r="AD16" s="29">
        <f t="shared" si="2"/>
        <v>0</v>
      </c>
      <c r="AE16" s="29">
        <f t="shared" si="3"/>
        <v>0</v>
      </c>
      <c r="AF16" s="14"/>
      <c r="AG16" s="14"/>
      <c r="AH16" s="14"/>
    </row>
    <row r="17" spans="1:34" s="3" customFormat="1" ht="21.95" customHeight="1" x14ac:dyDescent="0.2">
      <c r="A17" s="21" t="s">
        <v>15</v>
      </c>
      <c r="B17" s="564">
        <v>97</v>
      </c>
      <c r="C17" s="565">
        <v>1999.9399999999998</v>
      </c>
      <c r="D17" s="313">
        <v>7</v>
      </c>
      <c r="E17" s="313">
        <v>0</v>
      </c>
      <c r="F17" s="313">
        <v>0</v>
      </c>
      <c r="G17" s="313">
        <v>0</v>
      </c>
      <c r="H17" s="313">
        <v>0</v>
      </c>
      <c r="I17" s="410">
        <v>0</v>
      </c>
      <c r="J17" s="313">
        <v>0</v>
      </c>
      <c r="K17" s="411">
        <v>0</v>
      </c>
      <c r="L17" s="412">
        <f t="shared" si="0"/>
        <v>7</v>
      </c>
      <c r="M17" s="30">
        <f t="shared" si="1"/>
        <v>0</v>
      </c>
      <c r="N17" s="30">
        <f t="shared" si="4"/>
        <v>7</v>
      </c>
      <c r="O17" s="313">
        <v>29</v>
      </c>
      <c r="P17" s="313">
        <v>1</v>
      </c>
      <c r="Q17" s="313">
        <v>0</v>
      </c>
      <c r="R17" s="313">
        <v>0</v>
      </c>
      <c r="S17" s="313">
        <v>0</v>
      </c>
      <c r="T17" s="313">
        <v>0</v>
      </c>
      <c r="U17" s="313">
        <v>0</v>
      </c>
      <c r="V17" s="313">
        <v>0</v>
      </c>
      <c r="W17" s="313">
        <v>0</v>
      </c>
      <c r="X17" s="313">
        <v>0</v>
      </c>
      <c r="Y17" s="313">
        <v>0</v>
      </c>
      <c r="Z17" s="313">
        <v>0</v>
      </c>
      <c r="AA17" s="313">
        <v>1</v>
      </c>
      <c r="AB17" s="313">
        <v>0</v>
      </c>
      <c r="AC17" s="412">
        <f t="shared" si="2"/>
        <v>30</v>
      </c>
      <c r="AD17" s="30">
        <f t="shared" si="2"/>
        <v>1</v>
      </c>
      <c r="AE17" s="30">
        <f t="shared" si="3"/>
        <v>31</v>
      </c>
      <c r="AF17" s="14"/>
      <c r="AG17" s="14"/>
      <c r="AH17" s="14"/>
    </row>
    <row r="18" spans="1:34" s="3" customFormat="1" ht="21.95" customHeight="1" x14ac:dyDescent="0.2">
      <c r="A18" s="282" t="s">
        <v>5</v>
      </c>
      <c r="B18" s="459">
        <v>12596</v>
      </c>
      <c r="C18" s="471">
        <v>184311.76999999996</v>
      </c>
      <c r="D18" s="104">
        <v>913</v>
      </c>
      <c r="E18" s="104">
        <v>76</v>
      </c>
      <c r="F18" s="104">
        <v>9</v>
      </c>
      <c r="G18" s="104">
        <v>0</v>
      </c>
      <c r="H18" s="104">
        <v>0</v>
      </c>
      <c r="I18" s="457">
        <v>0</v>
      </c>
      <c r="J18" s="104">
        <v>177</v>
      </c>
      <c r="K18" s="458">
        <v>47</v>
      </c>
      <c r="L18" s="455">
        <f t="shared" si="0"/>
        <v>1099</v>
      </c>
      <c r="M18" s="29">
        <f t="shared" si="1"/>
        <v>123</v>
      </c>
      <c r="N18" s="29">
        <f t="shared" si="4"/>
        <v>1222</v>
      </c>
      <c r="O18" s="104">
        <v>1040</v>
      </c>
      <c r="P18" s="104">
        <v>74</v>
      </c>
      <c r="Q18" s="104">
        <v>7</v>
      </c>
      <c r="R18" s="104">
        <v>0</v>
      </c>
      <c r="S18" s="104">
        <v>0</v>
      </c>
      <c r="T18" s="104">
        <v>0</v>
      </c>
      <c r="U18" s="104">
        <v>8</v>
      </c>
      <c r="V18" s="104">
        <v>0</v>
      </c>
      <c r="W18" s="104">
        <v>0</v>
      </c>
      <c r="X18" s="104">
        <v>0</v>
      </c>
      <c r="Y18" s="104">
        <v>5</v>
      </c>
      <c r="Z18" s="104">
        <v>0</v>
      </c>
      <c r="AA18" s="104">
        <v>208</v>
      </c>
      <c r="AB18" s="104">
        <v>69</v>
      </c>
      <c r="AC18" s="455">
        <f t="shared" si="2"/>
        <v>1268</v>
      </c>
      <c r="AD18" s="29">
        <f t="shared" si="2"/>
        <v>143</v>
      </c>
      <c r="AE18" s="29">
        <f t="shared" si="3"/>
        <v>1411</v>
      </c>
      <c r="AF18" s="14"/>
      <c r="AG18" s="14"/>
      <c r="AH18" s="14"/>
    </row>
    <row r="19" spans="1:34" s="3" customFormat="1" ht="21.95" customHeight="1" x14ac:dyDescent="0.2">
      <c r="A19" s="21" t="s">
        <v>6</v>
      </c>
      <c r="B19" s="564">
        <v>4265</v>
      </c>
      <c r="C19" s="565">
        <v>143273.94844552013</v>
      </c>
      <c r="D19" s="313">
        <v>272</v>
      </c>
      <c r="E19" s="313">
        <v>19</v>
      </c>
      <c r="F19" s="313">
        <v>3</v>
      </c>
      <c r="G19" s="313">
        <v>2</v>
      </c>
      <c r="H19" s="313">
        <v>0</v>
      </c>
      <c r="I19" s="410">
        <v>0</v>
      </c>
      <c r="J19" s="313">
        <v>0</v>
      </c>
      <c r="K19" s="411">
        <v>0</v>
      </c>
      <c r="L19" s="412">
        <f t="shared" si="0"/>
        <v>275</v>
      </c>
      <c r="M19" s="30">
        <f t="shared" si="0"/>
        <v>21</v>
      </c>
      <c r="N19" s="30">
        <f t="shared" si="4"/>
        <v>296</v>
      </c>
      <c r="O19" s="313">
        <v>329</v>
      </c>
      <c r="P19" s="313">
        <v>19</v>
      </c>
      <c r="Q19" s="313">
        <v>0</v>
      </c>
      <c r="R19" s="313">
        <v>1</v>
      </c>
      <c r="S19" s="313">
        <v>0</v>
      </c>
      <c r="T19" s="313">
        <v>0</v>
      </c>
      <c r="U19" s="313">
        <v>0</v>
      </c>
      <c r="V19" s="313">
        <v>0</v>
      </c>
      <c r="W19" s="313">
        <v>0</v>
      </c>
      <c r="X19" s="313">
        <v>0</v>
      </c>
      <c r="Y19" s="313">
        <v>0</v>
      </c>
      <c r="Z19" s="313">
        <v>0</v>
      </c>
      <c r="AA19" s="313">
        <v>1</v>
      </c>
      <c r="AB19" s="313">
        <v>0</v>
      </c>
      <c r="AC19" s="412">
        <f t="shared" si="2"/>
        <v>330</v>
      </c>
      <c r="AD19" s="30">
        <f t="shared" si="2"/>
        <v>20</v>
      </c>
      <c r="AE19" s="30">
        <f t="shared" si="3"/>
        <v>350</v>
      </c>
      <c r="AF19" s="14"/>
      <c r="AG19" s="14"/>
      <c r="AH19" s="14"/>
    </row>
    <row r="20" spans="1:34" s="3" customFormat="1" ht="21.95" customHeight="1" x14ac:dyDescent="0.2">
      <c r="A20" s="282" t="s">
        <v>10</v>
      </c>
      <c r="B20" s="459">
        <v>2585</v>
      </c>
      <c r="C20" s="471">
        <v>41087.241999999955</v>
      </c>
      <c r="D20" s="104">
        <v>219</v>
      </c>
      <c r="E20" s="104">
        <v>4</v>
      </c>
      <c r="F20" s="104">
        <v>1</v>
      </c>
      <c r="G20" s="104">
        <v>0</v>
      </c>
      <c r="H20" s="104">
        <v>0</v>
      </c>
      <c r="I20" s="457">
        <v>0</v>
      </c>
      <c r="J20" s="104">
        <v>3</v>
      </c>
      <c r="K20" s="458">
        <v>0</v>
      </c>
      <c r="L20" s="455">
        <f t="shared" si="0"/>
        <v>223</v>
      </c>
      <c r="M20" s="29">
        <f t="shared" si="0"/>
        <v>4</v>
      </c>
      <c r="N20" s="29">
        <f t="shared" si="4"/>
        <v>227</v>
      </c>
      <c r="O20" s="104">
        <v>212</v>
      </c>
      <c r="P20" s="104">
        <v>9</v>
      </c>
      <c r="Q20" s="104">
        <v>3</v>
      </c>
      <c r="R20" s="104">
        <v>0</v>
      </c>
      <c r="S20" s="104">
        <v>0</v>
      </c>
      <c r="T20" s="104">
        <v>0</v>
      </c>
      <c r="U20" s="104">
        <v>0</v>
      </c>
      <c r="V20" s="104">
        <v>0</v>
      </c>
      <c r="W20" s="104">
        <v>0</v>
      </c>
      <c r="X20" s="104">
        <v>0</v>
      </c>
      <c r="Y20" s="104">
        <v>0</v>
      </c>
      <c r="Z20" s="104">
        <v>0</v>
      </c>
      <c r="AA20" s="104">
        <v>0</v>
      </c>
      <c r="AB20" s="104">
        <v>0</v>
      </c>
      <c r="AC20" s="455">
        <f t="shared" si="2"/>
        <v>215</v>
      </c>
      <c r="AD20" s="29">
        <f t="shared" si="2"/>
        <v>9</v>
      </c>
      <c r="AE20" s="29">
        <f t="shared" si="3"/>
        <v>224</v>
      </c>
      <c r="AF20" s="14"/>
      <c r="AG20" s="14"/>
      <c r="AH20" s="14"/>
    </row>
    <row r="21" spans="1:34" s="3" customFormat="1" ht="21.95" customHeight="1" x14ac:dyDescent="0.2">
      <c r="A21" s="21" t="s">
        <v>7</v>
      </c>
      <c r="B21" s="564">
        <v>12616</v>
      </c>
      <c r="C21" s="565">
        <v>113544</v>
      </c>
      <c r="D21" s="699">
        <v>225</v>
      </c>
      <c r="E21" s="313">
        <v>0</v>
      </c>
      <c r="F21" s="313">
        <v>0</v>
      </c>
      <c r="G21" s="699">
        <v>0</v>
      </c>
      <c r="H21" s="313">
        <v>0</v>
      </c>
      <c r="I21" s="410">
        <v>0</v>
      </c>
      <c r="J21" s="313">
        <v>0</v>
      </c>
      <c r="K21" s="411">
        <v>0</v>
      </c>
      <c r="L21" s="412">
        <f t="shared" si="0"/>
        <v>225</v>
      </c>
      <c r="M21" s="30">
        <f t="shared" si="0"/>
        <v>0</v>
      </c>
      <c r="N21" s="30">
        <f t="shared" si="4"/>
        <v>225</v>
      </c>
      <c r="O21" s="313">
        <v>225</v>
      </c>
      <c r="P21" s="313">
        <v>0</v>
      </c>
      <c r="Q21" s="313">
        <v>0</v>
      </c>
      <c r="R21" s="313">
        <v>0</v>
      </c>
      <c r="S21" s="313">
        <v>0</v>
      </c>
      <c r="T21" s="313">
        <v>0</v>
      </c>
      <c r="U21" s="313">
        <v>0</v>
      </c>
      <c r="V21" s="313">
        <v>0</v>
      </c>
      <c r="W21" s="313">
        <v>0</v>
      </c>
      <c r="X21" s="313">
        <v>0</v>
      </c>
      <c r="Y21" s="313">
        <v>0</v>
      </c>
      <c r="Z21" s="313">
        <v>0</v>
      </c>
      <c r="AA21" s="313">
        <v>0</v>
      </c>
      <c r="AB21" s="313">
        <v>0</v>
      </c>
      <c r="AC21" s="412">
        <f t="shared" si="2"/>
        <v>225</v>
      </c>
      <c r="AD21" s="30">
        <f t="shared" si="2"/>
        <v>0</v>
      </c>
      <c r="AE21" s="30">
        <f t="shared" si="3"/>
        <v>225</v>
      </c>
      <c r="AF21" s="14"/>
      <c r="AG21" s="14"/>
      <c r="AH21" s="14"/>
    </row>
    <row r="22" spans="1:34" s="3" customFormat="1" ht="21.95" customHeight="1" x14ac:dyDescent="0.2">
      <c r="A22" s="282" t="s">
        <v>8</v>
      </c>
      <c r="B22" s="458">
        <v>6</v>
      </c>
      <c r="C22" s="285">
        <v>222.97</v>
      </c>
      <c r="D22" s="104">
        <v>1</v>
      </c>
      <c r="E22" s="104">
        <v>0</v>
      </c>
      <c r="F22" s="104">
        <v>0</v>
      </c>
      <c r="G22" s="104">
        <v>0</v>
      </c>
      <c r="H22" s="104">
        <v>0</v>
      </c>
      <c r="I22" s="457">
        <v>0</v>
      </c>
      <c r="J22" s="104">
        <v>0</v>
      </c>
      <c r="K22" s="458">
        <v>0</v>
      </c>
      <c r="L22" s="455">
        <f t="shared" si="0"/>
        <v>1</v>
      </c>
      <c r="M22" s="29">
        <f t="shared" si="0"/>
        <v>0</v>
      </c>
      <c r="N22" s="29">
        <f t="shared" si="4"/>
        <v>1</v>
      </c>
      <c r="O22" s="104">
        <v>1</v>
      </c>
      <c r="P22" s="104">
        <v>0</v>
      </c>
      <c r="Q22" s="104">
        <v>0</v>
      </c>
      <c r="R22" s="104">
        <v>0</v>
      </c>
      <c r="S22" s="104">
        <v>0</v>
      </c>
      <c r="T22" s="104">
        <v>0</v>
      </c>
      <c r="U22" s="104">
        <v>0</v>
      </c>
      <c r="V22" s="104">
        <v>0</v>
      </c>
      <c r="W22" s="104">
        <v>0</v>
      </c>
      <c r="X22" s="104">
        <v>0</v>
      </c>
      <c r="Y22" s="104">
        <v>0</v>
      </c>
      <c r="Z22" s="104">
        <v>0</v>
      </c>
      <c r="AA22" s="104">
        <v>0</v>
      </c>
      <c r="AB22" s="104">
        <v>0</v>
      </c>
      <c r="AC22" s="455">
        <f t="shared" si="2"/>
        <v>1</v>
      </c>
      <c r="AD22" s="29">
        <f t="shared" si="2"/>
        <v>0</v>
      </c>
      <c r="AE22" s="29">
        <f>SUM(AC22:AD22)</f>
        <v>1</v>
      </c>
      <c r="AF22" s="14"/>
      <c r="AG22" s="14"/>
      <c r="AH22" s="14"/>
    </row>
    <row r="23" spans="1:34" s="3" customFormat="1" ht="21.95" customHeight="1" x14ac:dyDescent="0.2">
      <c r="A23" s="21" t="s">
        <v>16</v>
      </c>
      <c r="B23" s="313">
        <v>4</v>
      </c>
      <c r="C23" s="313">
        <v>43</v>
      </c>
      <c r="D23" s="313">
        <v>0</v>
      </c>
      <c r="E23" s="313">
        <v>0</v>
      </c>
      <c r="F23" s="410">
        <v>1</v>
      </c>
      <c r="G23" s="313">
        <v>0</v>
      </c>
      <c r="H23" s="411">
        <v>0</v>
      </c>
      <c r="I23" s="410">
        <v>0</v>
      </c>
      <c r="J23" s="313">
        <v>0</v>
      </c>
      <c r="K23" s="411">
        <v>0</v>
      </c>
      <c r="L23" s="412">
        <f>SUM(D23+F23+H23+J23)</f>
        <v>1</v>
      </c>
      <c r="M23" s="30">
        <f>SUM(E23+G23+I23+K23)</f>
        <v>0</v>
      </c>
      <c r="N23" s="30">
        <f>SUM(L23:M23)</f>
        <v>1</v>
      </c>
      <c r="O23" s="313">
        <v>0</v>
      </c>
      <c r="P23" s="313">
        <v>0</v>
      </c>
      <c r="Q23" s="313">
        <v>5</v>
      </c>
      <c r="R23" s="313">
        <v>0</v>
      </c>
      <c r="S23" s="313">
        <v>0</v>
      </c>
      <c r="T23" s="313">
        <v>0</v>
      </c>
      <c r="U23" s="313">
        <v>0</v>
      </c>
      <c r="V23" s="313">
        <v>0</v>
      </c>
      <c r="W23" s="313">
        <v>0</v>
      </c>
      <c r="X23" s="313">
        <v>0</v>
      </c>
      <c r="Y23" s="313">
        <v>0</v>
      </c>
      <c r="Z23" s="313">
        <v>0</v>
      </c>
      <c r="AA23" s="313">
        <v>0</v>
      </c>
      <c r="AB23" s="313">
        <v>0</v>
      </c>
      <c r="AC23" s="412">
        <f t="shared" si="2"/>
        <v>5</v>
      </c>
      <c r="AD23" s="30">
        <f t="shared" si="2"/>
        <v>0</v>
      </c>
      <c r="AE23" s="30">
        <f>SUM(AC23:AD23)</f>
        <v>5</v>
      </c>
      <c r="AF23" s="14"/>
      <c r="AG23" s="14"/>
      <c r="AH23" s="14"/>
    </row>
    <row r="24" spans="1:34" s="3" customFormat="1" ht="21.95" customHeight="1" x14ac:dyDescent="0.2">
      <c r="A24" s="282" t="s">
        <v>545</v>
      </c>
      <c r="B24" s="458">
        <v>0</v>
      </c>
      <c r="C24" s="104">
        <v>0</v>
      </c>
      <c r="D24" s="104">
        <v>0</v>
      </c>
      <c r="E24" s="104">
        <v>0</v>
      </c>
      <c r="F24" s="457">
        <v>0</v>
      </c>
      <c r="G24" s="104">
        <v>0</v>
      </c>
      <c r="H24" s="458">
        <v>0</v>
      </c>
      <c r="I24" s="457">
        <v>0</v>
      </c>
      <c r="J24" s="104">
        <v>0</v>
      </c>
      <c r="K24" s="458">
        <v>0</v>
      </c>
      <c r="L24" s="455">
        <f>SUM(D24+F24+H24+J24)</f>
        <v>0</v>
      </c>
      <c r="M24" s="29">
        <f>SUM(E24+G24+I24+K24)</f>
        <v>0</v>
      </c>
      <c r="N24" s="605">
        <f>SUM(L24:M24)</f>
        <v>0</v>
      </c>
      <c r="O24" s="104">
        <v>0</v>
      </c>
      <c r="P24" s="608">
        <v>0</v>
      </c>
      <c r="Q24" s="608">
        <v>0</v>
      </c>
      <c r="R24" s="608">
        <v>0</v>
      </c>
      <c r="S24" s="608">
        <v>0</v>
      </c>
      <c r="T24" s="608">
        <v>0</v>
      </c>
      <c r="U24" s="608">
        <v>0</v>
      </c>
      <c r="V24" s="608">
        <v>0</v>
      </c>
      <c r="W24" s="608">
        <v>0</v>
      </c>
      <c r="X24" s="608">
        <v>0</v>
      </c>
      <c r="Y24" s="608">
        <v>0</v>
      </c>
      <c r="Z24" s="608">
        <v>0</v>
      </c>
      <c r="AA24" s="608">
        <v>0</v>
      </c>
      <c r="AB24" s="608">
        <v>0</v>
      </c>
      <c r="AC24" s="455">
        <f>SUM(O24+Q24+S24+U24+W24+Y24+AA24)</f>
        <v>0</v>
      </c>
      <c r="AD24" s="29">
        <f>SUM(P24+R24+T24+V24+X24+Z24+AB24)</f>
        <v>0</v>
      </c>
      <c r="AE24" s="29">
        <f>SUM(AC24:AD24)</f>
        <v>0</v>
      </c>
      <c r="AF24" s="14"/>
      <c r="AG24" s="14"/>
      <c r="AH24" s="14"/>
    </row>
    <row r="25" spans="1:34" ht="21.95" customHeight="1" x14ac:dyDescent="0.2">
      <c r="A25" s="572" t="s">
        <v>23</v>
      </c>
      <c r="B25" s="113">
        <f>SUM(B10:B24)</f>
        <v>34841</v>
      </c>
      <c r="C25" s="702">
        <f t="shared" ref="C25:AE25" si="5">SUM(C10:C24)</f>
        <v>617112.43974552001</v>
      </c>
      <c r="D25" s="113">
        <f t="shared" si="5"/>
        <v>1726</v>
      </c>
      <c r="E25" s="113">
        <f t="shared" si="5"/>
        <v>106</v>
      </c>
      <c r="F25" s="113">
        <f t="shared" si="5"/>
        <v>31</v>
      </c>
      <c r="G25" s="113">
        <f t="shared" si="5"/>
        <v>3</v>
      </c>
      <c r="H25" s="113">
        <f t="shared" si="5"/>
        <v>0</v>
      </c>
      <c r="I25" s="113">
        <f t="shared" si="5"/>
        <v>0</v>
      </c>
      <c r="J25" s="113">
        <f t="shared" si="5"/>
        <v>184</v>
      </c>
      <c r="K25" s="113">
        <f t="shared" si="5"/>
        <v>47</v>
      </c>
      <c r="L25" s="113">
        <f t="shared" si="5"/>
        <v>1941</v>
      </c>
      <c r="M25" s="113">
        <f t="shared" si="5"/>
        <v>156</v>
      </c>
      <c r="N25" s="113">
        <f t="shared" si="5"/>
        <v>2097</v>
      </c>
      <c r="O25" s="113">
        <f t="shared" si="5"/>
        <v>1990</v>
      </c>
      <c r="P25" s="113">
        <f t="shared" si="5"/>
        <v>107</v>
      </c>
      <c r="Q25" s="113">
        <f t="shared" si="5"/>
        <v>38</v>
      </c>
      <c r="R25" s="113">
        <f t="shared" si="5"/>
        <v>1</v>
      </c>
      <c r="S25" s="113">
        <f t="shared" si="5"/>
        <v>2</v>
      </c>
      <c r="T25" s="113">
        <f t="shared" si="5"/>
        <v>0</v>
      </c>
      <c r="U25" s="113">
        <f t="shared" si="5"/>
        <v>23</v>
      </c>
      <c r="V25" s="113">
        <f t="shared" si="5"/>
        <v>0</v>
      </c>
      <c r="W25" s="113">
        <f t="shared" si="5"/>
        <v>0</v>
      </c>
      <c r="X25" s="113">
        <f t="shared" si="5"/>
        <v>0</v>
      </c>
      <c r="Y25" s="113">
        <f t="shared" si="5"/>
        <v>7</v>
      </c>
      <c r="Z25" s="113">
        <f t="shared" si="5"/>
        <v>0</v>
      </c>
      <c r="AA25" s="113">
        <f t="shared" si="5"/>
        <v>327</v>
      </c>
      <c r="AB25" s="113">
        <f t="shared" si="5"/>
        <v>83</v>
      </c>
      <c r="AC25" s="113">
        <f t="shared" si="5"/>
        <v>2387</v>
      </c>
      <c r="AD25" s="113">
        <f t="shared" si="5"/>
        <v>191</v>
      </c>
      <c r="AE25" s="113">
        <f t="shared" si="5"/>
        <v>2578</v>
      </c>
      <c r="AF25" s="14"/>
      <c r="AG25" s="14"/>
      <c r="AH25" s="14"/>
    </row>
    <row r="26" spans="1:34" s="1" customFormat="1" ht="11.25" x14ac:dyDescent="0.2">
      <c r="B26" s="115"/>
      <c r="C26" s="112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</row>
    <row r="27" spans="1:34" x14ac:dyDescent="0.2">
      <c r="A27" s="3"/>
      <c r="B27" s="6"/>
      <c r="C27" s="1"/>
      <c r="L27" s="88"/>
      <c r="M27" s="88"/>
      <c r="N27" s="88"/>
    </row>
    <row r="28" spans="1:34" x14ac:dyDescent="0.2">
      <c r="A28" s="87" t="s">
        <v>73</v>
      </c>
      <c r="L28" s="88"/>
      <c r="M28" s="88"/>
      <c r="N28" s="88"/>
      <c r="P28" s="88"/>
    </row>
    <row r="29" spans="1:34" x14ac:dyDescent="0.2">
      <c r="A29" s="89" t="s">
        <v>74</v>
      </c>
      <c r="L29" s="88"/>
      <c r="M29" s="88"/>
      <c r="N29" s="88"/>
    </row>
    <row r="30" spans="1:34" x14ac:dyDescent="0.2">
      <c r="K30" s="86"/>
      <c r="L30" s="88"/>
      <c r="M30" s="88"/>
      <c r="N30" s="88"/>
    </row>
    <row r="31" spans="1:34" x14ac:dyDescent="0.2">
      <c r="A31" s="3"/>
      <c r="L31" s="88"/>
      <c r="M31" s="88"/>
      <c r="N31" s="88"/>
    </row>
    <row r="32" spans="1:34" x14ac:dyDescent="0.2">
      <c r="E32" s="86"/>
      <c r="F32" s="116"/>
      <c r="H32" s="86"/>
      <c r="I32" s="86"/>
      <c r="L32" s="88"/>
      <c r="M32" s="88"/>
      <c r="N32" s="88"/>
    </row>
    <row r="33" spans="4:14" x14ac:dyDescent="0.2">
      <c r="D33" s="117"/>
      <c r="E33" s="118"/>
      <c r="H33" s="86"/>
      <c r="L33" s="88"/>
      <c r="M33" s="88"/>
      <c r="N33" s="88"/>
    </row>
    <row r="34" spans="4:14" x14ac:dyDescent="0.2">
      <c r="D34" s="118"/>
      <c r="E34" s="86"/>
      <c r="L34" s="88"/>
      <c r="M34" s="88"/>
      <c r="N34" s="88"/>
    </row>
    <row r="35" spans="4:14" x14ac:dyDescent="0.2">
      <c r="D35" s="88"/>
      <c r="L35" s="88"/>
      <c r="M35" s="88"/>
      <c r="N35" s="88"/>
    </row>
    <row r="36" spans="4:14" x14ac:dyDescent="0.2">
      <c r="L36" s="88"/>
      <c r="M36" s="88"/>
      <c r="N36" s="88"/>
    </row>
    <row r="37" spans="4:14" x14ac:dyDescent="0.2">
      <c r="L37" s="88"/>
      <c r="M37" s="88"/>
      <c r="N37" s="88"/>
    </row>
    <row r="38" spans="4:14" x14ac:dyDescent="0.2">
      <c r="L38" s="88"/>
      <c r="M38" s="88"/>
      <c r="N38" s="88"/>
    </row>
    <row r="39" spans="4:14" x14ac:dyDescent="0.2">
      <c r="L39" s="88"/>
      <c r="M39" s="88"/>
      <c r="N39" s="88"/>
    </row>
    <row r="40" spans="4:14" x14ac:dyDescent="0.2">
      <c r="L40" s="88"/>
      <c r="M40" s="88"/>
      <c r="N40" s="88"/>
    </row>
    <row r="41" spans="4:14" x14ac:dyDescent="0.2">
      <c r="L41" s="88"/>
    </row>
    <row r="42" spans="4:14" x14ac:dyDescent="0.2">
      <c r="L42" s="88"/>
    </row>
    <row r="43" spans="4:14" x14ac:dyDescent="0.2">
      <c r="L43" s="88"/>
    </row>
    <row r="44" spans="4:14" x14ac:dyDescent="0.2">
      <c r="L44" s="88"/>
    </row>
    <row r="45" spans="4:14" x14ac:dyDescent="0.2">
      <c r="L45" s="88"/>
    </row>
  </sheetData>
  <mergeCells count="25">
    <mergeCell ref="AA8:AB8"/>
    <mergeCell ref="AC8:AD8"/>
    <mergeCell ref="AE8:AE9"/>
    <mergeCell ref="O8:P8"/>
    <mergeCell ref="Q8:R8"/>
    <mergeCell ref="S8:T8"/>
    <mergeCell ref="U8:V8"/>
    <mergeCell ref="W8:X8"/>
    <mergeCell ref="Y8:Z8"/>
    <mergeCell ref="N8:N9"/>
    <mergeCell ref="AC1:AE1"/>
    <mergeCell ref="A2:AE2"/>
    <mergeCell ref="A3:AE3"/>
    <mergeCell ref="A4:AE4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FF00"/>
    <pageSetUpPr fitToPage="1"/>
  </sheetPr>
  <dimension ref="A1:AC29"/>
  <sheetViews>
    <sheetView view="pageBreakPreview" zoomScale="60" zoomScaleNormal="90" workbookViewId="0">
      <pane xSplit="1" ySplit="7" topLeftCell="B8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ColWidth="11.42578125" defaultRowHeight="12.75" x14ac:dyDescent="0.2"/>
  <cols>
    <col min="1" max="1" width="17.42578125" style="205" customWidth="1"/>
    <col min="2" max="2" width="11.42578125" style="205"/>
    <col min="3" max="3" width="10.28515625" style="205" customWidth="1"/>
    <col min="4" max="6" width="11.42578125" style="205"/>
    <col min="7" max="7" width="12.140625" style="205" customWidth="1"/>
    <col min="8" max="12" width="11.42578125" style="205"/>
    <col min="13" max="13" width="14.85546875" style="205" customWidth="1"/>
    <col min="14" max="14" width="11.42578125" style="205"/>
    <col min="15" max="15" width="11.42578125" style="506"/>
    <col min="16" max="18" width="11.42578125" style="205"/>
    <col min="19" max="19" width="11.42578125" style="506"/>
    <col min="20" max="20" width="15" style="205" customWidth="1"/>
    <col min="21" max="16384" width="11.42578125" style="205"/>
  </cols>
  <sheetData>
    <row r="1" spans="1:29" x14ac:dyDescent="0.2">
      <c r="I1" s="515"/>
      <c r="T1" s="748" t="s">
        <v>270</v>
      </c>
      <c r="U1" s="748"/>
      <c r="V1" s="208"/>
      <c r="AC1" s="119"/>
    </row>
    <row r="2" spans="1:29" x14ac:dyDescent="0.2">
      <c r="A2" s="748" t="s">
        <v>0</v>
      </c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  <c r="T2" s="748"/>
      <c r="U2" s="748"/>
    </row>
    <row r="3" spans="1:29" x14ac:dyDescent="0.2">
      <c r="A3" s="748" t="s">
        <v>636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</row>
    <row r="4" spans="1:29" x14ac:dyDescent="0.2">
      <c r="A4" s="769" t="s">
        <v>637</v>
      </c>
      <c r="B4" s="769"/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</row>
    <row r="5" spans="1:29" x14ac:dyDescent="0.2">
      <c r="A5" s="748" t="s">
        <v>370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</row>
    <row r="6" spans="1:29" ht="7.5" customHeight="1" x14ac:dyDescent="0.2">
      <c r="A6" s="317"/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501"/>
      <c r="P6" s="317"/>
      <c r="Q6" s="317"/>
      <c r="R6" s="317"/>
      <c r="S6" s="501"/>
      <c r="T6" s="317"/>
      <c r="U6" s="317"/>
    </row>
    <row r="7" spans="1:29" ht="51" customHeight="1" x14ac:dyDescent="0.2">
      <c r="A7" s="323" t="s">
        <v>364</v>
      </c>
      <c r="B7" s="323" t="s">
        <v>485</v>
      </c>
      <c r="C7" s="323" t="s">
        <v>76</v>
      </c>
      <c r="D7" s="323" t="s">
        <v>340</v>
      </c>
      <c r="E7" s="324" t="s">
        <v>341</v>
      </c>
      <c r="F7" s="323" t="s">
        <v>344</v>
      </c>
      <c r="G7" s="323" t="s">
        <v>345</v>
      </c>
      <c r="H7" s="323" t="s">
        <v>346</v>
      </c>
      <c r="I7" s="323" t="s">
        <v>347</v>
      </c>
      <c r="J7" s="323" t="s">
        <v>348</v>
      </c>
      <c r="K7" s="323" t="s">
        <v>349</v>
      </c>
      <c r="L7" s="323" t="s">
        <v>368</v>
      </c>
      <c r="M7" s="323" t="s">
        <v>493</v>
      </c>
      <c r="N7" s="323" t="s">
        <v>371</v>
      </c>
      <c r="O7" s="324" t="s">
        <v>429</v>
      </c>
      <c r="P7" s="323" t="s">
        <v>355</v>
      </c>
      <c r="Q7" s="323" t="s">
        <v>356</v>
      </c>
      <c r="R7" s="324" t="s">
        <v>372</v>
      </c>
      <c r="S7" s="516" t="s">
        <v>428</v>
      </c>
      <c r="T7" s="323" t="s">
        <v>359</v>
      </c>
      <c r="U7" s="323" t="s">
        <v>360</v>
      </c>
    </row>
    <row r="8" spans="1:29" s="208" customFormat="1" ht="20.100000000000001" customHeight="1" x14ac:dyDescent="0.2">
      <c r="A8" s="337" t="s">
        <v>1</v>
      </c>
      <c r="B8" s="347">
        <v>0</v>
      </c>
      <c r="C8" s="347">
        <v>0</v>
      </c>
      <c r="D8" s="347">
        <v>0</v>
      </c>
      <c r="E8" s="347">
        <v>0</v>
      </c>
      <c r="F8" s="347">
        <v>0</v>
      </c>
      <c r="G8" s="347">
        <v>0</v>
      </c>
      <c r="H8" s="347">
        <v>0</v>
      </c>
      <c r="I8" s="347">
        <v>0</v>
      </c>
      <c r="J8" s="347">
        <v>0</v>
      </c>
      <c r="K8" s="347">
        <v>0</v>
      </c>
      <c r="L8" s="347">
        <v>0</v>
      </c>
      <c r="M8" s="347">
        <v>0</v>
      </c>
      <c r="N8" s="347">
        <v>0</v>
      </c>
      <c r="O8" s="347">
        <v>0</v>
      </c>
      <c r="P8" s="347">
        <v>0</v>
      </c>
      <c r="Q8" s="347">
        <v>0</v>
      </c>
      <c r="R8" s="347">
        <v>0</v>
      </c>
      <c r="S8" s="347">
        <v>0</v>
      </c>
      <c r="T8" s="347">
        <v>0</v>
      </c>
      <c r="U8" s="348">
        <f t="shared" ref="U8:U23" si="0">SUM(B8:T8)</f>
        <v>0</v>
      </c>
      <c r="V8" s="221"/>
    </row>
    <row r="9" spans="1:29" s="208" customFormat="1" ht="20.100000000000001" customHeight="1" x14ac:dyDescent="0.2">
      <c r="A9" s="330" t="s">
        <v>2</v>
      </c>
      <c r="B9" s="349">
        <v>0</v>
      </c>
      <c r="C9" s="349">
        <v>0</v>
      </c>
      <c r="D9" s="349">
        <v>0</v>
      </c>
      <c r="E9" s="349">
        <v>0</v>
      </c>
      <c r="F9" s="349">
        <v>0</v>
      </c>
      <c r="G9" s="349">
        <v>54.251999999999988</v>
      </c>
      <c r="H9" s="349">
        <v>0</v>
      </c>
      <c r="I9" s="349">
        <v>0</v>
      </c>
      <c r="J9" s="349">
        <v>1.2066670000000002</v>
      </c>
      <c r="K9" s="349">
        <v>0.53333300000000006</v>
      </c>
      <c r="L9" s="349">
        <v>0</v>
      </c>
      <c r="M9" s="349">
        <v>0</v>
      </c>
      <c r="N9" s="349">
        <v>0.74399999999999999</v>
      </c>
      <c r="O9" s="349">
        <v>1.2430000000000003</v>
      </c>
      <c r="P9" s="349">
        <v>0</v>
      </c>
      <c r="Q9" s="349">
        <v>97.085667000000001</v>
      </c>
      <c r="R9" s="349">
        <v>0</v>
      </c>
      <c r="S9" s="349">
        <v>0</v>
      </c>
      <c r="T9" s="349">
        <v>0.28900000000000003</v>
      </c>
      <c r="U9" s="350">
        <f t="shared" si="0"/>
        <v>155.35366699999997</v>
      </c>
      <c r="V9" s="221"/>
    </row>
    <row r="10" spans="1:29" s="208" customFormat="1" ht="20.100000000000001" customHeight="1" x14ac:dyDescent="0.2">
      <c r="A10" s="334" t="s">
        <v>13</v>
      </c>
      <c r="B10" s="347">
        <v>0</v>
      </c>
      <c r="C10" s="347">
        <v>0</v>
      </c>
      <c r="D10" s="347">
        <v>0</v>
      </c>
      <c r="E10" s="347">
        <v>0</v>
      </c>
      <c r="F10" s="347">
        <v>0</v>
      </c>
      <c r="G10" s="347">
        <v>0</v>
      </c>
      <c r="H10" s="347">
        <v>0</v>
      </c>
      <c r="I10" s="347">
        <v>0</v>
      </c>
      <c r="J10" s="347">
        <v>0</v>
      </c>
      <c r="K10" s="347">
        <v>0</v>
      </c>
      <c r="L10" s="347">
        <v>0</v>
      </c>
      <c r="M10" s="347">
        <v>0</v>
      </c>
      <c r="N10" s="347">
        <v>1.48</v>
      </c>
      <c r="O10" s="347">
        <v>0</v>
      </c>
      <c r="P10" s="347">
        <v>0</v>
      </c>
      <c r="Q10" s="347">
        <v>18.059999999999999</v>
      </c>
      <c r="R10" s="347">
        <v>0</v>
      </c>
      <c r="S10" s="347">
        <v>0</v>
      </c>
      <c r="T10" s="347">
        <v>0</v>
      </c>
      <c r="U10" s="348">
        <f t="shared" si="0"/>
        <v>19.54</v>
      </c>
      <c r="V10" s="221"/>
    </row>
    <row r="11" spans="1:29" s="208" customFormat="1" ht="19.5" customHeight="1" x14ac:dyDescent="0.2">
      <c r="A11" s="330" t="s">
        <v>3</v>
      </c>
      <c r="B11" s="349">
        <v>41.661995999999981</v>
      </c>
      <c r="C11" s="349">
        <v>0</v>
      </c>
      <c r="D11" s="349">
        <v>9.6490840000000002</v>
      </c>
      <c r="E11" s="349">
        <v>0</v>
      </c>
      <c r="F11" s="349">
        <v>0</v>
      </c>
      <c r="G11" s="349">
        <v>17.33473</v>
      </c>
      <c r="H11" s="349">
        <v>0</v>
      </c>
      <c r="I11" s="349">
        <v>0</v>
      </c>
      <c r="J11" s="349">
        <v>0</v>
      </c>
      <c r="K11" s="349">
        <v>0</v>
      </c>
      <c r="L11" s="349">
        <v>0</v>
      </c>
      <c r="M11" s="349">
        <v>0</v>
      </c>
      <c r="N11" s="349">
        <v>274.68091699999997</v>
      </c>
      <c r="O11" s="349">
        <v>2648.4320000000002</v>
      </c>
      <c r="P11" s="349">
        <v>0</v>
      </c>
      <c r="Q11" s="349">
        <v>2062.3269959999984</v>
      </c>
      <c r="R11" s="349">
        <v>0</v>
      </c>
      <c r="S11" s="349">
        <v>0</v>
      </c>
      <c r="T11" s="349">
        <v>0</v>
      </c>
      <c r="U11" s="350">
        <f t="shared" si="0"/>
        <v>5054.0857229999983</v>
      </c>
      <c r="V11" s="221"/>
    </row>
    <row r="12" spans="1:29" s="208" customFormat="1" ht="20.100000000000001" customHeight="1" x14ac:dyDescent="0.2">
      <c r="A12" s="337" t="s">
        <v>4</v>
      </c>
      <c r="B12" s="347">
        <v>0</v>
      </c>
      <c r="C12" s="347">
        <v>0</v>
      </c>
      <c r="D12" s="347">
        <v>0</v>
      </c>
      <c r="E12" s="347">
        <v>0</v>
      </c>
      <c r="F12" s="347">
        <v>0</v>
      </c>
      <c r="G12" s="347">
        <v>0</v>
      </c>
      <c r="H12" s="347">
        <v>0</v>
      </c>
      <c r="I12" s="347">
        <v>0</v>
      </c>
      <c r="J12" s="347">
        <v>0</v>
      </c>
      <c r="K12" s="347">
        <v>0</v>
      </c>
      <c r="L12" s="347">
        <v>0</v>
      </c>
      <c r="M12" s="347">
        <v>0</v>
      </c>
      <c r="N12" s="347">
        <v>0</v>
      </c>
      <c r="O12" s="347">
        <v>0</v>
      </c>
      <c r="P12" s="347">
        <v>0</v>
      </c>
      <c r="Q12" s="347">
        <v>171.90899999999999</v>
      </c>
      <c r="R12" s="347">
        <v>0</v>
      </c>
      <c r="S12" s="347">
        <v>0</v>
      </c>
      <c r="T12" s="347">
        <v>0</v>
      </c>
      <c r="U12" s="348">
        <f t="shared" si="0"/>
        <v>171.90899999999999</v>
      </c>
      <c r="V12" s="221"/>
    </row>
    <row r="13" spans="1:29" s="208" customFormat="1" ht="20.100000000000001" customHeight="1" x14ac:dyDescent="0.2">
      <c r="A13" s="330" t="s">
        <v>9</v>
      </c>
      <c r="B13" s="349">
        <v>0</v>
      </c>
      <c r="C13" s="349">
        <v>0</v>
      </c>
      <c r="D13" s="349">
        <v>0</v>
      </c>
      <c r="E13" s="349">
        <v>0</v>
      </c>
      <c r="F13" s="349">
        <v>0</v>
      </c>
      <c r="G13" s="349">
        <v>0</v>
      </c>
      <c r="H13" s="349">
        <v>0</v>
      </c>
      <c r="I13" s="349">
        <v>0</v>
      </c>
      <c r="J13" s="349">
        <v>0</v>
      </c>
      <c r="K13" s="349">
        <v>0</v>
      </c>
      <c r="L13" s="349">
        <v>0</v>
      </c>
      <c r="M13" s="349">
        <v>0</v>
      </c>
      <c r="N13" s="349">
        <v>0</v>
      </c>
      <c r="O13" s="349">
        <v>0</v>
      </c>
      <c r="P13" s="349">
        <v>0</v>
      </c>
      <c r="Q13" s="349">
        <v>17.25</v>
      </c>
      <c r="R13" s="349">
        <v>0</v>
      </c>
      <c r="S13" s="349">
        <v>0</v>
      </c>
      <c r="T13" s="349">
        <v>0</v>
      </c>
      <c r="U13" s="350">
        <f t="shared" si="0"/>
        <v>17.25</v>
      </c>
      <c r="V13" s="221"/>
    </row>
    <row r="14" spans="1:29" s="208" customFormat="1" ht="20.100000000000001" customHeight="1" x14ac:dyDescent="0.2">
      <c r="A14" s="337" t="s">
        <v>14</v>
      </c>
      <c r="B14" s="347">
        <v>0</v>
      </c>
      <c r="C14" s="347">
        <v>0</v>
      </c>
      <c r="D14" s="347">
        <v>0</v>
      </c>
      <c r="E14" s="347">
        <v>0</v>
      </c>
      <c r="F14" s="347">
        <v>0</v>
      </c>
      <c r="G14" s="347">
        <v>0</v>
      </c>
      <c r="H14" s="347">
        <v>0</v>
      </c>
      <c r="I14" s="347">
        <v>0</v>
      </c>
      <c r="J14" s="347">
        <v>0</v>
      </c>
      <c r="K14" s="347">
        <v>0</v>
      </c>
      <c r="L14" s="347">
        <v>0</v>
      </c>
      <c r="M14" s="347">
        <v>0</v>
      </c>
      <c r="N14" s="347">
        <v>0</v>
      </c>
      <c r="O14" s="347">
        <v>0</v>
      </c>
      <c r="P14" s="347">
        <v>0</v>
      </c>
      <c r="Q14" s="347">
        <v>0</v>
      </c>
      <c r="R14" s="347">
        <v>0</v>
      </c>
      <c r="S14" s="347">
        <v>0</v>
      </c>
      <c r="T14" s="347">
        <v>0</v>
      </c>
      <c r="U14" s="348">
        <f t="shared" si="0"/>
        <v>0</v>
      </c>
      <c r="V14" s="221"/>
    </row>
    <row r="15" spans="1:29" s="208" customFormat="1" ht="20.100000000000001" customHeight="1" x14ac:dyDescent="0.2">
      <c r="A15" s="330" t="s">
        <v>15</v>
      </c>
      <c r="B15" s="349">
        <v>3.6500000000000004</v>
      </c>
      <c r="C15" s="349">
        <v>0</v>
      </c>
      <c r="D15" s="349">
        <v>0</v>
      </c>
      <c r="E15" s="349">
        <v>0</v>
      </c>
      <c r="F15" s="349">
        <v>0</v>
      </c>
      <c r="G15" s="349">
        <v>0</v>
      </c>
      <c r="H15" s="349">
        <v>0</v>
      </c>
      <c r="I15" s="349">
        <v>0</v>
      </c>
      <c r="J15" s="349">
        <v>0</v>
      </c>
      <c r="K15" s="349">
        <v>0</v>
      </c>
      <c r="L15" s="349">
        <v>0</v>
      </c>
      <c r="M15" s="349">
        <v>0</v>
      </c>
      <c r="N15" s="349">
        <v>20.889000000000003</v>
      </c>
      <c r="O15" s="349">
        <v>0</v>
      </c>
      <c r="P15" s="349">
        <v>0</v>
      </c>
      <c r="Q15" s="349">
        <v>10.232300000000002</v>
      </c>
      <c r="R15" s="349">
        <v>0</v>
      </c>
      <c r="S15" s="349">
        <v>0</v>
      </c>
      <c r="T15" s="349">
        <v>0</v>
      </c>
      <c r="U15" s="350">
        <f t="shared" si="0"/>
        <v>34.771300000000004</v>
      </c>
      <c r="V15" s="221"/>
    </row>
    <row r="16" spans="1:29" s="208" customFormat="1" ht="20.100000000000001" customHeight="1" x14ac:dyDescent="0.2">
      <c r="A16" s="337" t="s">
        <v>5</v>
      </c>
      <c r="B16" s="347">
        <v>256.43166299999996</v>
      </c>
      <c r="C16" s="347">
        <v>0</v>
      </c>
      <c r="D16" s="347">
        <v>90.965924999999999</v>
      </c>
      <c r="E16" s="347">
        <v>0</v>
      </c>
      <c r="F16" s="347">
        <v>0</v>
      </c>
      <c r="G16" s="347">
        <v>9.9862529999999996</v>
      </c>
      <c r="H16" s="347">
        <v>56.24319400000001</v>
      </c>
      <c r="I16" s="347">
        <v>0</v>
      </c>
      <c r="J16" s="347">
        <v>19.808456999999997</v>
      </c>
      <c r="K16" s="347">
        <v>3.0705639999999996</v>
      </c>
      <c r="L16" s="347">
        <v>1.1727069999999999</v>
      </c>
      <c r="M16" s="347">
        <v>0</v>
      </c>
      <c r="N16" s="347">
        <v>7421.6602209999983</v>
      </c>
      <c r="O16" s="347">
        <v>10.528464</v>
      </c>
      <c r="P16" s="347">
        <v>0</v>
      </c>
      <c r="Q16" s="347">
        <v>1996.530829999999</v>
      </c>
      <c r="R16" s="347">
        <v>0</v>
      </c>
      <c r="S16" s="347">
        <v>0</v>
      </c>
      <c r="T16" s="347">
        <v>0.50035499999999999</v>
      </c>
      <c r="U16" s="348">
        <f t="shared" si="0"/>
        <v>9866.8986329999971</v>
      </c>
      <c r="V16" s="221"/>
    </row>
    <row r="17" spans="1:23" s="208" customFormat="1" ht="20.100000000000001" customHeight="1" x14ac:dyDescent="0.2">
      <c r="A17" s="330" t="s">
        <v>6</v>
      </c>
      <c r="B17" s="349">
        <v>475.26314099999968</v>
      </c>
      <c r="C17" s="349">
        <v>0</v>
      </c>
      <c r="D17" s="349">
        <v>2.8463780000000005</v>
      </c>
      <c r="E17" s="349">
        <v>0</v>
      </c>
      <c r="F17" s="349">
        <v>0.43005599999999999</v>
      </c>
      <c r="G17" s="349">
        <v>237.63495800000015</v>
      </c>
      <c r="H17" s="349">
        <v>1.1108749999999998</v>
      </c>
      <c r="I17" s="349">
        <v>0</v>
      </c>
      <c r="J17" s="349">
        <v>0</v>
      </c>
      <c r="K17" s="349">
        <v>3.7927430000000002</v>
      </c>
      <c r="L17" s="349">
        <v>0</v>
      </c>
      <c r="M17" s="349">
        <v>0</v>
      </c>
      <c r="N17" s="349">
        <v>495.53552999999999</v>
      </c>
      <c r="O17" s="349">
        <v>0</v>
      </c>
      <c r="P17" s="349">
        <v>0</v>
      </c>
      <c r="Q17" s="349">
        <v>808.00039099999947</v>
      </c>
      <c r="R17" s="349">
        <v>0</v>
      </c>
      <c r="S17" s="349">
        <v>0</v>
      </c>
      <c r="T17" s="349">
        <v>0.30599999999999999</v>
      </c>
      <c r="U17" s="350">
        <f t="shared" si="0"/>
        <v>2024.9200719999994</v>
      </c>
      <c r="V17" s="221"/>
    </row>
    <row r="18" spans="1:23" s="208" customFormat="1" ht="20.100000000000001" customHeight="1" x14ac:dyDescent="0.2">
      <c r="A18" s="337" t="s">
        <v>10</v>
      </c>
      <c r="B18" s="347">
        <v>0</v>
      </c>
      <c r="C18" s="347">
        <v>0</v>
      </c>
      <c r="D18" s="347">
        <v>0</v>
      </c>
      <c r="E18" s="347">
        <v>0</v>
      </c>
      <c r="F18" s="347">
        <v>0</v>
      </c>
      <c r="G18" s="347">
        <v>884.8020749999996</v>
      </c>
      <c r="H18" s="347">
        <v>0</v>
      </c>
      <c r="I18" s="347">
        <v>0</v>
      </c>
      <c r="J18" s="347">
        <v>1.6552739999999997</v>
      </c>
      <c r="K18" s="347">
        <v>1.9256969999999998</v>
      </c>
      <c r="L18" s="347">
        <v>0</v>
      </c>
      <c r="M18" s="347">
        <v>0</v>
      </c>
      <c r="N18" s="347">
        <v>144.711016</v>
      </c>
      <c r="O18" s="347">
        <v>0</v>
      </c>
      <c r="P18" s="347">
        <v>0</v>
      </c>
      <c r="Q18" s="347">
        <v>15.482336</v>
      </c>
      <c r="R18" s="347">
        <v>0</v>
      </c>
      <c r="S18" s="347">
        <v>0</v>
      </c>
      <c r="T18" s="347">
        <v>0</v>
      </c>
      <c r="U18" s="348">
        <f t="shared" si="0"/>
        <v>1048.5763979999997</v>
      </c>
      <c r="V18" s="221"/>
    </row>
    <row r="19" spans="1:23" s="208" customFormat="1" ht="20.100000000000001" customHeight="1" x14ac:dyDescent="0.2">
      <c r="A19" s="330" t="s">
        <v>7</v>
      </c>
      <c r="B19" s="349">
        <v>0</v>
      </c>
      <c r="C19" s="349">
        <v>0</v>
      </c>
      <c r="D19" s="349">
        <v>0</v>
      </c>
      <c r="E19" s="349">
        <v>0</v>
      </c>
      <c r="F19" s="349">
        <v>0</v>
      </c>
      <c r="G19" s="349">
        <v>0</v>
      </c>
      <c r="H19" s="349">
        <v>0</v>
      </c>
      <c r="I19" s="349">
        <v>0</v>
      </c>
      <c r="J19" s="349">
        <v>0</v>
      </c>
      <c r="K19" s="349">
        <v>0</v>
      </c>
      <c r="L19" s="349">
        <v>0</v>
      </c>
      <c r="M19" s="349">
        <v>0</v>
      </c>
      <c r="N19" s="349">
        <v>23.384883461355411</v>
      </c>
      <c r="O19" s="349">
        <v>0</v>
      </c>
      <c r="P19" s="349">
        <v>0</v>
      </c>
      <c r="Q19" s="349">
        <v>1074.7726997780023</v>
      </c>
      <c r="R19" s="349">
        <v>0</v>
      </c>
      <c r="S19" s="349">
        <v>0</v>
      </c>
      <c r="T19" s="349">
        <v>0</v>
      </c>
      <c r="U19" s="350">
        <f t="shared" si="0"/>
        <v>1098.1575832393578</v>
      </c>
      <c r="V19" s="221"/>
      <c r="W19" s="462"/>
    </row>
    <row r="20" spans="1:23" s="208" customFormat="1" ht="20.100000000000001" customHeight="1" x14ac:dyDescent="0.2">
      <c r="A20" s="337" t="s">
        <v>8</v>
      </c>
      <c r="B20" s="347">
        <v>0</v>
      </c>
      <c r="C20" s="347">
        <v>0</v>
      </c>
      <c r="D20" s="347">
        <v>0</v>
      </c>
      <c r="E20" s="347">
        <v>0</v>
      </c>
      <c r="F20" s="347">
        <v>0</v>
      </c>
      <c r="G20" s="347">
        <v>0</v>
      </c>
      <c r="H20" s="347">
        <v>0</v>
      </c>
      <c r="I20" s="347">
        <v>0</v>
      </c>
      <c r="J20" s="347">
        <v>0</v>
      </c>
      <c r="K20" s="347">
        <v>0</v>
      </c>
      <c r="L20" s="347">
        <v>0</v>
      </c>
      <c r="M20" s="347">
        <v>0</v>
      </c>
      <c r="N20" s="347">
        <v>0</v>
      </c>
      <c r="O20" s="347">
        <v>0.36</v>
      </c>
      <c r="P20" s="347">
        <v>0</v>
      </c>
      <c r="Q20" s="347">
        <v>0.03</v>
      </c>
      <c r="R20" s="347">
        <v>0</v>
      </c>
      <c r="S20" s="347">
        <v>0</v>
      </c>
      <c r="T20" s="347">
        <v>0</v>
      </c>
      <c r="U20" s="348">
        <f t="shared" si="0"/>
        <v>0.39</v>
      </c>
      <c r="V20" s="221"/>
      <c r="W20" s="462"/>
    </row>
    <row r="21" spans="1:23" s="208" customFormat="1" ht="20.100000000000001" customHeight="1" x14ac:dyDescent="0.2">
      <c r="A21" s="330" t="s">
        <v>16</v>
      </c>
      <c r="B21" s="349">
        <v>0</v>
      </c>
      <c r="C21" s="349">
        <v>0</v>
      </c>
      <c r="D21" s="349">
        <v>0</v>
      </c>
      <c r="E21" s="349">
        <v>0</v>
      </c>
      <c r="F21" s="349">
        <v>0</v>
      </c>
      <c r="G21" s="349">
        <v>0.221</v>
      </c>
      <c r="H21" s="349">
        <v>0</v>
      </c>
      <c r="I21" s="349">
        <v>0</v>
      </c>
      <c r="J21" s="349">
        <v>0</v>
      </c>
      <c r="K21" s="349">
        <v>0</v>
      </c>
      <c r="L21" s="349">
        <v>0</v>
      </c>
      <c r="M21" s="349">
        <v>0</v>
      </c>
      <c r="N21" s="349">
        <v>0</v>
      </c>
      <c r="O21" s="349">
        <v>0</v>
      </c>
      <c r="P21" s="349">
        <v>0</v>
      </c>
      <c r="Q21" s="349">
        <v>0.39200000000000002</v>
      </c>
      <c r="R21" s="349">
        <v>0</v>
      </c>
      <c r="S21" s="349">
        <v>0</v>
      </c>
      <c r="T21" s="349">
        <v>0</v>
      </c>
      <c r="U21" s="350">
        <f t="shared" si="0"/>
        <v>0.61299999999999999</v>
      </c>
      <c r="V21" s="221"/>
    </row>
    <row r="22" spans="1:23" s="208" customFormat="1" ht="20.100000000000001" customHeight="1" x14ac:dyDescent="0.2">
      <c r="A22" s="337" t="s">
        <v>545</v>
      </c>
      <c r="B22" s="347">
        <v>0</v>
      </c>
      <c r="C22" s="347">
        <v>0</v>
      </c>
      <c r="D22" s="347">
        <v>0</v>
      </c>
      <c r="E22" s="347">
        <v>0</v>
      </c>
      <c r="F22" s="347">
        <v>0</v>
      </c>
      <c r="G22" s="347">
        <v>0</v>
      </c>
      <c r="H22" s="347">
        <v>0</v>
      </c>
      <c r="I22" s="347">
        <v>0</v>
      </c>
      <c r="J22" s="347">
        <v>0</v>
      </c>
      <c r="K22" s="347">
        <v>0</v>
      </c>
      <c r="L22" s="347">
        <v>0</v>
      </c>
      <c r="M22" s="347">
        <v>0</v>
      </c>
      <c r="N22" s="347">
        <v>0</v>
      </c>
      <c r="O22" s="347">
        <v>0</v>
      </c>
      <c r="P22" s="347">
        <v>0</v>
      </c>
      <c r="Q22" s="347">
        <v>0</v>
      </c>
      <c r="R22" s="347">
        <v>0</v>
      </c>
      <c r="S22" s="347">
        <v>0</v>
      </c>
      <c r="T22" s="347">
        <v>0</v>
      </c>
      <c r="U22" s="348">
        <f t="shared" si="0"/>
        <v>0</v>
      </c>
      <c r="V22" s="221"/>
    </row>
    <row r="23" spans="1:23" ht="24.75" customHeight="1" x14ac:dyDescent="0.2">
      <c r="A23" s="341" t="s">
        <v>361</v>
      </c>
      <c r="B23" s="367">
        <f t="shared" ref="B23:T23" si="1">SUM(B8:B22)</f>
        <v>777.00679999999966</v>
      </c>
      <c r="C23" s="367">
        <f t="shared" si="1"/>
        <v>0</v>
      </c>
      <c r="D23" s="367">
        <f t="shared" si="1"/>
        <v>103.461387</v>
      </c>
      <c r="E23" s="367">
        <f t="shared" si="1"/>
        <v>0</v>
      </c>
      <c r="F23" s="367">
        <f t="shared" si="1"/>
        <v>0.43005599999999999</v>
      </c>
      <c r="G23" s="367">
        <f t="shared" si="1"/>
        <v>1204.2310159999997</v>
      </c>
      <c r="H23" s="367">
        <f t="shared" si="1"/>
        <v>57.35406900000001</v>
      </c>
      <c r="I23" s="367">
        <f t="shared" si="1"/>
        <v>0</v>
      </c>
      <c r="J23" s="367">
        <f t="shared" si="1"/>
        <v>22.670397999999995</v>
      </c>
      <c r="K23" s="367">
        <f t="shared" si="1"/>
        <v>9.3223369999999992</v>
      </c>
      <c r="L23" s="367">
        <f t="shared" si="1"/>
        <v>1.1727069999999999</v>
      </c>
      <c r="M23" s="367">
        <f t="shared" si="1"/>
        <v>0</v>
      </c>
      <c r="N23" s="367">
        <f t="shared" si="1"/>
        <v>8383.0855674613522</v>
      </c>
      <c r="O23" s="367">
        <f t="shared" si="1"/>
        <v>2660.5634640000003</v>
      </c>
      <c r="P23" s="367">
        <f t="shared" si="1"/>
        <v>0</v>
      </c>
      <c r="Q23" s="367">
        <f t="shared" si="1"/>
        <v>6272.0722197779987</v>
      </c>
      <c r="R23" s="367">
        <f t="shared" si="1"/>
        <v>0</v>
      </c>
      <c r="S23" s="367">
        <f t="shared" si="1"/>
        <v>0</v>
      </c>
      <c r="T23" s="367">
        <f t="shared" si="1"/>
        <v>1.0953550000000001</v>
      </c>
      <c r="U23" s="367">
        <f t="shared" si="0"/>
        <v>19492.465376239354</v>
      </c>
    </row>
    <row r="24" spans="1:23" x14ac:dyDescent="0.2"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368"/>
    </row>
    <row r="25" spans="1:23" x14ac:dyDescent="0.2">
      <c r="A25" s="119"/>
    </row>
    <row r="26" spans="1:23" x14ac:dyDescent="0.2">
      <c r="A26" s="119" t="s">
        <v>81</v>
      </c>
      <c r="D26" s="343"/>
      <c r="F26" s="344"/>
      <c r="G26" s="344"/>
      <c r="H26" s="344"/>
      <c r="I26" s="344"/>
      <c r="J26" s="344"/>
      <c r="K26" s="344"/>
      <c r="L26" s="344"/>
      <c r="U26" s="366"/>
    </row>
    <row r="27" spans="1:23" x14ac:dyDescent="0.2">
      <c r="A27" s="345" t="s">
        <v>82</v>
      </c>
      <c r="D27" s="343"/>
      <c r="F27" s="344"/>
      <c r="G27" s="344"/>
      <c r="H27" s="344"/>
      <c r="I27" s="344"/>
      <c r="J27" s="344"/>
      <c r="K27" s="344"/>
      <c r="L27" s="344"/>
    </row>
    <row r="28" spans="1:23" x14ac:dyDescent="0.2">
      <c r="A28" s="119"/>
      <c r="D28" s="343"/>
    </row>
    <row r="29" spans="1:23" x14ac:dyDescent="0.2">
      <c r="A29" s="476"/>
      <c r="B29" s="208"/>
      <c r="C29" s="208"/>
      <c r="D29" s="343"/>
    </row>
  </sheetData>
  <mergeCells count="5">
    <mergeCell ref="A2:U2"/>
    <mergeCell ref="A3:U3"/>
    <mergeCell ref="A4:U4"/>
    <mergeCell ref="A5:U5"/>
    <mergeCell ref="T1:U1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AC29"/>
  <sheetViews>
    <sheetView view="pageBreakPreview" zoomScale="60" zoomScaleNormal="80" workbookViewId="0">
      <selection activeCell="Q36" sqref="Q36"/>
    </sheetView>
  </sheetViews>
  <sheetFormatPr defaultRowHeight="12.75" x14ac:dyDescent="0.2"/>
  <cols>
    <col min="1" max="1" width="17.140625" style="205" customWidth="1"/>
    <col min="2" max="2" width="15.140625" style="205" bestFit="1" customWidth="1"/>
    <col min="3" max="6" width="10" style="205" customWidth="1"/>
    <col min="7" max="7" width="13.140625" style="205" customWidth="1"/>
    <col min="8" max="8" width="12.140625" style="205" customWidth="1"/>
    <col min="9" max="11" width="10" style="205" customWidth="1"/>
    <col min="12" max="12" width="10.7109375" style="205" customWidth="1"/>
    <col min="13" max="13" width="14.28515625" style="205" customWidth="1"/>
    <col min="14" max="14" width="11.28515625" style="205" bestFit="1" customWidth="1"/>
    <col min="15" max="15" width="11.28515625" style="506" bestFit="1" customWidth="1"/>
    <col min="16" max="16" width="10.28515625" style="205" bestFit="1" customWidth="1"/>
    <col min="17" max="17" width="11.28515625" style="205" bestFit="1" customWidth="1"/>
    <col min="18" max="18" width="10.5703125" style="205" customWidth="1"/>
    <col min="19" max="19" width="10.5703125" style="506" customWidth="1"/>
    <col min="20" max="20" width="14.5703125" style="205" bestFit="1" customWidth="1"/>
    <col min="21" max="21" width="14" style="205" customWidth="1"/>
    <col min="22" max="22" width="12.28515625" style="205" bestFit="1" customWidth="1"/>
    <col min="23" max="254" width="9.140625" style="205"/>
    <col min="255" max="255" width="17.140625" style="205" customWidth="1"/>
    <col min="256" max="265" width="10" style="205" customWidth="1"/>
    <col min="266" max="266" width="10.7109375" style="205" customWidth="1"/>
    <col min="267" max="275" width="10" style="205" customWidth="1"/>
    <col min="276" max="277" width="12.85546875" style="205" customWidth="1"/>
    <col min="278" max="278" width="9.85546875" style="205" bestFit="1" customWidth="1"/>
    <col min="279" max="510" width="9.140625" style="205"/>
    <col min="511" max="511" width="17.140625" style="205" customWidth="1"/>
    <col min="512" max="521" width="10" style="205" customWidth="1"/>
    <col min="522" max="522" width="10.7109375" style="205" customWidth="1"/>
    <col min="523" max="531" width="10" style="205" customWidth="1"/>
    <col min="532" max="533" width="12.85546875" style="205" customWidth="1"/>
    <col min="534" max="534" width="9.85546875" style="205" bestFit="1" customWidth="1"/>
    <col min="535" max="766" width="9.140625" style="205"/>
    <col min="767" max="767" width="17.140625" style="205" customWidth="1"/>
    <col min="768" max="777" width="10" style="205" customWidth="1"/>
    <col min="778" max="778" width="10.7109375" style="205" customWidth="1"/>
    <col min="779" max="787" width="10" style="205" customWidth="1"/>
    <col min="788" max="789" width="12.85546875" style="205" customWidth="1"/>
    <col min="790" max="790" width="9.85546875" style="205" bestFit="1" customWidth="1"/>
    <col min="791" max="1022" width="9.140625" style="205"/>
    <col min="1023" max="1023" width="17.140625" style="205" customWidth="1"/>
    <col min="1024" max="1033" width="10" style="205" customWidth="1"/>
    <col min="1034" max="1034" width="10.7109375" style="205" customWidth="1"/>
    <col min="1035" max="1043" width="10" style="205" customWidth="1"/>
    <col min="1044" max="1045" width="12.85546875" style="205" customWidth="1"/>
    <col min="1046" max="1046" width="9.85546875" style="205" bestFit="1" customWidth="1"/>
    <col min="1047" max="1278" width="9.140625" style="205"/>
    <col min="1279" max="1279" width="17.140625" style="205" customWidth="1"/>
    <col min="1280" max="1289" width="10" style="205" customWidth="1"/>
    <col min="1290" max="1290" width="10.7109375" style="205" customWidth="1"/>
    <col min="1291" max="1299" width="10" style="205" customWidth="1"/>
    <col min="1300" max="1301" width="12.85546875" style="205" customWidth="1"/>
    <col min="1302" max="1302" width="9.85546875" style="205" bestFit="1" customWidth="1"/>
    <col min="1303" max="1534" width="9.140625" style="205"/>
    <col min="1535" max="1535" width="17.140625" style="205" customWidth="1"/>
    <col min="1536" max="1545" width="10" style="205" customWidth="1"/>
    <col min="1546" max="1546" width="10.7109375" style="205" customWidth="1"/>
    <col min="1547" max="1555" width="10" style="205" customWidth="1"/>
    <col min="1556" max="1557" width="12.85546875" style="205" customWidth="1"/>
    <col min="1558" max="1558" width="9.85546875" style="205" bestFit="1" customWidth="1"/>
    <col min="1559" max="1790" width="9.140625" style="205"/>
    <col min="1791" max="1791" width="17.140625" style="205" customWidth="1"/>
    <col min="1792" max="1801" width="10" style="205" customWidth="1"/>
    <col min="1802" max="1802" width="10.7109375" style="205" customWidth="1"/>
    <col min="1803" max="1811" width="10" style="205" customWidth="1"/>
    <col min="1812" max="1813" width="12.85546875" style="205" customWidth="1"/>
    <col min="1814" max="1814" width="9.85546875" style="205" bestFit="1" customWidth="1"/>
    <col min="1815" max="2046" width="9.140625" style="205"/>
    <col min="2047" max="2047" width="17.140625" style="205" customWidth="1"/>
    <col min="2048" max="2057" width="10" style="205" customWidth="1"/>
    <col min="2058" max="2058" width="10.7109375" style="205" customWidth="1"/>
    <col min="2059" max="2067" width="10" style="205" customWidth="1"/>
    <col min="2068" max="2069" width="12.85546875" style="205" customWidth="1"/>
    <col min="2070" max="2070" width="9.85546875" style="205" bestFit="1" customWidth="1"/>
    <col min="2071" max="2302" width="9.140625" style="205"/>
    <col min="2303" max="2303" width="17.140625" style="205" customWidth="1"/>
    <col min="2304" max="2313" width="10" style="205" customWidth="1"/>
    <col min="2314" max="2314" width="10.7109375" style="205" customWidth="1"/>
    <col min="2315" max="2323" width="10" style="205" customWidth="1"/>
    <col min="2324" max="2325" width="12.85546875" style="205" customWidth="1"/>
    <col min="2326" max="2326" width="9.85546875" style="205" bestFit="1" customWidth="1"/>
    <col min="2327" max="2558" width="9.140625" style="205"/>
    <col min="2559" max="2559" width="17.140625" style="205" customWidth="1"/>
    <col min="2560" max="2569" width="10" style="205" customWidth="1"/>
    <col min="2570" max="2570" width="10.7109375" style="205" customWidth="1"/>
    <col min="2571" max="2579" width="10" style="205" customWidth="1"/>
    <col min="2580" max="2581" width="12.85546875" style="205" customWidth="1"/>
    <col min="2582" max="2582" width="9.85546875" style="205" bestFit="1" customWidth="1"/>
    <col min="2583" max="2814" width="9.140625" style="205"/>
    <col min="2815" max="2815" width="17.140625" style="205" customWidth="1"/>
    <col min="2816" max="2825" width="10" style="205" customWidth="1"/>
    <col min="2826" max="2826" width="10.7109375" style="205" customWidth="1"/>
    <col min="2827" max="2835" width="10" style="205" customWidth="1"/>
    <col min="2836" max="2837" width="12.85546875" style="205" customWidth="1"/>
    <col min="2838" max="2838" width="9.85546875" style="205" bestFit="1" customWidth="1"/>
    <col min="2839" max="3070" width="9.140625" style="205"/>
    <col min="3071" max="3071" width="17.140625" style="205" customWidth="1"/>
    <col min="3072" max="3081" width="10" style="205" customWidth="1"/>
    <col min="3082" max="3082" width="10.7109375" style="205" customWidth="1"/>
    <col min="3083" max="3091" width="10" style="205" customWidth="1"/>
    <col min="3092" max="3093" width="12.85546875" style="205" customWidth="1"/>
    <col min="3094" max="3094" width="9.85546875" style="205" bestFit="1" customWidth="1"/>
    <col min="3095" max="3326" width="9.140625" style="205"/>
    <col min="3327" max="3327" width="17.140625" style="205" customWidth="1"/>
    <col min="3328" max="3337" width="10" style="205" customWidth="1"/>
    <col min="3338" max="3338" width="10.7109375" style="205" customWidth="1"/>
    <col min="3339" max="3347" width="10" style="205" customWidth="1"/>
    <col min="3348" max="3349" width="12.85546875" style="205" customWidth="1"/>
    <col min="3350" max="3350" width="9.85546875" style="205" bestFit="1" customWidth="1"/>
    <col min="3351" max="3582" width="9.140625" style="205"/>
    <col min="3583" max="3583" width="17.140625" style="205" customWidth="1"/>
    <col min="3584" max="3593" width="10" style="205" customWidth="1"/>
    <col min="3594" max="3594" width="10.7109375" style="205" customWidth="1"/>
    <col min="3595" max="3603" width="10" style="205" customWidth="1"/>
    <col min="3604" max="3605" width="12.85546875" style="205" customWidth="1"/>
    <col min="3606" max="3606" width="9.85546875" style="205" bestFit="1" customWidth="1"/>
    <col min="3607" max="3838" width="9.140625" style="205"/>
    <col min="3839" max="3839" width="17.140625" style="205" customWidth="1"/>
    <col min="3840" max="3849" width="10" style="205" customWidth="1"/>
    <col min="3850" max="3850" width="10.7109375" style="205" customWidth="1"/>
    <col min="3851" max="3859" width="10" style="205" customWidth="1"/>
    <col min="3860" max="3861" width="12.85546875" style="205" customWidth="1"/>
    <col min="3862" max="3862" width="9.85546875" style="205" bestFit="1" customWidth="1"/>
    <col min="3863" max="4094" width="9.140625" style="205"/>
    <col min="4095" max="4095" width="17.140625" style="205" customWidth="1"/>
    <col min="4096" max="4105" width="10" style="205" customWidth="1"/>
    <col min="4106" max="4106" width="10.7109375" style="205" customWidth="1"/>
    <col min="4107" max="4115" width="10" style="205" customWidth="1"/>
    <col min="4116" max="4117" width="12.85546875" style="205" customWidth="1"/>
    <col min="4118" max="4118" width="9.85546875" style="205" bestFit="1" customWidth="1"/>
    <col min="4119" max="4350" width="9.140625" style="205"/>
    <col min="4351" max="4351" width="17.140625" style="205" customWidth="1"/>
    <col min="4352" max="4361" width="10" style="205" customWidth="1"/>
    <col min="4362" max="4362" width="10.7109375" style="205" customWidth="1"/>
    <col min="4363" max="4371" width="10" style="205" customWidth="1"/>
    <col min="4372" max="4373" width="12.85546875" style="205" customWidth="1"/>
    <col min="4374" max="4374" width="9.85546875" style="205" bestFit="1" customWidth="1"/>
    <col min="4375" max="4606" width="9.140625" style="205"/>
    <col min="4607" max="4607" width="17.140625" style="205" customWidth="1"/>
    <col min="4608" max="4617" width="10" style="205" customWidth="1"/>
    <col min="4618" max="4618" width="10.7109375" style="205" customWidth="1"/>
    <col min="4619" max="4627" width="10" style="205" customWidth="1"/>
    <col min="4628" max="4629" width="12.85546875" style="205" customWidth="1"/>
    <col min="4630" max="4630" width="9.85546875" style="205" bestFit="1" customWidth="1"/>
    <col min="4631" max="4862" width="9.140625" style="205"/>
    <col min="4863" max="4863" width="17.140625" style="205" customWidth="1"/>
    <col min="4864" max="4873" width="10" style="205" customWidth="1"/>
    <col min="4874" max="4874" width="10.7109375" style="205" customWidth="1"/>
    <col min="4875" max="4883" width="10" style="205" customWidth="1"/>
    <col min="4884" max="4885" width="12.85546875" style="205" customWidth="1"/>
    <col min="4886" max="4886" width="9.85546875" style="205" bestFit="1" customWidth="1"/>
    <col min="4887" max="5118" width="9.140625" style="205"/>
    <col min="5119" max="5119" width="17.140625" style="205" customWidth="1"/>
    <col min="5120" max="5129" width="10" style="205" customWidth="1"/>
    <col min="5130" max="5130" width="10.7109375" style="205" customWidth="1"/>
    <col min="5131" max="5139" width="10" style="205" customWidth="1"/>
    <col min="5140" max="5141" width="12.85546875" style="205" customWidth="1"/>
    <col min="5142" max="5142" width="9.85546875" style="205" bestFit="1" customWidth="1"/>
    <col min="5143" max="5374" width="9.140625" style="205"/>
    <col min="5375" max="5375" width="17.140625" style="205" customWidth="1"/>
    <col min="5376" max="5385" width="10" style="205" customWidth="1"/>
    <col min="5386" max="5386" width="10.7109375" style="205" customWidth="1"/>
    <col min="5387" max="5395" width="10" style="205" customWidth="1"/>
    <col min="5396" max="5397" width="12.85546875" style="205" customWidth="1"/>
    <col min="5398" max="5398" width="9.85546875" style="205" bestFit="1" customWidth="1"/>
    <col min="5399" max="5630" width="9.140625" style="205"/>
    <col min="5631" max="5631" width="17.140625" style="205" customWidth="1"/>
    <col min="5632" max="5641" width="10" style="205" customWidth="1"/>
    <col min="5642" max="5642" width="10.7109375" style="205" customWidth="1"/>
    <col min="5643" max="5651" width="10" style="205" customWidth="1"/>
    <col min="5652" max="5653" width="12.85546875" style="205" customWidth="1"/>
    <col min="5654" max="5654" width="9.85546875" style="205" bestFit="1" customWidth="1"/>
    <col min="5655" max="5886" width="9.140625" style="205"/>
    <col min="5887" max="5887" width="17.140625" style="205" customWidth="1"/>
    <col min="5888" max="5897" width="10" style="205" customWidth="1"/>
    <col min="5898" max="5898" width="10.7109375" style="205" customWidth="1"/>
    <col min="5899" max="5907" width="10" style="205" customWidth="1"/>
    <col min="5908" max="5909" width="12.85546875" style="205" customWidth="1"/>
    <col min="5910" max="5910" width="9.85546875" style="205" bestFit="1" customWidth="1"/>
    <col min="5911" max="6142" width="9.140625" style="205"/>
    <col min="6143" max="6143" width="17.140625" style="205" customWidth="1"/>
    <col min="6144" max="6153" width="10" style="205" customWidth="1"/>
    <col min="6154" max="6154" width="10.7109375" style="205" customWidth="1"/>
    <col min="6155" max="6163" width="10" style="205" customWidth="1"/>
    <col min="6164" max="6165" width="12.85546875" style="205" customWidth="1"/>
    <col min="6166" max="6166" width="9.85546875" style="205" bestFit="1" customWidth="1"/>
    <col min="6167" max="6398" width="9.140625" style="205"/>
    <col min="6399" max="6399" width="17.140625" style="205" customWidth="1"/>
    <col min="6400" max="6409" width="10" style="205" customWidth="1"/>
    <col min="6410" max="6410" width="10.7109375" style="205" customWidth="1"/>
    <col min="6411" max="6419" width="10" style="205" customWidth="1"/>
    <col min="6420" max="6421" width="12.85546875" style="205" customWidth="1"/>
    <col min="6422" max="6422" width="9.85546875" style="205" bestFit="1" customWidth="1"/>
    <col min="6423" max="6654" width="9.140625" style="205"/>
    <col min="6655" max="6655" width="17.140625" style="205" customWidth="1"/>
    <col min="6656" max="6665" width="10" style="205" customWidth="1"/>
    <col min="6666" max="6666" width="10.7109375" style="205" customWidth="1"/>
    <col min="6667" max="6675" width="10" style="205" customWidth="1"/>
    <col min="6676" max="6677" width="12.85546875" style="205" customWidth="1"/>
    <col min="6678" max="6678" width="9.85546875" style="205" bestFit="1" customWidth="1"/>
    <col min="6679" max="6910" width="9.140625" style="205"/>
    <col min="6911" max="6911" width="17.140625" style="205" customWidth="1"/>
    <col min="6912" max="6921" width="10" style="205" customWidth="1"/>
    <col min="6922" max="6922" width="10.7109375" style="205" customWidth="1"/>
    <col min="6923" max="6931" width="10" style="205" customWidth="1"/>
    <col min="6932" max="6933" width="12.85546875" style="205" customWidth="1"/>
    <col min="6934" max="6934" width="9.85546875" style="205" bestFit="1" customWidth="1"/>
    <col min="6935" max="7166" width="9.140625" style="205"/>
    <col min="7167" max="7167" width="17.140625" style="205" customWidth="1"/>
    <col min="7168" max="7177" width="10" style="205" customWidth="1"/>
    <col min="7178" max="7178" width="10.7109375" style="205" customWidth="1"/>
    <col min="7179" max="7187" width="10" style="205" customWidth="1"/>
    <col min="7188" max="7189" width="12.85546875" style="205" customWidth="1"/>
    <col min="7190" max="7190" width="9.85546875" style="205" bestFit="1" customWidth="1"/>
    <col min="7191" max="7422" width="9.140625" style="205"/>
    <col min="7423" max="7423" width="17.140625" style="205" customWidth="1"/>
    <col min="7424" max="7433" width="10" style="205" customWidth="1"/>
    <col min="7434" max="7434" width="10.7109375" style="205" customWidth="1"/>
    <col min="7435" max="7443" width="10" style="205" customWidth="1"/>
    <col min="7444" max="7445" width="12.85546875" style="205" customWidth="1"/>
    <col min="7446" max="7446" width="9.85546875" style="205" bestFit="1" customWidth="1"/>
    <col min="7447" max="7678" width="9.140625" style="205"/>
    <col min="7679" max="7679" width="17.140625" style="205" customWidth="1"/>
    <col min="7680" max="7689" width="10" style="205" customWidth="1"/>
    <col min="7690" max="7690" width="10.7109375" style="205" customWidth="1"/>
    <col min="7691" max="7699" width="10" style="205" customWidth="1"/>
    <col min="7700" max="7701" width="12.85546875" style="205" customWidth="1"/>
    <col min="7702" max="7702" width="9.85546875" style="205" bestFit="1" customWidth="1"/>
    <col min="7703" max="7934" width="9.140625" style="205"/>
    <col min="7935" max="7935" width="17.140625" style="205" customWidth="1"/>
    <col min="7936" max="7945" width="10" style="205" customWidth="1"/>
    <col min="7946" max="7946" width="10.7109375" style="205" customWidth="1"/>
    <col min="7947" max="7955" width="10" style="205" customWidth="1"/>
    <col min="7956" max="7957" width="12.85546875" style="205" customWidth="1"/>
    <col min="7958" max="7958" width="9.85546875" style="205" bestFit="1" customWidth="1"/>
    <col min="7959" max="8190" width="9.140625" style="205"/>
    <col min="8191" max="8191" width="17.140625" style="205" customWidth="1"/>
    <col min="8192" max="8201" width="10" style="205" customWidth="1"/>
    <col min="8202" max="8202" width="10.7109375" style="205" customWidth="1"/>
    <col min="8203" max="8211" width="10" style="205" customWidth="1"/>
    <col min="8212" max="8213" width="12.85546875" style="205" customWidth="1"/>
    <col min="8214" max="8214" width="9.85546875" style="205" bestFit="1" customWidth="1"/>
    <col min="8215" max="8446" width="9.140625" style="205"/>
    <col min="8447" max="8447" width="17.140625" style="205" customWidth="1"/>
    <col min="8448" max="8457" width="10" style="205" customWidth="1"/>
    <col min="8458" max="8458" width="10.7109375" style="205" customWidth="1"/>
    <col min="8459" max="8467" width="10" style="205" customWidth="1"/>
    <col min="8468" max="8469" width="12.85546875" style="205" customWidth="1"/>
    <col min="8470" max="8470" width="9.85546875" style="205" bestFit="1" customWidth="1"/>
    <col min="8471" max="8702" width="9.140625" style="205"/>
    <col min="8703" max="8703" width="17.140625" style="205" customWidth="1"/>
    <col min="8704" max="8713" width="10" style="205" customWidth="1"/>
    <col min="8714" max="8714" width="10.7109375" style="205" customWidth="1"/>
    <col min="8715" max="8723" width="10" style="205" customWidth="1"/>
    <col min="8724" max="8725" width="12.85546875" style="205" customWidth="1"/>
    <col min="8726" max="8726" width="9.85546875" style="205" bestFit="1" customWidth="1"/>
    <col min="8727" max="8958" width="9.140625" style="205"/>
    <col min="8959" max="8959" width="17.140625" style="205" customWidth="1"/>
    <col min="8960" max="8969" width="10" style="205" customWidth="1"/>
    <col min="8970" max="8970" width="10.7109375" style="205" customWidth="1"/>
    <col min="8971" max="8979" width="10" style="205" customWidth="1"/>
    <col min="8980" max="8981" width="12.85546875" style="205" customWidth="1"/>
    <col min="8982" max="8982" width="9.85546875" style="205" bestFit="1" customWidth="1"/>
    <col min="8983" max="9214" width="9.140625" style="205"/>
    <col min="9215" max="9215" width="17.140625" style="205" customWidth="1"/>
    <col min="9216" max="9225" width="10" style="205" customWidth="1"/>
    <col min="9226" max="9226" width="10.7109375" style="205" customWidth="1"/>
    <col min="9227" max="9235" width="10" style="205" customWidth="1"/>
    <col min="9236" max="9237" width="12.85546875" style="205" customWidth="1"/>
    <col min="9238" max="9238" width="9.85546875" style="205" bestFit="1" customWidth="1"/>
    <col min="9239" max="9470" width="9.140625" style="205"/>
    <col min="9471" max="9471" width="17.140625" style="205" customWidth="1"/>
    <col min="9472" max="9481" width="10" style="205" customWidth="1"/>
    <col min="9482" max="9482" width="10.7109375" style="205" customWidth="1"/>
    <col min="9483" max="9491" width="10" style="205" customWidth="1"/>
    <col min="9492" max="9493" width="12.85546875" style="205" customWidth="1"/>
    <col min="9494" max="9494" width="9.85546875" style="205" bestFit="1" customWidth="1"/>
    <col min="9495" max="9726" width="9.140625" style="205"/>
    <col min="9727" max="9727" width="17.140625" style="205" customWidth="1"/>
    <col min="9728" max="9737" width="10" style="205" customWidth="1"/>
    <col min="9738" max="9738" width="10.7109375" style="205" customWidth="1"/>
    <col min="9739" max="9747" width="10" style="205" customWidth="1"/>
    <col min="9748" max="9749" width="12.85546875" style="205" customWidth="1"/>
    <col min="9750" max="9750" width="9.85546875" style="205" bestFit="1" customWidth="1"/>
    <col min="9751" max="9982" width="9.140625" style="205"/>
    <col min="9983" max="9983" width="17.140625" style="205" customWidth="1"/>
    <col min="9984" max="9993" width="10" style="205" customWidth="1"/>
    <col min="9994" max="9994" width="10.7109375" style="205" customWidth="1"/>
    <col min="9995" max="10003" width="10" style="205" customWidth="1"/>
    <col min="10004" max="10005" width="12.85546875" style="205" customWidth="1"/>
    <col min="10006" max="10006" width="9.85546875" style="205" bestFit="1" customWidth="1"/>
    <col min="10007" max="10238" width="9.140625" style="205"/>
    <col min="10239" max="10239" width="17.140625" style="205" customWidth="1"/>
    <col min="10240" max="10249" width="10" style="205" customWidth="1"/>
    <col min="10250" max="10250" width="10.7109375" style="205" customWidth="1"/>
    <col min="10251" max="10259" width="10" style="205" customWidth="1"/>
    <col min="10260" max="10261" width="12.85546875" style="205" customWidth="1"/>
    <col min="10262" max="10262" width="9.85546875" style="205" bestFit="1" customWidth="1"/>
    <col min="10263" max="10494" width="9.140625" style="205"/>
    <col min="10495" max="10495" width="17.140625" style="205" customWidth="1"/>
    <col min="10496" max="10505" width="10" style="205" customWidth="1"/>
    <col min="10506" max="10506" width="10.7109375" style="205" customWidth="1"/>
    <col min="10507" max="10515" width="10" style="205" customWidth="1"/>
    <col min="10516" max="10517" width="12.85546875" style="205" customWidth="1"/>
    <col min="10518" max="10518" width="9.85546875" style="205" bestFit="1" customWidth="1"/>
    <col min="10519" max="10750" width="9.140625" style="205"/>
    <col min="10751" max="10751" width="17.140625" style="205" customWidth="1"/>
    <col min="10752" max="10761" width="10" style="205" customWidth="1"/>
    <col min="10762" max="10762" width="10.7109375" style="205" customWidth="1"/>
    <col min="10763" max="10771" width="10" style="205" customWidth="1"/>
    <col min="10772" max="10773" width="12.85546875" style="205" customWidth="1"/>
    <col min="10774" max="10774" width="9.85546875" style="205" bestFit="1" customWidth="1"/>
    <col min="10775" max="11006" width="9.140625" style="205"/>
    <col min="11007" max="11007" width="17.140625" style="205" customWidth="1"/>
    <col min="11008" max="11017" width="10" style="205" customWidth="1"/>
    <col min="11018" max="11018" width="10.7109375" style="205" customWidth="1"/>
    <col min="11019" max="11027" width="10" style="205" customWidth="1"/>
    <col min="11028" max="11029" width="12.85546875" style="205" customWidth="1"/>
    <col min="11030" max="11030" width="9.85546875" style="205" bestFit="1" customWidth="1"/>
    <col min="11031" max="11262" width="9.140625" style="205"/>
    <col min="11263" max="11263" width="17.140625" style="205" customWidth="1"/>
    <col min="11264" max="11273" width="10" style="205" customWidth="1"/>
    <col min="11274" max="11274" width="10.7109375" style="205" customWidth="1"/>
    <col min="11275" max="11283" width="10" style="205" customWidth="1"/>
    <col min="11284" max="11285" width="12.85546875" style="205" customWidth="1"/>
    <col min="11286" max="11286" width="9.85546875" style="205" bestFit="1" customWidth="1"/>
    <col min="11287" max="11518" width="9.140625" style="205"/>
    <col min="11519" max="11519" width="17.140625" style="205" customWidth="1"/>
    <col min="11520" max="11529" width="10" style="205" customWidth="1"/>
    <col min="11530" max="11530" width="10.7109375" style="205" customWidth="1"/>
    <col min="11531" max="11539" width="10" style="205" customWidth="1"/>
    <col min="11540" max="11541" width="12.85546875" style="205" customWidth="1"/>
    <col min="11542" max="11542" width="9.85546875" style="205" bestFit="1" customWidth="1"/>
    <col min="11543" max="11774" width="9.140625" style="205"/>
    <col min="11775" max="11775" width="17.140625" style="205" customWidth="1"/>
    <col min="11776" max="11785" width="10" style="205" customWidth="1"/>
    <col min="11786" max="11786" width="10.7109375" style="205" customWidth="1"/>
    <col min="11787" max="11795" width="10" style="205" customWidth="1"/>
    <col min="11796" max="11797" width="12.85546875" style="205" customWidth="1"/>
    <col min="11798" max="11798" width="9.85546875" style="205" bestFit="1" customWidth="1"/>
    <col min="11799" max="12030" width="9.140625" style="205"/>
    <col min="12031" max="12031" width="17.140625" style="205" customWidth="1"/>
    <col min="12032" max="12041" width="10" style="205" customWidth="1"/>
    <col min="12042" max="12042" width="10.7109375" style="205" customWidth="1"/>
    <col min="12043" max="12051" width="10" style="205" customWidth="1"/>
    <col min="12052" max="12053" width="12.85546875" style="205" customWidth="1"/>
    <col min="12054" max="12054" width="9.85546875" style="205" bestFit="1" customWidth="1"/>
    <col min="12055" max="12286" width="9.140625" style="205"/>
    <col min="12287" max="12287" width="17.140625" style="205" customWidth="1"/>
    <col min="12288" max="12297" width="10" style="205" customWidth="1"/>
    <col min="12298" max="12298" width="10.7109375" style="205" customWidth="1"/>
    <col min="12299" max="12307" width="10" style="205" customWidth="1"/>
    <col min="12308" max="12309" width="12.85546875" style="205" customWidth="1"/>
    <col min="12310" max="12310" width="9.85546875" style="205" bestFit="1" customWidth="1"/>
    <col min="12311" max="12542" width="9.140625" style="205"/>
    <col min="12543" max="12543" width="17.140625" style="205" customWidth="1"/>
    <col min="12544" max="12553" width="10" style="205" customWidth="1"/>
    <col min="12554" max="12554" width="10.7109375" style="205" customWidth="1"/>
    <col min="12555" max="12563" width="10" style="205" customWidth="1"/>
    <col min="12564" max="12565" width="12.85546875" style="205" customWidth="1"/>
    <col min="12566" max="12566" width="9.85546875" style="205" bestFit="1" customWidth="1"/>
    <col min="12567" max="12798" width="9.140625" style="205"/>
    <col min="12799" max="12799" width="17.140625" style="205" customWidth="1"/>
    <col min="12800" max="12809" width="10" style="205" customWidth="1"/>
    <col min="12810" max="12810" width="10.7109375" style="205" customWidth="1"/>
    <col min="12811" max="12819" width="10" style="205" customWidth="1"/>
    <col min="12820" max="12821" width="12.85546875" style="205" customWidth="1"/>
    <col min="12822" max="12822" width="9.85546875" style="205" bestFit="1" customWidth="1"/>
    <col min="12823" max="13054" width="9.140625" style="205"/>
    <col min="13055" max="13055" width="17.140625" style="205" customWidth="1"/>
    <col min="13056" max="13065" width="10" style="205" customWidth="1"/>
    <col min="13066" max="13066" width="10.7109375" style="205" customWidth="1"/>
    <col min="13067" max="13075" width="10" style="205" customWidth="1"/>
    <col min="13076" max="13077" width="12.85546875" style="205" customWidth="1"/>
    <col min="13078" max="13078" width="9.85546875" style="205" bestFit="1" customWidth="1"/>
    <col min="13079" max="13310" width="9.140625" style="205"/>
    <col min="13311" max="13311" width="17.140625" style="205" customWidth="1"/>
    <col min="13312" max="13321" width="10" style="205" customWidth="1"/>
    <col min="13322" max="13322" width="10.7109375" style="205" customWidth="1"/>
    <col min="13323" max="13331" width="10" style="205" customWidth="1"/>
    <col min="13332" max="13333" width="12.85546875" style="205" customWidth="1"/>
    <col min="13334" max="13334" width="9.85546875" style="205" bestFit="1" customWidth="1"/>
    <col min="13335" max="13566" width="9.140625" style="205"/>
    <col min="13567" max="13567" width="17.140625" style="205" customWidth="1"/>
    <col min="13568" max="13577" width="10" style="205" customWidth="1"/>
    <col min="13578" max="13578" width="10.7109375" style="205" customWidth="1"/>
    <col min="13579" max="13587" width="10" style="205" customWidth="1"/>
    <col min="13588" max="13589" width="12.85546875" style="205" customWidth="1"/>
    <col min="13590" max="13590" width="9.85546875" style="205" bestFit="1" customWidth="1"/>
    <col min="13591" max="13822" width="9.140625" style="205"/>
    <col min="13823" max="13823" width="17.140625" style="205" customWidth="1"/>
    <col min="13824" max="13833" width="10" style="205" customWidth="1"/>
    <col min="13834" max="13834" width="10.7109375" style="205" customWidth="1"/>
    <col min="13835" max="13843" width="10" style="205" customWidth="1"/>
    <col min="13844" max="13845" width="12.85546875" style="205" customWidth="1"/>
    <col min="13846" max="13846" width="9.85546875" style="205" bestFit="1" customWidth="1"/>
    <col min="13847" max="14078" width="9.140625" style="205"/>
    <col min="14079" max="14079" width="17.140625" style="205" customWidth="1"/>
    <col min="14080" max="14089" width="10" style="205" customWidth="1"/>
    <col min="14090" max="14090" width="10.7109375" style="205" customWidth="1"/>
    <col min="14091" max="14099" width="10" style="205" customWidth="1"/>
    <col min="14100" max="14101" width="12.85546875" style="205" customWidth="1"/>
    <col min="14102" max="14102" width="9.85546875" style="205" bestFit="1" customWidth="1"/>
    <col min="14103" max="14334" width="9.140625" style="205"/>
    <col min="14335" max="14335" width="17.140625" style="205" customWidth="1"/>
    <col min="14336" max="14345" width="10" style="205" customWidth="1"/>
    <col min="14346" max="14346" width="10.7109375" style="205" customWidth="1"/>
    <col min="14347" max="14355" width="10" style="205" customWidth="1"/>
    <col min="14356" max="14357" width="12.85546875" style="205" customWidth="1"/>
    <col min="14358" max="14358" width="9.85546875" style="205" bestFit="1" customWidth="1"/>
    <col min="14359" max="14590" width="9.140625" style="205"/>
    <col min="14591" max="14591" width="17.140625" style="205" customWidth="1"/>
    <col min="14592" max="14601" width="10" style="205" customWidth="1"/>
    <col min="14602" max="14602" width="10.7109375" style="205" customWidth="1"/>
    <col min="14603" max="14611" width="10" style="205" customWidth="1"/>
    <col min="14612" max="14613" width="12.85546875" style="205" customWidth="1"/>
    <col min="14614" max="14614" width="9.85546875" style="205" bestFit="1" customWidth="1"/>
    <col min="14615" max="14846" width="9.140625" style="205"/>
    <col min="14847" max="14847" width="17.140625" style="205" customWidth="1"/>
    <col min="14848" max="14857" width="10" style="205" customWidth="1"/>
    <col min="14858" max="14858" width="10.7109375" style="205" customWidth="1"/>
    <col min="14859" max="14867" width="10" style="205" customWidth="1"/>
    <col min="14868" max="14869" width="12.85546875" style="205" customWidth="1"/>
    <col min="14870" max="14870" width="9.85546875" style="205" bestFit="1" customWidth="1"/>
    <col min="14871" max="15102" width="9.140625" style="205"/>
    <col min="15103" max="15103" width="17.140625" style="205" customWidth="1"/>
    <col min="15104" max="15113" width="10" style="205" customWidth="1"/>
    <col min="15114" max="15114" width="10.7109375" style="205" customWidth="1"/>
    <col min="15115" max="15123" width="10" style="205" customWidth="1"/>
    <col min="15124" max="15125" width="12.85546875" style="205" customWidth="1"/>
    <col min="15126" max="15126" width="9.85546875" style="205" bestFit="1" customWidth="1"/>
    <col min="15127" max="15358" width="9.140625" style="205"/>
    <col min="15359" max="15359" width="17.140625" style="205" customWidth="1"/>
    <col min="15360" max="15369" width="10" style="205" customWidth="1"/>
    <col min="15370" max="15370" width="10.7109375" style="205" customWidth="1"/>
    <col min="15371" max="15379" width="10" style="205" customWidth="1"/>
    <col min="15380" max="15381" width="12.85546875" style="205" customWidth="1"/>
    <col min="15382" max="15382" width="9.85546875" style="205" bestFit="1" customWidth="1"/>
    <col min="15383" max="15614" width="9.140625" style="205"/>
    <col min="15615" max="15615" width="17.140625" style="205" customWidth="1"/>
    <col min="15616" max="15625" width="10" style="205" customWidth="1"/>
    <col min="15626" max="15626" width="10.7109375" style="205" customWidth="1"/>
    <col min="15627" max="15635" width="10" style="205" customWidth="1"/>
    <col min="15636" max="15637" width="12.85546875" style="205" customWidth="1"/>
    <col min="15638" max="15638" width="9.85546875" style="205" bestFit="1" customWidth="1"/>
    <col min="15639" max="15870" width="9.140625" style="205"/>
    <col min="15871" max="15871" width="17.140625" style="205" customWidth="1"/>
    <col min="15872" max="15881" width="10" style="205" customWidth="1"/>
    <col min="15882" max="15882" width="10.7109375" style="205" customWidth="1"/>
    <col min="15883" max="15891" width="10" style="205" customWidth="1"/>
    <col min="15892" max="15893" width="12.85546875" style="205" customWidth="1"/>
    <col min="15894" max="15894" width="9.85546875" style="205" bestFit="1" customWidth="1"/>
    <col min="15895" max="16126" width="9.140625" style="205"/>
    <col min="16127" max="16127" width="17.140625" style="205" customWidth="1"/>
    <col min="16128" max="16137" width="10" style="205" customWidth="1"/>
    <col min="16138" max="16138" width="10.7109375" style="205" customWidth="1"/>
    <col min="16139" max="16147" width="10" style="205" customWidth="1"/>
    <col min="16148" max="16149" width="12.85546875" style="205" customWidth="1"/>
    <col min="16150" max="16150" width="9.85546875" style="205" bestFit="1" customWidth="1"/>
    <col min="16151" max="16384" width="9.140625" style="205"/>
  </cols>
  <sheetData>
    <row r="1" spans="1:29" x14ac:dyDescent="0.2">
      <c r="F1" s="515"/>
      <c r="T1" s="748" t="s">
        <v>90</v>
      </c>
      <c r="U1" s="748"/>
      <c r="AC1" s="119"/>
    </row>
    <row r="2" spans="1:29" x14ac:dyDescent="0.2">
      <c r="A2" s="748" t="s">
        <v>0</v>
      </c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  <c r="T2" s="748"/>
      <c r="U2" s="748"/>
    </row>
    <row r="3" spans="1:29" x14ac:dyDescent="0.2">
      <c r="A3" s="748" t="s">
        <v>638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</row>
    <row r="4" spans="1:29" x14ac:dyDescent="0.2">
      <c r="A4" s="769" t="s">
        <v>639</v>
      </c>
      <c r="B4" s="769"/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</row>
    <row r="5" spans="1:29" ht="14.45" customHeight="1" x14ac:dyDescent="0.2">
      <c r="A5" s="748" t="s">
        <v>362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</row>
    <row r="6" spans="1:29" x14ac:dyDescent="0.2">
      <c r="A6" s="317"/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501"/>
      <c r="P6" s="317"/>
      <c r="Q6" s="317"/>
      <c r="R6" s="317"/>
      <c r="S6" s="501"/>
      <c r="T6" s="317"/>
      <c r="U6" s="317"/>
    </row>
    <row r="7" spans="1:29" x14ac:dyDescent="0.2">
      <c r="A7" s="317"/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501"/>
      <c r="P7" s="317"/>
      <c r="Q7" s="317"/>
      <c r="R7" s="317"/>
      <c r="S7" s="501"/>
      <c r="T7" s="317"/>
      <c r="U7" s="317"/>
    </row>
    <row r="8" spans="1:29" ht="75" customHeight="1" x14ac:dyDescent="0.2">
      <c r="A8" s="323" t="s">
        <v>364</v>
      </c>
      <c r="B8" s="323" t="s">
        <v>485</v>
      </c>
      <c r="C8" s="323" t="s">
        <v>76</v>
      </c>
      <c r="D8" s="323" t="s">
        <v>340</v>
      </c>
      <c r="E8" s="323" t="s">
        <v>341</v>
      </c>
      <c r="F8" s="323" t="s">
        <v>344</v>
      </c>
      <c r="G8" s="323" t="s">
        <v>345</v>
      </c>
      <c r="H8" s="323" t="s">
        <v>346</v>
      </c>
      <c r="I8" s="323" t="s">
        <v>347</v>
      </c>
      <c r="J8" s="323" t="s">
        <v>348</v>
      </c>
      <c r="K8" s="323" t="s">
        <v>349</v>
      </c>
      <c r="L8" s="323" t="s">
        <v>368</v>
      </c>
      <c r="M8" s="323" t="s">
        <v>493</v>
      </c>
      <c r="N8" s="323" t="s">
        <v>371</v>
      </c>
      <c r="O8" s="323" t="s">
        <v>429</v>
      </c>
      <c r="P8" s="323" t="s">
        <v>355</v>
      </c>
      <c r="Q8" s="323" t="s">
        <v>356</v>
      </c>
      <c r="R8" s="323" t="s">
        <v>372</v>
      </c>
      <c r="S8" s="516" t="s">
        <v>428</v>
      </c>
      <c r="T8" s="323" t="s">
        <v>359</v>
      </c>
      <c r="U8" s="323" t="s">
        <v>360</v>
      </c>
    </row>
    <row r="9" spans="1:29" s="208" customFormat="1" ht="20.100000000000001" customHeight="1" x14ac:dyDescent="0.2">
      <c r="A9" s="337" t="s">
        <v>1</v>
      </c>
      <c r="B9" s="347">
        <v>0</v>
      </c>
      <c r="C9" s="347">
        <v>0</v>
      </c>
      <c r="D9" s="347">
        <v>0</v>
      </c>
      <c r="E9" s="347">
        <v>0</v>
      </c>
      <c r="F9" s="347">
        <v>0</v>
      </c>
      <c r="G9" s="347">
        <v>0</v>
      </c>
      <c r="H9" s="347">
        <v>0</v>
      </c>
      <c r="I9" s="347">
        <v>0</v>
      </c>
      <c r="J9" s="347">
        <v>0</v>
      </c>
      <c r="K9" s="347">
        <v>0</v>
      </c>
      <c r="L9" s="347">
        <v>0</v>
      </c>
      <c r="M9" s="347">
        <v>0</v>
      </c>
      <c r="N9" s="347">
        <v>0</v>
      </c>
      <c r="O9" s="347">
        <v>0</v>
      </c>
      <c r="P9" s="347">
        <v>0</v>
      </c>
      <c r="Q9" s="347">
        <v>0</v>
      </c>
      <c r="R9" s="347">
        <v>0</v>
      </c>
      <c r="S9" s="347">
        <v>0</v>
      </c>
      <c r="T9" s="347">
        <v>0</v>
      </c>
      <c r="U9" s="473">
        <f>SUM(B9:T9)</f>
        <v>0</v>
      </c>
      <c r="V9" s="221"/>
    </row>
    <row r="10" spans="1:29" s="208" customFormat="1" ht="20.100000000000001" customHeight="1" x14ac:dyDescent="0.2">
      <c r="A10" s="330" t="s">
        <v>2</v>
      </c>
      <c r="B10" s="349">
        <v>0</v>
      </c>
      <c r="C10" s="349">
        <v>0</v>
      </c>
      <c r="D10" s="349">
        <v>0</v>
      </c>
      <c r="E10" s="349">
        <v>0</v>
      </c>
      <c r="F10" s="349">
        <v>0</v>
      </c>
      <c r="G10" s="349">
        <v>278.08350000000002</v>
      </c>
      <c r="H10" s="349">
        <v>0</v>
      </c>
      <c r="I10" s="349">
        <v>0</v>
      </c>
      <c r="J10" s="349">
        <v>12.06667</v>
      </c>
      <c r="K10" s="349">
        <v>5.3333300000000001</v>
      </c>
      <c r="L10" s="349">
        <v>0</v>
      </c>
      <c r="M10" s="349">
        <v>0</v>
      </c>
      <c r="N10" s="349">
        <v>7.44</v>
      </c>
      <c r="O10" s="349">
        <v>12.43</v>
      </c>
      <c r="P10" s="349">
        <v>0</v>
      </c>
      <c r="Q10" s="349">
        <v>934.37166999999999</v>
      </c>
      <c r="R10" s="349">
        <v>0</v>
      </c>
      <c r="S10" s="349">
        <v>0</v>
      </c>
      <c r="T10" s="349">
        <v>2.89</v>
      </c>
      <c r="U10" s="474">
        <f t="shared" ref="U10:U23" si="0">SUM(B10:T10)</f>
        <v>1252.61517</v>
      </c>
      <c r="V10" s="221"/>
    </row>
    <row r="11" spans="1:29" s="208" customFormat="1" ht="19.5" customHeight="1" x14ac:dyDescent="0.2">
      <c r="A11" s="334" t="s">
        <v>13</v>
      </c>
      <c r="B11" s="347">
        <v>0</v>
      </c>
      <c r="C11" s="347">
        <v>0</v>
      </c>
      <c r="D11" s="347">
        <v>0</v>
      </c>
      <c r="E11" s="347">
        <v>0</v>
      </c>
      <c r="F11" s="347">
        <v>0</v>
      </c>
      <c r="G11" s="347">
        <v>0</v>
      </c>
      <c r="H11" s="347">
        <v>0</v>
      </c>
      <c r="I11" s="347">
        <v>0</v>
      </c>
      <c r="J11" s="347">
        <v>0</v>
      </c>
      <c r="K11" s="347">
        <v>0</v>
      </c>
      <c r="L11" s="347">
        <v>0</v>
      </c>
      <c r="M11" s="347">
        <v>0</v>
      </c>
      <c r="N11" s="347">
        <v>8.8800000000000008</v>
      </c>
      <c r="O11" s="347">
        <v>0</v>
      </c>
      <c r="P11" s="347">
        <v>0</v>
      </c>
      <c r="Q11" s="347">
        <v>144.47999999999999</v>
      </c>
      <c r="R11" s="347">
        <v>0</v>
      </c>
      <c r="S11" s="347">
        <v>0</v>
      </c>
      <c r="T11" s="347">
        <v>0</v>
      </c>
      <c r="U11" s="473">
        <f t="shared" si="0"/>
        <v>153.35999999999999</v>
      </c>
      <c r="V11" s="221"/>
    </row>
    <row r="12" spans="1:29" s="208" customFormat="1" ht="20.100000000000001" customHeight="1" x14ac:dyDescent="0.2">
      <c r="A12" s="330" t="s">
        <v>3</v>
      </c>
      <c r="B12" s="349">
        <v>666.51672300000007</v>
      </c>
      <c r="C12" s="349">
        <v>0</v>
      </c>
      <c r="D12" s="349">
        <v>319.52532000000002</v>
      </c>
      <c r="E12" s="349">
        <v>0</v>
      </c>
      <c r="F12" s="349">
        <v>0</v>
      </c>
      <c r="G12" s="349">
        <v>95.405190000000005</v>
      </c>
      <c r="H12" s="349">
        <v>0</v>
      </c>
      <c r="I12" s="349">
        <v>0</v>
      </c>
      <c r="J12" s="349">
        <v>0</v>
      </c>
      <c r="K12" s="349">
        <v>0</v>
      </c>
      <c r="L12" s="349">
        <v>0</v>
      </c>
      <c r="M12" s="349">
        <v>0</v>
      </c>
      <c r="N12" s="349">
        <v>3126.1181890000003</v>
      </c>
      <c r="O12" s="349">
        <v>23041.358400000001</v>
      </c>
      <c r="P12" s="349">
        <v>0</v>
      </c>
      <c r="Q12" s="349">
        <v>24932.509333999991</v>
      </c>
      <c r="R12" s="349">
        <v>0</v>
      </c>
      <c r="S12" s="349">
        <v>0</v>
      </c>
      <c r="T12" s="349">
        <v>0</v>
      </c>
      <c r="U12" s="474">
        <f t="shared" si="0"/>
        <v>52181.433155999992</v>
      </c>
      <c r="V12" s="221"/>
    </row>
    <row r="13" spans="1:29" s="208" customFormat="1" ht="20.100000000000001" customHeight="1" x14ac:dyDescent="0.2">
      <c r="A13" s="337" t="s">
        <v>4</v>
      </c>
      <c r="B13" s="347">
        <v>0</v>
      </c>
      <c r="C13" s="347">
        <v>0</v>
      </c>
      <c r="D13" s="347">
        <v>0</v>
      </c>
      <c r="E13" s="347">
        <v>0</v>
      </c>
      <c r="F13" s="347">
        <v>0</v>
      </c>
      <c r="G13" s="347">
        <v>0</v>
      </c>
      <c r="H13" s="347">
        <v>0</v>
      </c>
      <c r="I13" s="347">
        <v>0</v>
      </c>
      <c r="J13" s="347">
        <v>0</v>
      </c>
      <c r="K13" s="347">
        <v>0</v>
      </c>
      <c r="L13" s="347">
        <v>0</v>
      </c>
      <c r="M13" s="347">
        <v>0</v>
      </c>
      <c r="N13" s="347">
        <v>0</v>
      </c>
      <c r="O13" s="347">
        <v>0</v>
      </c>
      <c r="P13" s="347">
        <v>0</v>
      </c>
      <c r="Q13" s="347">
        <v>1860.568</v>
      </c>
      <c r="R13" s="347">
        <v>0</v>
      </c>
      <c r="S13" s="347">
        <v>0</v>
      </c>
      <c r="T13" s="347">
        <v>0</v>
      </c>
      <c r="U13" s="473">
        <f t="shared" si="0"/>
        <v>1860.568</v>
      </c>
      <c r="V13" s="221"/>
    </row>
    <row r="14" spans="1:29" s="208" customFormat="1" ht="20.100000000000001" customHeight="1" x14ac:dyDescent="0.2">
      <c r="A14" s="330" t="s">
        <v>9</v>
      </c>
      <c r="B14" s="349">
        <v>0</v>
      </c>
      <c r="C14" s="349">
        <v>0</v>
      </c>
      <c r="D14" s="349">
        <v>0</v>
      </c>
      <c r="E14" s="349">
        <v>0</v>
      </c>
      <c r="F14" s="349">
        <v>0</v>
      </c>
      <c r="G14" s="349">
        <v>0</v>
      </c>
      <c r="H14" s="349">
        <v>0</v>
      </c>
      <c r="I14" s="349">
        <v>0</v>
      </c>
      <c r="J14" s="349">
        <v>0</v>
      </c>
      <c r="K14" s="349">
        <v>0</v>
      </c>
      <c r="L14" s="349">
        <v>0</v>
      </c>
      <c r="M14" s="349">
        <v>0</v>
      </c>
      <c r="N14" s="349">
        <v>0</v>
      </c>
      <c r="O14" s="349">
        <v>0</v>
      </c>
      <c r="P14" s="349">
        <v>0</v>
      </c>
      <c r="Q14" s="349">
        <v>172.5</v>
      </c>
      <c r="R14" s="349">
        <v>0</v>
      </c>
      <c r="S14" s="349">
        <v>0</v>
      </c>
      <c r="T14" s="349">
        <v>0</v>
      </c>
      <c r="U14" s="474">
        <f t="shared" si="0"/>
        <v>172.5</v>
      </c>
      <c r="V14" s="221"/>
    </row>
    <row r="15" spans="1:29" s="208" customFormat="1" ht="20.100000000000001" customHeight="1" x14ac:dyDescent="0.2">
      <c r="A15" s="337" t="s">
        <v>14</v>
      </c>
      <c r="B15" s="347">
        <v>0</v>
      </c>
      <c r="C15" s="347">
        <v>0</v>
      </c>
      <c r="D15" s="347">
        <v>0</v>
      </c>
      <c r="E15" s="347">
        <v>0</v>
      </c>
      <c r="F15" s="347">
        <v>0</v>
      </c>
      <c r="G15" s="347">
        <v>0</v>
      </c>
      <c r="H15" s="347">
        <v>0</v>
      </c>
      <c r="I15" s="347">
        <v>0</v>
      </c>
      <c r="J15" s="347">
        <v>0</v>
      </c>
      <c r="K15" s="347">
        <v>0</v>
      </c>
      <c r="L15" s="347">
        <v>0</v>
      </c>
      <c r="M15" s="347">
        <v>0</v>
      </c>
      <c r="N15" s="347">
        <v>0</v>
      </c>
      <c r="O15" s="347">
        <v>0</v>
      </c>
      <c r="P15" s="347">
        <v>0</v>
      </c>
      <c r="Q15" s="347"/>
      <c r="R15" s="347">
        <v>0</v>
      </c>
      <c r="S15" s="347">
        <v>0</v>
      </c>
      <c r="T15" s="347">
        <v>0</v>
      </c>
      <c r="U15" s="473">
        <f t="shared" si="0"/>
        <v>0</v>
      </c>
      <c r="V15" s="221"/>
    </row>
    <row r="16" spans="1:29" s="208" customFormat="1" ht="20.100000000000001" customHeight="1" x14ac:dyDescent="0.2">
      <c r="A16" s="330" t="s">
        <v>15</v>
      </c>
      <c r="B16" s="349">
        <v>73</v>
      </c>
      <c r="C16" s="349">
        <v>0</v>
      </c>
      <c r="D16" s="349">
        <v>0</v>
      </c>
      <c r="E16" s="349">
        <v>0</v>
      </c>
      <c r="F16" s="349">
        <v>0</v>
      </c>
      <c r="G16" s="349">
        <v>0</v>
      </c>
      <c r="H16" s="349">
        <v>0</v>
      </c>
      <c r="I16" s="349">
        <v>0</v>
      </c>
      <c r="J16" s="349">
        <v>0</v>
      </c>
      <c r="K16" s="349">
        <v>0</v>
      </c>
      <c r="L16" s="349">
        <v>0</v>
      </c>
      <c r="M16" s="349">
        <v>0</v>
      </c>
      <c r="N16" s="349">
        <v>188.001</v>
      </c>
      <c r="O16" s="349">
        <v>0</v>
      </c>
      <c r="P16" s="349">
        <v>0</v>
      </c>
      <c r="Q16" s="349">
        <v>108.7466</v>
      </c>
      <c r="R16" s="349">
        <v>0</v>
      </c>
      <c r="S16" s="349">
        <v>0</v>
      </c>
      <c r="T16" s="349">
        <v>0</v>
      </c>
      <c r="U16" s="474">
        <f t="shared" si="0"/>
        <v>369.74759999999998</v>
      </c>
      <c r="V16" s="221"/>
    </row>
    <row r="17" spans="1:23" s="208" customFormat="1" ht="20.100000000000001" customHeight="1" x14ac:dyDescent="0.2">
      <c r="A17" s="337" t="s">
        <v>5</v>
      </c>
      <c r="B17" s="347">
        <v>4654.8104780000012</v>
      </c>
      <c r="C17" s="347">
        <v>0</v>
      </c>
      <c r="D17" s="347">
        <v>4075.4666249999996</v>
      </c>
      <c r="E17" s="347">
        <v>0</v>
      </c>
      <c r="F17" s="347">
        <v>0</v>
      </c>
      <c r="G17" s="347">
        <v>59.917517999999994</v>
      </c>
      <c r="H17" s="347">
        <v>2784.7797</v>
      </c>
      <c r="I17" s="347">
        <v>0</v>
      </c>
      <c r="J17" s="351">
        <v>594.25370999999973</v>
      </c>
      <c r="K17" s="351">
        <v>76.764099999999985</v>
      </c>
      <c r="L17" s="347">
        <v>11.727069999999999</v>
      </c>
      <c r="M17" s="347">
        <v>0</v>
      </c>
      <c r="N17" s="347">
        <v>86339.92864100005</v>
      </c>
      <c r="O17" s="347">
        <v>136.87003200000001</v>
      </c>
      <c r="P17" s="347">
        <v>0</v>
      </c>
      <c r="Q17" s="347">
        <v>25636.937504999998</v>
      </c>
      <c r="R17" s="347">
        <v>0</v>
      </c>
      <c r="S17" s="347">
        <v>0</v>
      </c>
      <c r="T17" s="347">
        <v>6.5046149999999985</v>
      </c>
      <c r="U17" s="473">
        <f t="shared" si="0"/>
        <v>124377.95999400005</v>
      </c>
      <c r="V17" s="221"/>
    </row>
    <row r="18" spans="1:23" s="208" customFormat="1" ht="20.100000000000001" customHeight="1" x14ac:dyDescent="0.2">
      <c r="A18" s="330" t="s">
        <v>6</v>
      </c>
      <c r="B18" s="349">
        <v>6283.8757910000004</v>
      </c>
      <c r="C18" s="349">
        <v>0</v>
      </c>
      <c r="D18" s="349">
        <v>99.623229999999978</v>
      </c>
      <c r="E18" s="349">
        <v>0</v>
      </c>
      <c r="F18" s="349">
        <v>107.50201999999999</v>
      </c>
      <c r="G18" s="349">
        <v>1417.1796300000001</v>
      </c>
      <c r="H18" s="349">
        <v>16.094249999999999</v>
      </c>
      <c r="I18" s="349">
        <v>0</v>
      </c>
      <c r="J18" s="349">
        <v>0</v>
      </c>
      <c r="K18" s="349">
        <v>51.299058000000002</v>
      </c>
      <c r="L18" s="349">
        <v>0</v>
      </c>
      <c r="M18" s="349">
        <v>0</v>
      </c>
      <c r="N18" s="349">
        <v>4925.5204040000008</v>
      </c>
      <c r="O18" s="349">
        <v>0</v>
      </c>
      <c r="P18" s="349">
        <v>0</v>
      </c>
      <c r="Q18" s="349">
        <v>8105.2009100000005</v>
      </c>
      <c r="R18" s="349">
        <v>0</v>
      </c>
      <c r="S18" s="349">
        <v>0</v>
      </c>
      <c r="T18" s="349">
        <v>2.754</v>
      </c>
      <c r="U18" s="474">
        <f t="shared" si="0"/>
        <v>21009.049293</v>
      </c>
      <c r="V18" s="221"/>
    </row>
    <row r="19" spans="1:23" s="208" customFormat="1" ht="20.100000000000001" customHeight="1" x14ac:dyDescent="0.2">
      <c r="A19" s="337" t="s">
        <v>10</v>
      </c>
      <c r="B19" s="347">
        <v>0</v>
      </c>
      <c r="C19" s="347">
        <v>0</v>
      </c>
      <c r="D19" s="347">
        <v>0</v>
      </c>
      <c r="E19" s="347">
        <v>0</v>
      </c>
      <c r="F19" s="347">
        <v>0</v>
      </c>
      <c r="G19" s="347">
        <v>4403.2497910000002</v>
      </c>
      <c r="H19" s="347">
        <v>0</v>
      </c>
      <c r="I19" s="347">
        <v>0</v>
      </c>
      <c r="J19" s="347">
        <v>19.863288000000001</v>
      </c>
      <c r="K19" s="347">
        <v>19.256970000000003</v>
      </c>
      <c r="L19" s="347">
        <v>0</v>
      </c>
      <c r="M19" s="347">
        <v>0</v>
      </c>
      <c r="N19" s="347">
        <v>778.29902299999981</v>
      </c>
      <c r="O19" s="347">
        <v>0</v>
      </c>
      <c r="P19" s="347">
        <v>0</v>
      </c>
      <c r="Q19" s="347">
        <v>152.41145999999998</v>
      </c>
      <c r="R19" s="347">
        <v>0</v>
      </c>
      <c r="S19" s="347">
        <v>0</v>
      </c>
      <c r="T19" s="347">
        <v>0</v>
      </c>
      <c r="U19" s="473">
        <f t="shared" si="0"/>
        <v>5373.0805319999999</v>
      </c>
      <c r="V19" s="221"/>
    </row>
    <row r="20" spans="1:23" s="208" customFormat="1" ht="20.100000000000001" customHeight="1" x14ac:dyDescent="0.2">
      <c r="A20" s="330" t="s">
        <v>7</v>
      </c>
      <c r="B20" s="349">
        <v>0</v>
      </c>
      <c r="C20" s="349">
        <v>0</v>
      </c>
      <c r="D20" s="349">
        <v>0</v>
      </c>
      <c r="E20" s="349">
        <v>0</v>
      </c>
      <c r="F20" s="349">
        <v>0</v>
      </c>
      <c r="G20" s="349">
        <v>0</v>
      </c>
      <c r="H20" s="349">
        <v>0</v>
      </c>
      <c r="I20" s="349">
        <v>0</v>
      </c>
      <c r="J20" s="349">
        <v>0</v>
      </c>
      <c r="K20" s="349">
        <v>0</v>
      </c>
      <c r="L20" s="349">
        <v>0</v>
      </c>
      <c r="M20" s="349">
        <v>0</v>
      </c>
      <c r="N20" s="349">
        <v>276.6431280000001</v>
      </c>
      <c r="O20" s="349">
        <v>0</v>
      </c>
      <c r="P20" s="349">
        <v>0</v>
      </c>
      <c r="Q20" s="349">
        <v>12843.533807999996</v>
      </c>
      <c r="R20" s="349">
        <v>0</v>
      </c>
      <c r="S20" s="349">
        <v>0</v>
      </c>
      <c r="T20" s="349">
        <v>0</v>
      </c>
      <c r="U20" s="474">
        <f t="shared" si="0"/>
        <v>13120.176935999996</v>
      </c>
      <c r="V20" s="221"/>
      <c r="W20" s="462"/>
    </row>
    <row r="21" spans="1:23" s="208" customFormat="1" ht="20.100000000000001" customHeight="1" x14ac:dyDescent="0.2">
      <c r="A21" s="337" t="s">
        <v>8</v>
      </c>
      <c r="B21" s="347">
        <v>0</v>
      </c>
      <c r="C21" s="347">
        <v>0</v>
      </c>
      <c r="D21" s="347">
        <v>0</v>
      </c>
      <c r="E21" s="347">
        <v>0</v>
      </c>
      <c r="F21" s="347">
        <v>0</v>
      </c>
      <c r="G21" s="347">
        <v>0</v>
      </c>
      <c r="H21" s="347">
        <v>0</v>
      </c>
      <c r="I21" s="347">
        <v>0</v>
      </c>
      <c r="J21" s="347">
        <v>0</v>
      </c>
      <c r="K21" s="347">
        <v>0</v>
      </c>
      <c r="L21" s="347">
        <v>0</v>
      </c>
      <c r="M21" s="347">
        <v>0</v>
      </c>
      <c r="N21" s="347">
        <v>0</v>
      </c>
      <c r="O21" s="347">
        <v>5.3999999999999995</v>
      </c>
      <c r="P21" s="347">
        <v>0</v>
      </c>
      <c r="Q21" s="347">
        <v>0.44999999999999996</v>
      </c>
      <c r="S21" s="347">
        <v>0</v>
      </c>
      <c r="T21" s="347">
        <v>0</v>
      </c>
      <c r="U21" s="473">
        <f t="shared" si="0"/>
        <v>5.85</v>
      </c>
      <c r="V21" s="221"/>
      <c r="W21" s="462"/>
    </row>
    <row r="22" spans="1:23" s="208" customFormat="1" ht="20.100000000000001" customHeight="1" x14ac:dyDescent="0.2">
      <c r="A22" s="330" t="s">
        <v>16</v>
      </c>
      <c r="B22" s="349">
        <v>0</v>
      </c>
      <c r="C22" s="349">
        <v>0</v>
      </c>
      <c r="D22" s="349">
        <v>0</v>
      </c>
      <c r="E22" s="349">
        <v>0</v>
      </c>
      <c r="F22" s="349">
        <v>0</v>
      </c>
      <c r="G22" s="349">
        <v>2.8730000000000002</v>
      </c>
      <c r="H22" s="349">
        <v>0</v>
      </c>
      <c r="I22" s="349">
        <v>0</v>
      </c>
      <c r="J22" s="349">
        <v>0</v>
      </c>
      <c r="K22" s="349">
        <v>0</v>
      </c>
      <c r="L22" s="349">
        <v>0</v>
      </c>
      <c r="M22" s="349">
        <v>0</v>
      </c>
      <c r="N22" s="349">
        <v>0</v>
      </c>
      <c r="O22" s="349">
        <v>0</v>
      </c>
      <c r="P22" s="349">
        <v>0</v>
      </c>
      <c r="Q22" s="349">
        <v>2.3519999999999999</v>
      </c>
      <c r="R22" s="349">
        <v>0</v>
      </c>
      <c r="S22" s="349">
        <v>0</v>
      </c>
      <c r="T22" s="349">
        <v>0</v>
      </c>
      <c r="U22" s="474">
        <f t="shared" si="0"/>
        <v>5.2249999999999996</v>
      </c>
      <c r="V22" s="221"/>
    </row>
    <row r="23" spans="1:23" s="208" customFormat="1" ht="20.100000000000001" customHeight="1" x14ac:dyDescent="0.2">
      <c r="A23" s="337" t="s">
        <v>545</v>
      </c>
      <c r="B23" s="347">
        <v>0</v>
      </c>
      <c r="C23" s="347">
        <v>0</v>
      </c>
      <c r="D23" s="347">
        <v>0</v>
      </c>
      <c r="E23" s="347">
        <v>0</v>
      </c>
      <c r="F23" s="347">
        <v>0</v>
      </c>
      <c r="G23" s="347">
        <v>0</v>
      </c>
      <c r="H23" s="347">
        <v>0</v>
      </c>
      <c r="I23" s="347">
        <v>0</v>
      </c>
      <c r="J23" s="347">
        <v>0</v>
      </c>
      <c r="K23" s="347">
        <v>0</v>
      </c>
      <c r="L23" s="347">
        <v>0</v>
      </c>
      <c r="M23" s="347">
        <v>0</v>
      </c>
      <c r="N23" s="347">
        <v>0</v>
      </c>
      <c r="O23" s="347">
        <v>0</v>
      </c>
      <c r="P23" s="347">
        <v>0</v>
      </c>
      <c r="Q23" s="347">
        <v>0</v>
      </c>
      <c r="R23" s="347">
        <v>0</v>
      </c>
      <c r="S23" s="347">
        <v>0</v>
      </c>
      <c r="T23" s="347">
        <v>0</v>
      </c>
      <c r="U23" s="473">
        <f t="shared" si="0"/>
        <v>0</v>
      </c>
      <c r="V23" s="221"/>
    </row>
    <row r="24" spans="1:23" ht="27.75" customHeight="1" x14ac:dyDescent="0.2">
      <c r="A24" s="341" t="s">
        <v>361</v>
      </c>
      <c r="B24" s="365">
        <f>SUM(B9:B23)</f>
        <v>11678.202992000002</v>
      </c>
      <c r="C24" s="365">
        <f t="shared" ref="C24:U24" si="1">SUM(C9:C23)</f>
        <v>0</v>
      </c>
      <c r="D24" s="365">
        <f t="shared" si="1"/>
        <v>4494.6151749999999</v>
      </c>
      <c r="E24" s="365">
        <f t="shared" si="1"/>
        <v>0</v>
      </c>
      <c r="F24" s="365">
        <f t="shared" si="1"/>
        <v>107.50201999999999</v>
      </c>
      <c r="G24" s="365">
        <f t="shared" si="1"/>
        <v>6256.7086289999997</v>
      </c>
      <c r="H24" s="365">
        <f t="shared" si="1"/>
        <v>2800.8739500000001</v>
      </c>
      <c r="I24" s="365">
        <f t="shared" si="1"/>
        <v>0</v>
      </c>
      <c r="J24" s="365">
        <f t="shared" si="1"/>
        <v>626.18366799999978</v>
      </c>
      <c r="K24" s="365">
        <f t="shared" si="1"/>
        <v>152.65345799999997</v>
      </c>
      <c r="L24" s="365">
        <f t="shared" si="1"/>
        <v>11.727069999999999</v>
      </c>
      <c r="M24" s="365">
        <f t="shared" si="1"/>
        <v>0</v>
      </c>
      <c r="N24" s="365">
        <f t="shared" si="1"/>
        <v>95650.830385000037</v>
      </c>
      <c r="O24" s="365">
        <f t="shared" si="1"/>
        <v>23196.058432000002</v>
      </c>
      <c r="P24" s="365">
        <f t="shared" si="1"/>
        <v>0</v>
      </c>
      <c r="Q24" s="365">
        <f t="shared" si="1"/>
        <v>74894.061286999975</v>
      </c>
      <c r="R24" s="365">
        <f t="shared" si="1"/>
        <v>0</v>
      </c>
      <c r="S24" s="365">
        <f t="shared" si="1"/>
        <v>0</v>
      </c>
      <c r="T24" s="365">
        <f t="shared" si="1"/>
        <v>12.148614999999998</v>
      </c>
      <c r="U24" s="365">
        <f t="shared" si="1"/>
        <v>219881.56568100004</v>
      </c>
    </row>
    <row r="25" spans="1:23" x14ac:dyDescent="0.2">
      <c r="A25" s="119"/>
      <c r="U25" s="369"/>
    </row>
    <row r="26" spans="1:23" x14ac:dyDescent="0.2">
      <c r="A26" s="119" t="s">
        <v>81</v>
      </c>
      <c r="D26" s="343"/>
      <c r="F26" s="344"/>
      <c r="G26" s="344"/>
      <c r="H26" s="344"/>
      <c r="I26" s="344"/>
      <c r="J26" s="344"/>
      <c r="K26" s="344"/>
      <c r="L26" s="344"/>
      <c r="U26" s="234"/>
    </row>
    <row r="27" spans="1:23" x14ac:dyDescent="0.2">
      <c r="A27" s="345" t="s">
        <v>82</v>
      </c>
      <c r="D27" s="343"/>
      <c r="F27" s="344"/>
      <c r="G27" s="344"/>
      <c r="H27" s="344"/>
      <c r="I27" s="344"/>
      <c r="J27" s="344"/>
      <c r="K27" s="344"/>
      <c r="L27" s="344"/>
    </row>
    <row r="28" spans="1:23" x14ac:dyDescent="0.2">
      <c r="A28" s="119"/>
      <c r="D28" s="343"/>
      <c r="V28" s="212"/>
    </row>
    <row r="29" spans="1:23" x14ac:dyDescent="0.2">
      <c r="A29" s="476"/>
      <c r="B29" s="208"/>
      <c r="D29" s="343"/>
    </row>
  </sheetData>
  <mergeCells count="5">
    <mergeCell ref="A2:U2"/>
    <mergeCell ref="A3:U3"/>
    <mergeCell ref="A4:U4"/>
    <mergeCell ref="A5:U5"/>
    <mergeCell ref="T1:U1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C29"/>
  <sheetViews>
    <sheetView view="pageBreakPreview" zoomScale="60" zoomScaleNormal="90" workbookViewId="0">
      <pane xSplit="1" ySplit="7" topLeftCell="B8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.140625" style="205" customWidth="1"/>
    <col min="2" max="2" width="12" style="205" customWidth="1"/>
    <col min="3" max="6" width="10" style="205" customWidth="1"/>
    <col min="7" max="7" width="11.7109375" style="205" customWidth="1"/>
    <col min="8" max="8" width="11.85546875" style="205" customWidth="1"/>
    <col min="9" max="12" width="10" style="205" customWidth="1"/>
    <col min="13" max="13" width="15.42578125" style="205" customWidth="1"/>
    <col min="14" max="14" width="12.42578125" style="205" customWidth="1"/>
    <col min="15" max="15" width="11.42578125" style="506" customWidth="1"/>
    <col min="16" max="16" width="12" style="205" customWidth="1"/>
    <col min="17" max="17" width="12.85546875" style="205" customWidth="1"/>
    <col min="18" max="18" width="11.85546875" style="205" customWidth="1"/>
    <col min="19" max="19" width="11.140625" style="506" customWidth="1"/>
    <col min="20" max="20" width="15" style="205" customWidth="1"/>
    <col min="21" max="21" width="19" style="205" customWidth="1"/>
    <col min="22" max="22" width="13.85546875" style="205" bestFit="1" customWidth="1"/>
    <col min="23" max="254" width="9.140625" style="205"/>
    <col min="255" max="255" width="17.140625" style="205" customWidth="1"/>
    <col min="256" max="275" width="10" style="205" customWidth="1"/>
    <col min="276" max="277" width="12.85546875" style="205" customWidth="1"/>
    <col min="278" max="278" width="9.85546875" style="205" bestFit="1" customWidth="1"/>
    <col min="279" max="510" width="9.140625" style="205"/>
    <col min="511" max="511" width="17.140625" style="205" customWidth="1"/>
    <col min="512" max="531" width="10" style="205" customWidth="1"/>
    <col min="532" max="533" width="12.85546875" style="205" customWidth="1"/>
    <col min="534" max="534" width="9.85546875" style="205" bestFit="1" customWidth="1"/>
    <col min="535" max="766" width="9.140625" style="205"/>
    <col min="767" max="767" width="17.140625" style="205" customWidth="1"/>
    <col min="768" max="787" width="10" style="205" customWidth="1"/>
    <col min="788" max="789" width="12.85546875" style="205" customWidth="1"/>
    <col min="790" max="790" width="9.85546875" style="205" bestFit="1" customWidth="1"/>
    <col min="791" max="1022" width="9.140625" style="205"/>
    <col min="1023" max="1023" width="17.140625" style="205" customWidth="1"/>
    <col min="1024" max="1043" width="10" style="205" customWidth="1"/>
    <col min="1044" max="1045" width="12.85546875" style="205" customWidth="1"/>
    <col min="1046" max="1046" width="9.85546875" style="205" bestFit="1" customWidth="1"/>
    <col min="1047" max="1278" width="9.140625" style="205"/>
    <col min="1279" max="1279" width="17.140625" style="205" customWidth="1"/>
    <col min="1280" max="1299" width="10" style="205" customWidth="1"/>
    <col min="1300" max="1301" width="12.85546875" style="205" customWidth="1"/>
    <col min="1302" max="1302" width="9.85546875" style="205" bestFit="1" customWidth="1"/>
    <col min="1303" max="1534" width="9.140625" style="205"/>
    <col min="1535" max="1535" width="17.140625" style="205" customWidth="1"/>
    <col min="1536" max="1555" width="10" style="205" customWidth="1"/>
    <col min="1556" max="1557" width="12.85546875" style="205" customWidth="1"/>
    <col min="1558" max="1558" width="9.85546875" style="205" bestFit="1" customWidth="1"/>
    <col min="1559" max="1790" width="9.140625" style="205"/>
    <col min="1791" max="1791" width="17.140625" style="205" customWidth="1"/>
    <col min="1792" max="1811" width="10" style="205" customWidth="1"/>
    <col min="1812" max="1813" width="12.85546875" style="205" customWidth="1"/>
    <col min="1814" max="1814" width="9.85546875" style="205" bestFit="1" customWidth="1"/>
    <col min="1815" max="2046" width="9.140625" style="205"/>
    <col min="2047" max="2047" width="17.140625" style="205" customWidth="1"/>
    <col min="2048" max="2067" width="10" style="205" customWidth="1"/>
    <col min="2068" max="2069" width="12.85546875" style="205" customWidth="1"/>
    <col min="2070" max="2070" width="9.85546875" style="205" bestFit="1" customWidth="1"/>
    <col min="2071" max="2302" width="9.140625" style="205"/>
    <col min="2303" max="2303" width="17.140625" style="205" customWidth="1"/>
    <col min="2304" max="2323" width="10" style="205" customWidth="1"/>
    <col min="2324" max="2325" width="12.85546875" style="205" customWidth="1"/>
    <col min="2326" max="2326" width="9.85546875" style="205" bestFit="1" customWidth="1"/>
    <col min="2327" max="2558" width="9.140625" style="205"/>
    <col min="2559" max="2559" width="17.140625" style="205" customWidth="1"/>
    <col min="2560" max="2579" width="10" style="205" customWidth="1"/>
    <col min="2580" max="2581" width="12.85546875" style="205" customWidth="1"/>
    <col min="2582" max="2582" width="9.85546875" style="205" bestFit="1" customWidth="1"/>
    <col min="2583" max="2814" width="9.140625" style="205"/>
    <col min="2815" max="2815" width="17.140625" style="205" customWidth="1"/>
    <col min="2816" max="2835" width="10" style="205" customWidth="1"/>
    <col min="2836" max="2837" width="12.85546875" style="205" customWidth="1"/>
    <col min="2838" max="2838" width="9.85546875" style="205" bestFit="1" customWidth="1"/>
    <col min="2839" max="3070" width="9.140625" style="205"/>
    <col min="3071" max="3071" width="17.140625" style="205" customWidth="1"/>
    <col min="3072" max="3091" width="10" style="205" customWidth="1"/>
    <col min="3092" max="3093" width="12.85546875" style="205" customWidth="1"/>
    <col min="3094" max="3094" width="9.85546875" style="205" bestFit="1" customWidth="1"/>
    <col min="3095" max="3326" width="9.140625" style="205"/>
    <col min="3327" max="3327" width="17.140625" style="205" customWidth="1"/>
    <col min="3328" max="3347" width="10" style="205" customWidth="1"/>
    <col min="3348" max="3349" width="12.85546875" style="205" customWidth="1"/>
    <col min="3350" max="3350" width="9.85546875" style="205" bestFit="1" customWidth="1"/>
    <col min="3351" max="3582" width="9.140625" style="205"/>
    <col min="3583" max="3583" width="17.140625" style="205" customWidth="1"/>
    <col min="3584" max="3603" width="10" style="205" customWidth="1"/>
    <col min="3604" max="3605" width="12.85546875" style="205" customWidth="1"/>
    <col min="3606" max="3606" width="9.85546875" style="205" bestFit="1" customWidth="1"/>
    <col min="3607" max="3838" width="9.140625" style="205"/>
    <col min="3839" max="3839" width="17.140625" style="205" customWidth="1"/>
    <col min="3840" max="3859" width="10" style="205" customWidth="1"/>
    <col min="3860" max="3861" width="12.85546875" style="205" customWidth="1"/>
    <col min="3862" max="3862" width="9.85546875" style="205" bestFit="1" customWidth="1"/>
    <col min="3863" max="4094" width="9.140625" style="205"/>
    <col min="4095" max="4095" width="17.140625" style="205" customWidth="1"/>
    <col min="4096" max="4115" width="10" style="205" customWidth="1"/>
    <col min="4116" max="4117" width="12.85546875" style="205" customWidth="1"/>
    <col min="4118" max="4118" width="9.85546875" style="205" bestFit="1" customWidth="1"/>
    <col min="4119" max="4350" width="9.140625" style="205"/>
    <col min="4351" max="4351" width="17.140625" style="205" customWidth="1"/>
    <col min="4352" max="4371" width="10" style="205" customWidth="1"/>
    <col min="4372" max="4373" width="12.85546875" style="205" customWidth="1"/>
    <col min="4374" max="4374" width="9.85546875" style="205" bestFit="1" customWidth="1"/>
    <col min="4375" max="4606" width="9.140625" style="205"/>
    <col min="4607" max="4607" width="17.140625" style="205" customWidth="1"/>
    <col min="4608" max="4627" width="10" style="205" customWidth="1"/>
    <col min="4628" max="4629" width="12.85546875" style="205" customWidth="1"/>
    <col min="4630" max="4630" width="9.85546875" style="205" bestFit="1" customWidth="1"/>
    <col min="4631" max="4862" width="9.140625" style="205"/>
    <col min="4863" max="4863" width="17.140625" style="205" customWidth="1"/>
    <col min="4864" max="4883" width="10" style="205" customWidth="1"/>
    <col min="4884" max="4885" width="12.85546875" style="205" customWidth="1"/>
    <col min="4886" max="4886" width="9.85546875" style="205" bestFit="1" customWidth="1"/>
    <col min="4887" max="5118" width="9.140625" style="205"/>
    <col min="5119" max="5119" width="17.140625" style="205" customWidth="1"/>
    <col min="5120" max="5139" width="10" style="205" customWidth="1"/>
    <col min="5140" max="5141" width="12.85546875" style="205" customWidth="1"/>
    <col min="5142" max="5142" width="9.85546875" style="205" bestFit="1" customWidth="1"/>
    <col min="5143" max="5374" width="9.140625" style="205"/>
    <col min="5375" max="5375" width="17.140625" style="205" customWidth="1"/>
    <col min="5376" max="5395" width="10" style="205" customWidth="1"/>
    <col min="5396" max="5397" width="12.85546875" style="205" customWidth="1"/>
    <col min="5398" max="5398" width="9.85546875" style="205" bestFit="1" customWidth="1"/>
    <col min="5399" max="5630" width="9.140625" style="205"/>
    <col min="5631" max="5631" width="17.140625" style="205" customWidth="1"/>
    <col min="5632" max="5651" width="10" style="205" customWidth="1"/>
    <col min="5652" max="5653" width="12.85546875" style="205" customWidth="1"/>
    <col min="5654" max="5654" width="9.85546875" style="205" bestFit="1" customWidth="1"/>
    <col min="5655" max="5886" width="9.140625" style="205"/>
    <col min="5887" max="5887" width="17.140625" style="205" customWidth="1"/>
    <col min="5888" max="5907" width="10" style="205" customWidth="1"/>
    <col min="5908" max="5909" width="12.85546875" style="205" customWidth="1"/>
    <col min="5910" max="5910" width="9.85546875" style="205" bestFit="1" customWidth="1"/>
    <col min="5911" max="6142" width="9.140625" style="205"/>
    <col min="6143" max="6143" width="17.140625" style="205" customWidth="1"/>
    <col min="6144" max="6163" width="10" style="205" customWidth="1"/>
    <col min="6164" max="6165" width="12.85546875" style="205" customWidth="1"/>
    <col min="6166" max="6166" width="9.85546875" style="205" bestFit="1" customWidth="1"/>
    <col min="6167" max="6398" width="9.140625" style="205"/>
    <col min="6399" max="6399" width="17.140625" style="205" customWidth="1"/>
    <col min="6400" max="6419" width="10" style="205" customWidth="1"/>
    <col min="6420" max="6421" width="12.85546875" style="205" customWidth="1"/>
    <col min="6422" max="6422" width="9.85546875" style="205" bestFit="1" customWidth="1"/>
    <col min="6423" max="6654" width="9.140625" style="205"/>
    <col min="6655" max="6655" width="17.140625" style="205" customWidth="1"/>
    <col min="6656" max="6675" width="10" style="205" customWidth="1"/>
    <col min="6676" max="6677" width="12.85546875" style="205" customWidth="1"/>
    <col min="6678" max="6678" width="9.85546875" style="205" bestFit="1" customWidth="1"/>
    <col min="6679" max="6910" width="9.140625" style="205"/>
    <col min="6911" max="6911" width="17.140625" style="205" customWidth="1"/>
    <col min="6912" max="6931" width="10" style="205" customWidth="1"/>
    <col min="6932" max="6933" width="12.85546875" style="205" customWidth="1"/>
    <col min="6934" max="6934" width="9.85546875" style="205" bestFit="1" customWidth="1"/>
    <col min="6935" max="7166" width="9.140625" style="205"/>
    <col min="7167" max="7167" width="17.140625" style="205" customWidth="1"/>
    <col min="7168" max="7187" width="10" style="205" customWidth="1"/>
    <col min="7188" max="7189" width="12.85546875" style="205" customWidth="1"/>
    <col min="7190" max="7190" width="9.85546875" style="205" bestFit="1" customWidth="1"/>
    <col min="7191" max="7422" width="9.140625" style="205"/>
    <col min="7423" max="7423" width="17.140625" style="205" customWidth="1"/>
    <col min="7424" max="7443" width="10" style="205" customWidth="1"/>
    <col min="7444" max="7445" width="12.85546875" style="205" customWidth="1"/>
    <col min="7446" max="7446" width="9.85546875" style="205" bestFit="1" customWidth="1"/>
    <col min="7447" max="7678" width="9.140625" style="205"/>
    <col min="7679" max="7679" width="17.140625" style="205" customWidth="1"/>
    <col min="7680" max="7699" width="10" style="205" customWidth="1"/>
    <col min="7700" max="7701" width="12.85546875" style="205" customWidth="1"/>
    <col min="7702" max="7702" width="9.85546875" style="205" bestFit="1" customWidth="1"/>
    <col min="7703" max="7934" width="9.140625" style="205"/>
    <col min="7935" max="7935" width="17.140625" style="205" customWidth="1"/>
    <col min="7936" max="7955" width="10" style="205" customWidth="1"/>
    <col min="7956" max="7957" width="12.85546875" style="205" customWidth="1"/>
    <col min="7958" max="7958" width="9.85546875" style="205" bestFit="1" customWidth="1"/>
    <col min="7959" max="8190" width="9.140625" style="205"/>
    <col min="8191" max="8191" width="17.140625" style="205" customWidth="1"/>
    <col min="8192" max="8211" width="10" style="205" customWidth="1"/>
    <col min="8212" max="8213" width="12.85546875" style="205" customWidth="1"/>
    <col min="8214" max="8214" width="9.85546875" style="205" bestFit="1" customWidth="1"/>
    <col min="8215" max="8446" width="9.140625" style="205"/>
    <col min="8447" max="8447" width="17.140625" style="205" customWidth="1"/>
    <col min="8448" max="8467" width="10" style="205" customWidth="1"/>
    <col min="8468" max="8469" width="12.85546875" style="205" customWidth="1"/>
    <col min="8470" max="8470" width="9.85546875" style="205" bestFit="1" customWidth="1"/>
    <col min="8471" max="8702" width="9.140625" style="205"/>
    <col min="8703" max="8703" width="17.140625" style="205" customWidth="1"/>
    <col min="8704" max="8723" width="10" style="205" customWidth="1"/>
    <col min="8724" max="8725" width="12.85546875" style="205" customWidth="1"/>
    <col min="8726" max="8726" width="9.85546875" style="205" bestFit="1" customWidth="1"/>
    <col min="8727" max="8958" width="9.140625" style="205"/>
    <col min="8959" max="8959" width="17.140625" style="205" customWidth="1"/>
    <col min="8960" max="8979" width="10" style="205" customWidth="1"/>
    <col min="8980" max="8981" width="12.85546875" style="205" customWidth="1"/>
    <col min="8982" max="8982" width="9.85546875" style="205" bestFit="1" customWidth="1"/>
    <col min="8983" max="9214" width="9.140625" style="205"/>
    <col min="9215" max="9215" width="17.140625" style="205" customWidth="1"/>
    <col min="9216" max="9235" width="10" style="205" customWidth="1"/>
    <col min="9236" max="9237" width="12.85546875" style="205" customWidth="1"/>
    <col min="9238" max="9238" width="9.85546875" style="205" bestFit="1" customWidth="1"/>
    <col min="9239" max="9470" width="9.140625" style="205"/>
    <col min="9471" max="9471" width="17.140625" style="205" customWidth="1"/>
    <col min="9472" max="9491" width="10" style="205" customWidth="1"/>
    <col min="9492" max="9493" width="12.85546875" style="205" customWidth="1"/>
    <col min="9494" max="9494" width="9.85546875" style="205" bestFit="1" customWidth="1"/>
    <col min="9495" max="9726" width="9.140625" style="205"/>
    <col min="9727" max="9727" width="17.140625" style="205" customWidth="1"/>
    <col min="9728" max="9747" width="10" style="205" customWidth="1"/>
    <col min="9748" max="9749" width="12.85546875" style="205" customWidth="1"/>
    <col min="9750" max="9750" width="9.85546875" style="205" bestFit="1" customWidth="1"/>
    <col min="9751" max="9982" width="9.140625" style="205"/>
    <col min="9983" max="9983" width="17.140625" style="205" customWidth="1"/>
    <col min="9984" max="10003" width="10" style="205" customWidth="1"/>
    <col min="10004" max="10005" width="12.85546875" style="205" customWidth="1"/>
    <col min="10006" max="10006" width="9.85546875" style="205" bestFit="1" customWidth="1"/>
    <col min="10007" max="10238" width="9.140625" style="205"/>
    <col min="10239" max="10239" width="17.140625" style="205" customWidth="1"/>
    <col min="10240" max="10259" width="10" style="205" customWidth="1"/>
    <col min="10260" max="10261" width="12.85546875" style="205" customWidth="1"/>
    <col min="10262" max="10262" width="9.85546875" style="205" bestFit="1" customWidth="1"/>
    <col min="10263" max="10494" width="9.140625" style="205"/>
    <col min="10495" max="10495" width="17.140625" style="205" customWidth="1"/>
    <col min="10496" max="10515" width="10" style="205" customWidth="1"/>
    <col min="10516" max="10517" width="12.85546875" style="205" customWidth="1"/>
    <col min="10518" max="10518" width="9.85546875" style="205" bestFit="1" customWidth="1"/>
    <col min="10519" max="10750" width="9.140625" style="205"/>
    <col min="10751" max="10751" width="17.140625" style="205" customWidth="1"/>
    <col min="10752" max="10771" width="10" style="205" customWidth="1"/>
    <col min="10772" max="10773" width="12.85546875" style="205" customWidth="1"/>
    <col min="10774" max="10774" width="9.85546875" style="205" bestFit="1" customWidth="1"/>
    <col min="10775" max="11006" width="9.140625" style="205"/>
    <col min="11007" max="11007" width="17.140625" style="205" customWidth="1"/>
    <col min="11008" max="11027" width="10" style="205" customWidth="1"/>
    <col min="11028" max="11029" width="12.85546875" style="205" customWidth="1"/>
    <col min="11030" max="11030" width="9.85546875" style="205" bestFit="1" customWidth="1"/>
    <col min="11031" max="11262" width="9.140625" style="205"/>
    <col min="11263" max="11263" width="17.140625" style="205" customWidth="1"/>
    <col min="11264" max="11283" width="10" style="205" customWidth="1"/>
    <col min="11284" max="11285" width="12.85546875" style="205" customWidth="1"/>
    <col min="11286" max="11286" width="9.85546875" style="205" bestFit="1" customWidth="1"/>
    <col min="11287" max="11518" width="9.140625" style="205"/>
    <col min="11519" max="11519" width="17.140625" style="205" customWidth="1"/>
    <col min="11520" max="11539" width="10" style="205" customWidth="1"/>
    <col min="11540" max="11541" width="12.85546875" style="205" customWidth="1"/>
    <col min="11542" max="11542" width="9.85546875" style="205" bestFit="1" customWidth="1"/>
    <col min="11543" max="11774" width="9.140625" style="205"/>
    <col min="11775" max="11775" width="17.140625" style="205" customWidth="1"/>
    <col min="11776" max="11795" width="10" style="205" customWidth="1"/>
    <col min="11796" max="11797" width="12.85546875" style="205" customWidth="1"/>
    <col min="11798" max="11798" width="9.85546875" style="205" bestFit="1" customWidth="1"/>
    <col min="11799" max="12030" width="9.140625" style="205"/>
    <col min="12031" max="12031" width="17.140625" style="205" customWidth="1"/>
    <col min="12032" max="12051" width="10" style="205" customWidth="1"/>
    <col min="12052" max="12053" width="12.85546875" style="205" customWidth="1"/>
    <col min="12054" max="12054" width="9.85546875" style="205" bestFit="1" customWidth="1"/>
    <col min="12055" max="12286" width="9.140625" style="205"/>
    <col min="12287" max="12287" width="17.140625" style="205" customWidth="1"/>
    <col min="12288" max="12307" width="10" style="205" customWidth="1"/>
    <col min="12308" max="12309" width="12.85546875" style="205" customWidth="1"/>
    <col min="12310" max="12310" width="9.85546875" style="205" bestFit="1" customWidth="1"/>
    <col min="12311" max="12542" width="9.140625" style="205"/>
    <col min="12543" max="12543" width="17.140625" style="205" customWidth="1"/>
    <col min="12544" max="12563" width="10" style="205" customWidth="1"/>
    <col min="12564" max="12565" width="12.85546875" style="205" customWidth="1"/>
    <col min="12566" max="12566" width="9.85546875" style="205" bestFit="1" customWidth="1"/>
    <col min="12567" max="12798" width="9.140625" style="205"/>
    <col min="12799" max="12799" width="17.140625" style="205" customWidth="1"/>
    <col min="12800" max="12819" width="10" style="205" customWidth="1"/>
    <col min="12820" max="12821" width="12.85546875" style="205" customWidth="1"/>
    <col min="12822" max="12822" width="9.85546875" style="205" bestFit="1" customWidth="1"/>
    <col min="12823" max="13054" width="9.140625" style="205"/>
    <col min="13055" max="13055" width="17.140625" style="205" customWidth="1"/>
    <col min="13056" max="13075" width="10" style="205" customWidth="1"/>
    <col min="13076" max="13077" width="12.85546875" style="205" customWidth="1"/>
    <col min="13078" max="13078" width="9.85546875" style="205" bestFit="1" customWidth="1"/>
    <col min="13079" max="13310" width="9.140625" style="205"/>
    <col min="13311" max="13311" width="17.140625" style="205" customWidth="1"/>
    <col min="13312" max="13331" width="10" style="205" customWidth="1"/>
    <col min="13332" max="13333" width="12.85546875" style="205" customWidth="1"/>
    <col min="13334" max="13334" width="9.85546875" style="205" bestFit="1" customWidth="1"/>
    <col min="13335" max="13566" width="9.140625" style="205"/>
    <col min="13567" max="13567" width="17.140625" style="205" customWidth="1"/>
    <col min="13568" max="13587" width="10" style="205" customWidth="1"/>
    <col min="13588" max="13589" width="12.85546875" style="205" customWidth="1"/>
    <col min="13590" max="13590" width="9.85546875" style="205" bestFit="1" customWidth="1"/>
    <col min="13591" max="13822" width="9.140625" style="205"/>
    <col min="13823" max="13823" width="17.140625" style="205" customWidth="1"/>
    <col min="13824" max="13843" width="10" style="205" customWidth="1"/>
    <col min="13844" max="13845" width="12.85546875" style="205" customWidth="1"/>
    <col min="13846" max="13846" width="9.85546875" style="205" bestFit="1" customWidth="1"/>
    <col min="13847" max="14078" width="9.140625" style="205"/>
    <col min="14079" max="14079" width="17.140625" style="205" customWidth="1"/>
    <col min="14080" max="14099" width="10" style="205" customWidth="1"/>
    <col min="14100" max="14101" width="12.85546875" style="205" customWidth="1"/>
    <col min="14102" max="14102" width="9.85546875" style="205" bestFit="1" customWidth="1"/>
    <col min="14103" max="14334" width="9.140625" style="205"/>
    <col min="14335" max="14335" width="17.140625" style="205" customWidth="1"/>
    <col min="14336" max="14355" width="10" style="205" customWidth="1"/>
    <col min="14356" max="14357" width="12.85546875" style="205" customWidth="1"/>
    <col min="14358" max="14358" width="9.85546875" style="205" bestFit="1" customWidth="1"/>
    <col min="14359" max="14590" width="9.140625" style="205"/>
    <col min="14591" max="14591" width="17.140625" style="205" customWidth="1"/>
    <col min="14592" max="14611" width="10" style="205" customWidth="1"/>
    <col min="14612" max="14613" width="12.85546875" style="205" customWidth="1"/>
    <col min="14614" max="14614" width="9.85546875" style="205" bestFit="1" customWidth="1"/>
    <col min="14615" max="14846" width="9.140625" style="205"/>
    <col min="14847" max="14847" width="17.140625" style="205" customWidth="1"/>
    <col min="14848" max="14867" width="10" style="205" customWidth="1"/>
    <col min="14868" max="14869" width="12.85546875" style="205" customWidth="1"/>
    <col min="14870" max="14870" width="9.85546875" style="205" bestFit="1" customWidth="1"/>
    <col min="14871" max="15102" width="9.140625" style="205"/>
    <col min="15103" max="15103" width="17.140625" style="205" customWidth="1"/>
    <col min="15104" max="15123" width="10" style="205" customWidth="1"/>
    <col min="15124" max="15125" width="12.85546875" style="205" customWidth="1"/>
    <col min="15126" max="15126" width="9.85546875" style="205" bestFit="1" customWidth="1"/>
    <col min="15127" max="15358" width="9.140625" style="205"/>
    <col min="15359" max="15359" width="17.140625" style="205" customWidth="1"/>
    <col min="15360" max="15379" width="10" style="205" customWidth="1"/>
    <col min="15380" max="15381" width="12.85546875" style="205" customWidth="1"/>
    <col min="15382" max="15382" width="9.85546875" style="205" bestFit="1" customWidth="1"/>
    <col min="15383" max="15614" width="9.140625" style="205"/>
    <col min="15615" max="15615" width="17.140625" style="205" customWidth="1"/>
    <col min="15616" max="15635" width="10" style="205" customWidth="1"/>
    <col min="15636" max="15637" width="12.85546875" style="205" customWidth="1"/>
    <col min="15638" max="15638" width="9.85546875" style="205" bestFit="1" customWidth="1"/>
    <col min="15639" max="15870" width="9.140625" style="205"/>
    <col min="15871" max="15871" width="17.140625" style="205" customWidth="1"/>
    <col min="15872" max="15891" width="10" style="205" customWidth="1"/>
    <col min="15892" max="15893" width="12.85546875" style="205" customWidth="1"/>
    <col min="15894" max="15894" width="9.85546875" style="205" bestFit="1" customWidth="1"/>
    <col min="15895" max="16126" width="9.140625" style="205"/>
    <col min="16127" max="16127" width="17.140625" style="205" customWidth="1"/>
    <col min="16128" max="16147" width="10" style="205" customWidth="1"/>
    <col min="16148" max="16149" width="12.85546875" style="205" customWidth="1"/>
    <col min="16150" max="16150" width="9.85546875" style="205" bestFit="1" customWidth="1"/>
    <col min="16151" max="16384" width="9.140625" style="205"/>
  </cols>
  <sheetData>
    <row r="1" spans="1:29" x14ac:dyDescent="0.2">
      <c r="G1" s="515"/>
      <c r="T1" s="748" t="s">
        <v>91</v>
      </c>
      <c r="U1" s="748"/>
      <c r="AC1" s="119"/>
    </row>
    <row r="2" spans="1:29" x14ac:dyDescent="0.2">
      <c r="A2" s="748" t="s">
        <v>0</v>
      </c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  <c r="T2" s="748"/>
      <c r="U2" s="748"/>
    </row>
    <row r="3" spans="1:29" x14ac:dyDescent="0.2">
      <c r="A3" s="748" t="s">
        <v>640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</row>
    <row r="4" spans="1:29" x14ac:dyDescent="0.2">
      <c r="A4" s="769" t="s">
        <v>641</v>
      </c>
      <c r="B4" s="769"/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</row>
    <row r="5" spans="1:29" x14ac:dyDescent="0.2">
      <c r="A5" s="748" t="s">
        <v>362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</row>
    <row r="6" spans="1:29" x14ac:dyDescent="0.2">
      <c r="A6" s="319"/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504"/>
      <c r="P6" s="319"/>
      <c r="Q6" s="319"/>
      <c r="R6" s="319"/>
      <c r="S6" s="504"/>
      <c r="T6" s="319"/>
      <c r="U6" s="319"/>
    </row>
    <row r="7" spans="1:29" ht="63" customHeight="1" x14ac:dyDescent="0.2">
      <c r="A7" s="323" t="s">
        <v>364</v>
      </c>
      <c r="B7" s="323" t="s">
        <v>485</v>
      </c>
      <c r="C7" s="323" t="s">
        <v>76</v>
      </c>
      <c r="D7" s="323" t="s">
        <v>340</v>
      </c>
      <c r="E7" s="323" t="s">
        <v>341</v>
      </c>
      <c r="F7" s="323" t="s">
        <v>344</v>
      </c>
      <c r="G7" s="323" t="s">
        <v>345</v>
      </c>
      <c r="H7" s="323" t="s">
        <v>346</v>
      </c>
      <c r="I7" s="323" t="s">
        <v>347</v>
      </c>
      <c r="J7" s="323" t="s">
        <v>348</v>
      </c>
      <c r="K7" s="323" t="s">
        <v>349</v>
      </c>
      <c r="L7" s="323" t="s">
        <v>368</v>
      </c>
      <c r="M7" s="323" t="s">
        <v>493</v>
      </c>
      <c r="N7" s="323" t="s">
        <v>371</v>
      </c>
      <c r="O7" s="323" t="s">
        <v>429</v>
      </c>
      <c r="P7" s="323" t="s">
        <v>355</v>
      </c>
      <c r="Q7" s="323" t="s">
        <v>356</v>
      </c>
      <c r="R7" s="324" t="s">
        <v>372</v>
      </c>
      <c r="S7" s="516" t="s">
        <v>428</v>
      </c>
      <c r="T7" s="323" t="s">
        <v>359</v>
      </c>
      <c r="U7" s="323" t="s">
        <v>360</v>
      </c>
    </row>
    <row r="8" spans="1:29" s="208" customFormat="1" ht="20.100000000000001" customHeight="1" x14ac:dyDescent="0.2">
      <c r="A8" s="337" t="s">
        <v>1</v>
      </c>
      <c r="B8" s="347">
        <v>0</v>
      </c>
      <c r="C8" s="347">
        <v>0</v>
      </c>
      <c r="D8" s="347">
        <v>0</v>
      </c>
      <c r="E8" s="347">
        <v>0</v>
      </c>
      <c r="F8" s="347">
        <v>0</v>
      </c>
      <c r="G8" s="347">
        <v>0</v>
      </c>
      <c r="H8" s="347">
        <v>0</v>
      </c>
      <c r="I8" s="347">
        <v>0</v>
      </c>
      <c r="J8" s="347">
        <v>0</v>
      </c>
      <c r="K8" s="347">
        <v>0</v>
      </c>
      <c r="L8" s="347">
        <v>0</v>
      </c>
      <c r="M8" s="347">
        <v>0</v>
      </c>
      <c r="N8" s="347">
        <v>0</v>
      </c>
      <c r="O8" s="347">
        <v>0</v>
      </c>
      <c r="P8" s="347">
        <v>0</v>
      </c>
      <c r="Q8" s="347">
        <v>0</v>
      </c>
      <c r="R8" s="347">
        <v>0</v>
      </c>
      <c r="S8" s="347">
        <v>0</v>
      </c>
      <c r="T8" s="347">
        <v>0</v>
      </c>
      <c r="U8" s="348">
        <f>SUM(B8:T8)</f>
        <v>0</v>
      </c>
      <c r="V8" s="221"/>
    </row>
    <row r="9" spans="1:29" s="208" customFormat="1" ht="20.100000000000001" customHeight="1" x14ac:dyDescent="0.2">
      <c r="A9" s="330" t="s">
        <v>2</v>
      </c>
      <c r="B9" s="349">
        <v>0</v>
      </c>
      <c r="C9" s="349">
        <v>0</v>
      </c>
      <c r="D9" s="349">
        <v>0</v>
      </c>
      <c r="E9" s="349">
        <v>0</v>
      </c>
      <c r="F9" s="349">
        <v>0</v>
      </c>
      <c r="G9" s="349">
        <v>413.339</v>
      </c>
      <c r="H9" s="349">
        <v>0</v>
      </c>
      <c r="I9" s="349">
        <v>0</v>
      </c>
      <c r="J9" s="349">
        <v>18.100004999999999</v>
      </c>
      <c r="K9" s="349">
        <v>7.9999950000000002</v>
      </c>
      <c r="L9" s="349">
        <v>0</v>
      </c>
      <c r="M9" s="349">
        <v>0</v>
      </c>
      <c r="N9" s="349">
        <v>11.093332999999999</v>
      </c>
      <c r="O9" s="349">
        <v>16.788</v>
      </c>
      <c r="P9" s="349">
        <v>0</v>
      </c>
      <c r="Q9" s="349">
        <v>1285.014005</v>
      </c>
      <c r="R9" s="349">
        <v>0</v>
      </c>
      <c r="S9" s="349">
        <v>0</v>
      </c>
      <c r="T9" s="349">
        <v>4.335</v>
      </c>
      <c r="U9" s="350">
        <f t="shared" ref="U9:U22" si="0">SUM(B9:T9)</f>
        <v>1756.6693380000002</v>
      </c>
      <c r="V9" s="221"/>
    </row>
    <row r="10" spans="1:29" s="208" customFormat="1" ht="22.5" customHeight="1" x14ac:dyDescent="0.2">
      <c r="A10" s="334" t="s">
        <v>13</v>
      </c>
      <c r="B10" s="347">
        <v>0</v>
      </c>
      <c r="C10" s="347">
        <v>0</v>
      </c>
      <c r="D10" s="347">
        <v>0</v>
      </c>
      <c r="E10" s="347">
        <v>0</v>
      </c>
      <c r="F10" s="347">
        <v>0</v>
      </c>
      <c r="G10" s="347">
        <v>0</v>
      </c>
      <c r="H10" s="347">
        <v>0</v>
      </c>
      <c r="I10" s="347">
        <v>0</v>
      </c>
      <c r="J10" s="347">
        <v>0</v>
      </c>
      <c r="K10" s="347">
        <v>0</v>
      </c>
      <c r="L10" s="347">
        <v>0</v>
      </c>
      <c r="M10" s="347">
        <v>0</v>
      </c>
      <c r="N10" s="347">
        <v>11.84</v>
      </c>
      <c r="O10" s="347">
        <v>0</v>
      </c>
      <c r="P10" s="347">
        <v>0</v>
      </c>
      <c r="Q10" s="347">
        <v>180.6</v>
      </c>
      <c r="R10" s="347">
        <v>0</v>
      </c>
      <c r="S10" s="347">
        <v>0</v>
      </c>
      <c r="T10" s="347">
        <v>0</v>
      </c>
      <c r="U10" s="348">
        <f t="shared" si="0"/>
        <v>192.44</v>
      </c>
      <c r="V10" s="221"/>
    </row>
    <row r="11" spans="1:29" s="208" customFormat="1" ht="20.100000000000001" customHeight="1" x14ac:dyDescent="0.2">
      <c r="A11" s="330" t="s">
        <v>3</v>
      </c>
      <c r="B11" s="349">
        <v>892.45841999999982</v>
      </c>
      <c r="C11" s="349">
        <v>0</v>
      </c>
      <c r="D11" s="349">
        <v>380.36563000000001</v>
      </c>
      <c r="E11" s="349">
        <v>0</v>
      </c>
      <c r="F11" s="349">
        <v>0</v>
      </c>
      <c r="G11" s="349">
        <v>135.7963</v>
      </c>
      <c r="H11" s="349">
        <v>0</v>
      </c>
      <c r="I11" s="349">
        <v>0</v>
      </c>
      <c r="J11" s="349">
        <v>0</v>
      </c>
      <c r="K11" s="349">
        <v>0</v>
      </c>
      <c r="L11" s="349">
        <v>0</v>
      </c>
      <c r="M11" s="349">
        <v>0</v>
      </c>
      <c r="N11" s="349">
        <v>4469.8274669999973</v>
      </c>
      <c r="O11" s="349">
        <v>31781.184000000001</v>
      </c>
      <c r="P11" s="349">
        <v>0</v>
      </c>
      <c r="Q11" s="349">
        <v>36308.351774000002</v>
      </c>
      <c r="R11" s="349">
        <v>0</v>
      </c>
      <c r="S11" s="349">
        <v>0</v>
      </c>
      <c r="T11" s="349">
        <v>0</v>
      </c>
      <c r="U11" s="350">
        <f t="shared" si="0"/>
        <v>73967.983590999997</v>
      </c>
      <c r="V11" s="221"/>
    </row>
    <row r="12" spans="1:29" s="208" customFormat="1" ht="20.100000000000001" customHeight="1" x14ac:dyDescent="0.2">
      <c r="A12" s="337" t="s">
        <v>4</v>
      </c>
      <c r="B12" s="347">
        <v>0</v>
      </c>
      <c r="C12" s="347">
        <v>0</v>
      </c>
      <c r="D12" s="347">
        <v>0</v>
      </c>
      <c r="E12" s="347">
        <v>0</v>
      </c>
      <c r="F12" s="347">
        <v>0</v>
      </c>
      <c r="G12" s="347">
        <v>0</v>
      </c>
      <c r="H12" s="347">
        <v>0</v>
      </c>
      <c r="I12" s="347">
        <v>0</v>
      </c>
      <c r="J12" s="347">
        <v>0</v>
      </c>
      <c r="K12" s="347">
        <v>0</v>
      </c>
      <c r="L12" s="347">
        <v>0</v>
      </c>
      <c r="M12" s="347">
        <v>0</v>
      </c>
      <c r="N12" s="347">
        <v>0</v>
      </c>
      <c r="O12" s="347">
        <v>0</v>
      </c>
      <c r="P12" s="347">
        <v>0</v>
      </c>
      <c r="Q12" s="347">
        <v>2694.0250000000001</v>
      </c>
      <c r="R12" s="347">
        <v>0</v>
      </c>
      <c r="S12" s="347">
        <v>0</v>
      </c>
      <c r="T12" s="347">
        <v>0</v>
      </c>
      <c r="U12" s="348">
        <f t="shared" si="0"/>
        <v>2694.0250000000001</v>
      </c>
      <c r="V12" s="221"/>
    </row>
    <row r="13" spans="1:29" s="208" customFormat="1" ht="20.100000000000001" customHeight="1" x14ac:dyDescent="0.2">
      <c r="A13" s="330" t="s">
        <v>9</v>
      </c>
      <c r="B13" s="349">
        <v>0</v>
      </c>
      <c r="C13" s="349">
        <v>0</v>
      </c>
      <c r="D13" s="349">
        <v>0</v>
      </c>
      <c r="E13" s="349">
        <v>0</v>
      </c>
      <c r="F13" s="349">
        <v>0</v>
      </c>
      <c r="G13" s="349">
        <v>0</v>
      </c>
      <c r="H13" s="349">
        <v>0</v>
      </c>
      <c r="I13" s="349">
        <v>0</v>
      </c>
      <c r="J13" s="349">
        <v>0</v>
      </c>
      <c r="K13" s="349">
        <v>0</v>
      </c>
      <c r="L13" s="349">
        <v>0</v>
      </c>
      <c r="M13" s="349">
        <v>0</v>
      </c>
      <c r="N13" s="349">
        <v>0</v>
      </c>
      <c r="O13" s="349">
        <v>0</v>
      </c>
      <c r="P13" s="349">
        <v>0</v>
      </c>
      <c r="Q13" s="349">
        <v>258.75</v>
      </c>
      <c r="R13" s="349">
        <v>0</v>
      </c>
      <c r="S13" s="349">
        <v>0</v>
      </c>
      <c r="T13" s="349">
        <v>0</v>
      </c>
      <c r="U13" s="350">
        <f t="shared" si="0"/>
        <v>258.75</v>
      </c>
      <c r="V13" s="221"/>
    </row>
    <row r="14" spans="1:29" s="208" customFormat="1" ht="20.100000000000001" customHeight="1" x14ac:dyDescent="0.2">
      <c r="A14" s="337" t="s">
        <v>14</v>
      </c>
      <c r="B14" s="347">
        <v>0</v>
      </c>
      <c r="C14" s="347">
        <v>0</v>
      </c>
      <c r="D14" s="347">
        <v>0</v>
      </c>
      <c r="E14" s="347">
        <v>0</v>
      </c>
      <c r="F14" s="347">
        <v>0</v>
      </c>
      <c r="G14" s="347">
        <v>0</v>
      </c>
      <c r="H14" s="347">
        <v>0</v>
      </c>
      <c r="I14" s="347">
        <v>0</v>
      </c>
      <c r="J14" s="347">
        <v>0</v>
      </c>
      <c r="K14" s="347">
        <v>0</v>
      </c>
      <c r="L14" s="347">
        <v>0</v>
      </c>
      <c r="M14" s="347">
        <v>0</v>
      </c>
      <c r="N14" s="347">
        <v>0</v>
      </c>
      <c r="O14" s="347">
        <v>0</v>
      </c>
      <c r="P14" s="347">
        <v>0</v>
      </c>
      <c r="Q14" s="347">
        <v>0</v>
      </c>
      <c r="R14" s="347">
        <v>0</v>
      </c>
      <c r="S14" s="347">
        <v>0</v>
      </c>
      <c r="T14" s="347">
        <v>0</v>
      </c>
      <c r="U14" s="348">
        <f t="shared" si="0"/>
        <v>0</v>
      </c>
      <c r="V14" s="221"/>
    </row>
    <row r="15" spans="1:29" s="208" customFormat="1" ht="20.100000000000001" customHeight="1" x14ac:dyDescent="0.2">
      <c r="A15" s="330" t="s">
        <v>15</v>
      </c>
      <c r="B15" s="349">
        <v>91.25</v>
      </c>
      <c r="C15" s="349">
        <v>0</v>
      </c>
      <c r="D15" s="349">
        <v>0</v>
      </c>
      <c r="E15" s="349">
        <v>0</v>
      </c>
      <c r="F15" s="349">
        <v>0</v>
      </c>
      <c r="G15" s="349">
        <v>0</v>
      </c>
      <c r="H15" s="349">
        <v>0</v>
      </c>
      <c r="I15" s="349">
        <v>0</v>
      </c>
      <c r="J15" s="349">
        <v>0</v>
      </c>
      <c r="K15" s="349">
        <v>0</v>
      </c>
      <c r="L15" s="349">
        <v>0</v>
      </c>
      <c r="M15" s="349">
        <v>0</v>
      </c>
      <c r="N15" s="349">
        <v>271.55700000000002</v>
      </c>
      <c r="O15" s="349">
        <v>0</v>
      </c>
      <c r="P15" s="349">
        <v>0</v>
      </c>
      <c r="Q15" s="349">
        <v>142.25220000000002</v>
      </c>
      <c r="R15" s="349">
        <v>0</v>
      </c>
      <c r="S15" s="349">
        <v>0</v>
      </c>
      <c r="T15" s="349">
        <v>0</v>
      </c>
      <c r="U15" s="350">
        <f t="shared" si="0"/>
        <v>505.05920000000003</v>
      </c>
      <c r="V15" s="221"/>
    </row>
    <row r="16" spans="1:29" s="208" customFormat="1" ht="20.100000000000001" customHeight="1" x14ac:dyDescent="0.2">
      <c r="A16" s="337" t="s">
        <v>5</v>
      </c>
      <c r="B16" s="347">
        <v>6477.9757309999986</v>
      </c>
      <c r="C16" s="347">
        <v>0</v>
      </c>
      <c r="D16" s="347">
        <v>4985.1258749999997</v>
      </c>
      <c r="E16" s="347">
        <v>0</v>
      </c>
      <c r="F16" s="347">
        <v>0</v>
      </c>
      <c r="G16" s="347">
        <v>99.862529999999992</v>
      </c>
      <c r="H16" s="347">
        <v>3086.5306700000001</v>
      </c>
      <c r="I16" s="347">
        <v>0</v>
      </c>
      <c r="J16" s="347">
        <v>702.78896499999996</v>
      </c>
      <c r="K16" s="347">
        <v>92.116919999999993</v>
      </c>
      <c r="L16" s="347">
        <v>15.245191</v>
      </c>
      <c r="M16" s="347">
        <v>0</v>
      </c>
      <c r="N16" s="347">
        <v>121613.40773099997</v>
      </c>
      <c r="O16" s="347">
        <v>189.51235199999996</v>
      </c>
      <c r="P16" s="347">
        <v>0</v>
      </c>
      <c r="Q16" s="347">
        <v>34703.413664</v>
      </c>
      <c r="R16" s="347">
        <v>0</v>
      </c>
      <c r="S16" s="347">
        <v>0</v>
      </c>
      <c r="T16" s="347">
        <v>9.0063899999999997</v>
      </c>
      <c r="U16" s="348">
        <f t="shared" si="0"/>
        <v>171974.98601899995</v>
      </c>
      <c r="V16" s="221"/>
    </row>
    <row r="17" spans="1:22" s="208" customFormat="1" ht="20.100000000000001" customHeight="1" x14ac:dyDescent="0.2">
      <c r="A17" s="330" t="s">
        <v>6</v>
      </c>
      <c r="B17" s="349">
        <v>8165.0421380000007</v>
      </c>
      <c r="C17" s="349">
        <v>0</v>
      </c>
      <c r="D17" s="349">
        <v>128.08700999999999</v>
      </c>
      <c r="E17" s="349">
        <v>0</v>
      </c>
      <c r="F17" s="349">
        <v>193.52520000000001</v>
      </c>
      <c r="G17" s="349">
        <v>1699.2698240000002</v>
      </c>
      <c r="H17" s="349">
        <v>20.89575</v>
      </c>
      <c r="I17" s="349">
        <v>0</v>
      </c>
      <c r="J17" s="349">
        <v>0</v>
      </c>
      <c r="K17" s="349">
        <v>72.26149999999997</v>
      </c>
      <c r="L17" s="349">
        <v>0</v>
      </c>
      <c r="M17" s="349">
        <v>0</v>
      </c>
      <c r="N17" s="349">
        <v>6098.7990410000029</v>
      </c>
      <c r="O17" s="349">
        <v>0</v>
      </c>
      <c r="P17" s="349">
        <v>0</v>
      </c>
      <c r="Q17" s="349">
        <v>11083.320263999996</v>
      </c>
      <c r="R17" s="349">
        <v>0</v>
      </c>
      <c r="S17" s="349">
        <v>0</v>
      </c>
      <c r="T17" s="349">
        <v>3.06</v>
      </c>
      <c r="U17" s="350">
        <f t="shared" si="0"/>
        <v>27464.260727000004</v>
      </c>
      <c r="V17" s="221"/>
    </row>
    <row r="18" spans="1:22" s="208" customFormat="1" ht="20.100000000000001" customHeight="1" x14ac:dyDescent="0.2">
      <c r="A18" s="337" t="s">
        <v>10</v>
      </c>
      <c r="B18" s="347">
        <v>0</v>
      </c>
      <c r="C18" s="347">
        <v>0</v>
      </c>
      <c r="D18" s="347">
        <v>0</v>
      </c>
      <c r="E18" s="347">
        <v>0</v>
      </c>
      <c r="F18" s="347">
        <v>0</v>
      </c>
      <c r="G18" s="347">
        <v>6218.6468070000028</v>
      </c>
      <c r="H18" s="347">
        <v>0</v>
      </c>
      <c r="I18" s="347">
        <v>0</v>
      </c>
      <c r="J18" s="347">
        <v>29.794931999999999</v>
      </c>
      <c r="K18" s="347">
        <v>23.108364000000002</v>
      </c>
      <c r="L18" s="347">
        <v>0</v>
      </c>
      <c r="M18" s="347">
        <v>0</v>
      </c>
      <c r="N18" s="347">
        <v>1098.7126019999998</v>
      </c>
      <c r="O18" s="347">
        <v>0</v>
      </c>
      <c r="P18" s="347">
        <v>0</v>
      </c>
      <c r="Q18" s="347">
        <v>200.03359599999999</v>
      </c>
      <c r="R18" s="347">
        <v>0</v>
      </c>
      <c r="S18" s="347">
        <v>0</v>
      </c>
      <c r="T18" s="347">
        <v>0</v>
      </c>
      <c r="U18" s="348">
        <f t="shared" si="0"/>
        <v>7570.2963010000021</v>
      </c>
      <c r="V18" s="221"/>
    </row>
    <row r="19" spans="1:22" s="208" customFormat="1" ht="20.100000000000001" customHeight="1" x14ac:dyDescent="0.2">
      <c r="A19" s="330" t="s">
        <v>7</v>
      </c>
      <c r="B19" s="349">
        <v>0</v>
      </c>
      <c r="C19" s="349">
        <v>0</v>
      </c>
      <c r="D19" s="349">
        <v>0</v>
      </c>
      <c r="E19" s="349">
        <v>0</v>
      </c>
      <c r="F19" s="349">
        <v>0</v>
      </c>
      <c r="G19" s="349">
        <v>0</v>
      </c>
      <c r="H19" s="349">
        <v>0</v>
      </c>
      <c r="I19" s="349">
        <v>0</v>
      </c>
      <c r="J19" s="349">
        <v>0</v>
      </c>
      <c r="K19" s="349">
        <v>0</v>
      </c>
      <c r="L19" s="349">
        <v>0</v>
      </c>
      <c r="M19" s="349">
        <v>0</v>
      </c>
      <c r="N19" s="349">
        <v>370.18264799999997</v>
      </c>
      <c r="O19" s="349">
        <v>0</v>
      </c>
      <c r="P19" s="349">
        <v>0</v>
      </c>
      <c r="Q19" s="349">
        <v>17841.226884</v>
      </c>
      <c r="R19" s="349">
        <v>0</v>
      </c>
      <c r="S19" s="349">
        <v>0</v>
      </c>
      <c r="T19" s="349">
        <v>0</v>
      </c>
      <c r="U19" s="350">
        <f t="shared" si="0"/>
        <v>18211.409531999998</v>
      </c>
      <c r="V19" s="221"/>
    </row>
    <row r="20" spans="1:22" s="208" customFormat="1" ht="20.100000000000001" customHeight="1" x14ac:dyDescent="0.2">
      <c r="A20" s="337" t="s">
        <v>8</v>
      </c>
      <c r="B20" s="347">
        <v>0</v>
      </c>
      <c r="C20" s="347">
        <v>0</v>
      </c>
      <c r="D20" s="347">
        <v>0</v>
      </c>
      <c r="E20" s="347">
        <v>0</v>
      </c>
      <c r="F20" s="347">
        <v>0</v>
      </c>
      <c r="G20" s="347">
        <v>0</v>
      </c>
      <c r="H20" s="347">
        <v>0</v>
      </c>
      <c r="I20" s="347">
        <v>0</v>
      </c>
      <c r="J20" s="347">
        <v>0</v>
      </c>
      <c r="K20" s="347">
        <v>0</v>
      </c>
      <c r="L20" s="347">
        <v>0</v>
      </c>
      <c r="M20" s="347">
        <v>0</v>
      </c>
      <c r="N20" s="347">
        <v>0</v>
      </c>
      <c r="O20" s="347">
        <v>5.3999999999999995</v>
      </c>
      <c r="P20" s="347">
        <v>0</v>
      </c>
      <c r="Q20" s="347">
        <v>0.44999999999999996</v>
      </c>
      <c r="R20" s="347">
        <v>0</v>
      </c>
      <c r="S20" s="347">
        <v>0</v>
      </c>
      <c r="T20" s="347">
        <v>0</v>
      </c>
      <c r="U20" s="348">
        <f t="shared" si="0"/>
        <v>5.85</v>
      </c>
      <c r="V20" s="221"/>
    </row>
    <row r="21" spans="1:22" s="208" customFormat="1" ht="20.100000000000001" customHeight="1" x14ac:dyDescent="0.2">
      <c r="A21" s="330" t="s">
        <v>16</v>
      </c>
      <c r="B21" s="349">
        <v>0</v>
      </c>
      <c r="C21" s="349">
        <v>0</v>
      </c>
      <c r="D21" s="349">
        <v>0</v>
      </c>
      <c r="E21" s="349">
        <v>0</v>
      </c>
      <c r="F21" s="349">
        <v>0</v>
      </c>
      <c r="G21" s="349">
        <v>3.3149999999999999</v>
      </c>
      <c r="H21" s="349">
        <v>0</v>
      </c>
      <c r="I21" s="349">
        <v>0</v>
      </c>
      <c r="J21" s="349">
        <v>0</v>
      </c>
      <c r="K21" s="349">
        <v>0</v>
      </c>
      <c r="L21" s="349">
        <v>0</v>
      </c>
      <c r="M21" s="349">
        <v>0</v>
      </c>
      <c r="N21" s="349">
        <v>0</v>
      </c>
      <c r="O21" s="349">
        <v>0</v>
      </c>
      <c r="P21" s="349">
        <v>0</v>
      </c>
      <c r="Q21" s="349">
        <v>3.1360000000000001</v>
      </c>
      <c r="R21" s="349">
        <v>0</v>
      </c>
      <c r="S21" s="349">
        <v>0</v>
      </c>
      <c r="T21" s="349">
        <v>0</v>
      </c>
      <c r="U21" s="350">
        <f t="shared" si="0"/>
        <v>6.4510000000000005</v>
      </c>
      <c r="V21" s="221"/>
    </row>
    <row r="22" spans="1:22" s="208" customFormat="1" ht="20.100000000000001" customHeight="1" x14ac:dyDescent="0.2">
      <c r="A22" s="337" t="s">
        <v>545</v>
      </c>
      <c r="B22" s="347">
        <v>0</v>
      </c>
      <c r="C22" s="347">
        <v>0</v>
      </c>
      <c r="D22" s="347">
        <v>0</v>
      </c>
      <c r="E22" s="347">
        <v>0</v>
      </c>
      <c r="F22" s="347">
        <v>0</v>
      </c>
      <c r="G22" s="347">
        <v>0</v>
      </c>
      <c r="H22" s="347">
        <v>0</v>
      </c>
      <c r="I22" s="347">
        <v>0</v>
      </c>
      <c r="J22" s="347">
        <v>0</v>
      </c>
      <c r="K22" s="347">
        <v>0</v>
      </c>
      <c r="L22" s="347">
        <v>0</v>
      </c>
      <c r="M22" s="347">
        <v>0</v>
      </c>
      <c r="N22" s="347">
        <v>0</v>
      </c>
      <c r="O22" s="347">
        <v>0</v>
      </c>
      <c r="P22" s="347">
        <v>0</v>
      </c>
      <c r="Q22" s="347">
        <v>0</v>
      </c>
      <c r="R22" s="347">
        <v>0</v>
      </c>
      <c r="S22" s="347">
        <v>0</v>
      </c>
      <c r="T22" s="347">
        <v>0</v>
      </c>
      <c r="U22" s="348">
        <f t="shared" si="0"/>
        <v>0</v>
      </c>
      <c r="V22" s="221"/>
    </row>
    <row r="23" spans="1:22" ht="27.75" customHeight="1" x14ac:dyDescent="0.2">
      <c r="A23" s="341" t="s">
        <v>361</v>
      </c>
      <c r="B23" s="365">
        <f>SUM(B8:B22)</f>
        <v>15626.726288999998</v>
      </c>
      <c r="C23" s="365">
        <f t="shared" ref="C23:U23" si="1">SUM(C8:C22)</f>
        <v>0</v>
      </c>
      <c r="D23" s="365">
        <f t="shared" si="1"/>
        <v>5493.5785150000002</v>
      </c>
      <c r="E23" s="365">
        <f t="shared" si="1"/>
        <v>0</v>
      </c>
      <c r="F23" s="365">
        <f t="shared" si="1"/>
        <v>193.52520000000001</v>
      </c>
      <c r="G23" s="365">
        <f t="shared" si="1"/>
        <v>8570.2294610000044</v>
      </c>
      <c r="H23" s="365">
        <f t="shared" si="1"/>
        <v>3107.4264200000002</v>
      </c>
      <c r="I23" s="365">
        <f t="shared" si="1"/>
        <v>0</v>
      </c>
      <c r="J23" s="365">
        <f t="shared" si="1"/>
        <v>750.68390199999999</v>
      </c>
      <c r="K23" s="365">
        <f t="shared" si="1"/>
        <v>195.48677899999996</v>
      </c>
      <c r="L23" s="365">
        <f t="shared" si="1"/>
        <v>15.245191</v>
      </c>
      <c r="M23" s="365">
        <f t="shared" si="1"/>
        <v>0</v>
      </c>
      <c r="N23" s="365">
        <f t="shared" si="1"/>
        <v>133945.41982199997</v>
      </c>
      <c r="O23" s="365">
        <f t="shared" si="1"/>
        <v>31992.884352000005</v>
      </c>
      <c r="P23" s="365">
        <f t="shared" si="1"/>
        <v>0</v>
      </c>
      <c r="Q23" s="365">
        <f t="shared" si="1"/>
        <v>104700.573387</v>
      </c>
      <c r="R23" s="365">
        <f t="shared" si="1"/>
        <v>0</v>
      </c>
      <c r="S23" s="365">
        <f t="shared" si="1"/>
        <v>0</v>
      </c>
      <c r="T23" s="365">
        <f t="shared" si="1"/>
        <v>16.401389999999999</v>
      </c>
      <c r="U23" s="365">
        <f t="shared" si="1"/>
        <v>304608.18070799991</v>
      </c>
    </row>
    <row r="24" spans="1:22" x14ac:dyDescent="0.2">
      <c r="B24" s="366"/>
      <c r="C24" s="366"/>
      <c r="D24" s="366"/>
      <c r="E24" s="366"/>
      <c r="F24" s="366"/>
      <c r="G24" s="366"/>
      <c r="H24" s="366"/>
      <c r="I24" s="366"/>
      <c r="J24" s="366"/>
      <c r="K24" s="366"/>
      <c r="L24" s="366"/>
      <c r="M24" s="366"/>
      <c r="N24" s="366"/>
      <c r="O24" s="366"/>
      <c r="P24" s="366"/>
      <c r="Q24" s="366"/>
      <c r="R24" s="366"/>
      <c r="S24" s="366"/>
      <c r="T24" s="366"/>
      <c r="U24" s="366"/>
    </row>
    <row r="25" spans="1:22" x14ac:dyDescent="0.2">
      <c r="A25" s="119"/>
      <c r="U25" s="368"/>
    </row>
    <row r="26" spans="1:22" x14ac:dyDescent="0.2">
      <c r="A26" s="119" t="s">
        <v>81</v>
      </c>
      <c r="D26" s="343"/>
      <c r="F26" s="344"/>
      <c r="G26" s="344"/>
      <c r="H26" s="344"/>
      <c r="I26" s="344"/>
      <c r="J26" s="344"/>
      <c r="K26" s="344"/>
      <c r="L26" s="344"/>
      <c r="U26" s="370"/>
    </row>
    <row r="27" spans="1:22" x14ac:dyDescent="0.2">
      <c r="A27" s="345" t="s">
        <v>82</v>
      </c>
      <c r="D27" s="343"/>
      <c r="F27" s="344"/>
      <c r="G27" s="344"/>
      <c r="H27" s="344"/>
      <c r="I27" s="344"/>
      <c r="J27" s="344"/>
      <c r="K27" s="344"/>
      <c r="L27" s="344"/>
      <c r="U27" s="370"/>
    </row>
    <row r="28" spans="1:22" x14ac:dyDescent="0.2">
      <c r="A28" s="119"/>
      <c r="D28" s="343"/>
    </row>
    <row r="29" spans="1:22" x14ac:dyDescent="0.2">
      <c r="A29" s="476"/>
      <c r="B29" s="208"/>
      <c r="C29" s="208"/>
      <c r="D29" s="376"/>
      <c r="E29" s="208"/>
    </row>
  </sheetData>
  <mergeCells count="5">
    <mergeCell ref="A2:U2"/>
    <mergeCell ref="A3:U3"/>
    <mergeCell ref="A4:U4"/>
    <mergeCell ref="A5:U5"/>
    <mergeCell ref="T1:U1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0000"/>
  </sheetPr>
  <dimension ref="A1:AI35"/>
  <sheetViews>
    <sheetView zoomScale="90" zoomScaleNormal="90" workbookViewId="0">
      <pane xSplit="1" ySplit="9" topLeftCell="B16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6.7109375" customWidth="1"/>
    <col min="2" max="2" width="11.28515625" customWidth="1"/>
    <col min="3" max="3" width="11.7109375" customWidth="1"/>
    <col min="4" max="4" width="7.28515625" customWidth="1"/>
    <col min="5" max="5" width="7.140625" customWidth="1"/>
    <col min="6" max="6" width="6.42578125" customWidth="1"/>
    <col min="7" max="7" width="6.140625" customWidth="1"/>
    <col min="8" max="9" width="6.85546875" customWidth="1"/>
    <col min="10" max="10" width="6.7109375" customWidth="1"/>
    <col min="11" max="11" width="6.5703125" customWidth="1"/>
    <col min="12" max="12" width="7.140625" customWidth="1"/>
    <col min="13" max="13" width="7.42578125" customWidth="1"/>
    <col min="14" max="14" width="9.85546875" customWidth="1"/>
    <col min="15" max="15" width="6.5703125" customWidth="1"/>
    <col min="16" max="16" width="6.140625" customWidth="1"/>
    <col min="17" max="17" width="5.7109375" customWidth="1"/>
    <col min="18" max="18" width="6.140625" customWidth="1"/>
    <col min="19" max="19" width="5.42578125" customWidth="1"/>
    <col min="20" max="21" width="5.85546875" customWidth="1"/>
    <col min="22" max="22" width="7" customWidth="1"/>
    <col min="23" max="23" width="5" customWidth="1"/>
    <col min="24" max="24" width="5.42578125" customWidth="1"/>
    <col min="25" max="25" width="5.7109375" customWidth="1"/>
    <col min="26" max="26" width="5.85546875" customWidth="1"/>
    <col min="27" max="27" width="5.5703125" customWidth="1"/>
    <col min="28" max="28" width="6.28515625" customWidth="1"/>
    <col min="29" max="29" width="7.140625" customWidth="1"/>
    <col min="30" max="30" width="6.5703125" customWidth="1"/>
    <col min="257" max="257" width="16.7109375" customWidth="1"/>
    <col min="258" max="258" width="11.28515625" customWidth="1"/>
    <col min="259" max="259" width="11.7109375" customWidth="1"/>
    <col min="260" max="260" width="7.28515625" customWidth="1"/>
    <col min="261" max="261" width="7.140625" customWidth="1"/>
    <col min="262" max="262" width="6.42578125" customWidth="1"/>
    <col min="263" max="263" width="6.140625" customWidth="1"/>
    <col min="264" max="265" width="6.85546875" customWidth="1"/>
    <col min="266" max="266" width="6.7109375" customWidth="1"/>
    <col min="267" max="267" width="6.5703125" customWidth="1"/>
    <col min="268" max="268" width="7.140625" customWidth="1"/>
    <col min="269" max="269" width="7.42578125" customWidth="1"/>
    <col min="270" max="270" width="9.85546875" customWidth="1"/>
    <col min="271" max="271" width="6.5703125" customWidth="1"/>
    <col min="272" max="272" width="6.140625" customWidth="1"/>
    <col min="273" max="273" width="5.7109375" customWidth="1"/>
    <col min="274" max="274" width="6.140625" customWidth="1"/>
    <col min="275" max="275" width="5.42578125" customWidth="1"/>
    <col min="276" max="277" width="5.85546875" customWidth="1"/>
    <col min="278" max="278" width="7" customWidth="1"/>
    <col min="279" max="279" width="5" customWidth="1"/>
    <col min="280" max="280" width="5.42578125" customWidth="1"/>
    <col min="281" max="281" width="5.7109375" customWidth="1"/>
    <col min="282" max="282" width="5.85546875" customWidth="1"/>
    <col min="283" max="283" width="5.5703125" customWidth="1"/>
    <col min="284" max="284" width="6.28515625" customWidth="1"/>
    <col min="285" max="285" width="7.140625" customWidth="1"/>
    <col min="286" max="286" width="6.5703125" customWidth="1"/>
    <col min="513" max="513" width="16.7109375" customWidth="1"/>
    <col min="514" max="514" width="11.28515625" customWidth="1"/>
    <col min="515" max="515" width="11.7109375" customWidth="1"/>
    <col min="516" max="516" width="7.28515625" customWidth="1"/>
    <col min="517" max="517" width="7.140625" customWidth="1"/>
    <col min="518" max="518" width="6.42578125" customWidth="1"/>
    <col min="519" max="519" width="6.140625" customWidth="1"/>
    <col min="520" max="521" width="6.85546875" customWidth="1"/>
    <col min="522" max="522" width="6.7109375" customWidth="1"/>
    <col min="523" max="523" width="6.5703125" customWidth="1"/>
    <col min="524" max="524" width="7.140625" customWidth="1"/>
    <col min="525" max="525" width="7.42578125" customWidth="1"/>
    <col min="526" max="526" width="9.85546875" customWidth="1"/>
    <col min="527" max="527" width="6.5703125" customWidth="1"/>
    <col min="528" max="528" width="6.140625" customWidth="1"/>
    <col min="529" max="529" width="5.7109375" customWidth="1"/>
    <col min="530" max="530" width="6.140625" customWidth="1"/>
    <col min="531" max="531" width="5.42578125" customWidth="1"/>
    <col min="532" max="533" width="5.85546875" customWidth="1"/>
    <col min="534" max="534" width="7" customWidth="1"/>
    <col min="535" max="535" width="5" customWidth="1"/>
    <col min="536" max="536" width="5.42578125" customWidth="1"/>
    <col min="537" max="537" width="5.7109375" customWidth="1"/>
    <col min="538" max="538" width="5.85546875" customWidth="1"/>
    <col min="539" max="539" width="5.5703125" customWidth="1"/>
    <col min="540" max="540" width="6.28515625" customWidth="1"/>
    <col min="541" max="541" width="7.140625" customWidth="1"/>
    <col min="542" max="542" width="6.5703125" customWidth="1"/>
    <col min="769" max="769" width="16.7109375" customWidth="1"/>
    <col min="770" max="770" width="11.28515625" customWidth="1"/>
    <col min="771" max="771" width="11.7109375" customWidth="1"/>
    <col min="772" max="772" width="7.28515625" customWidth="1"/>
    <col min="773" max="773" width="7.140625" customWidth="1"/>
    <col min="774" max="774" width="6.42578125" customWidth="1"/>
    <col min="775" max="775" width="6.140625" customWidth="1"/>
    <col min="776" max="777" width="6.85546875" customWidth="1"/>
    <col min="778" max="778" width="6.7109375" customWidth="1"/>
    <col min="779" max="779" width="6.5703125" customWidth="1"/>
    <col min="780" max="780" width="7.140625" customWidth="1"/>
    <col min="781" max="781" width="7.42578125" customWidth="1"/>
    <col min="782" max="782" width="9.85546875" customWidth="1"/>
    <col min="783" max="783" width="6.5703125" customWidth="1"/>
    <col min="784" max="784" width="6.140625" customWidth="1"/>
    <col min="785" max="785" width="5.7109375" customWidth="1"/>
    <col min="786" max="786" width="6.140625" customWidth="1"/>
    <col min="787" max="787" width="5.42578125" customWidth="1"/>
    <col min="788" max="789" width="5.85546875" customWidth="1"/>
    <col min="790" max="790" width="7" customWidth="1"/>
    <col min="791" max="791" width="5" customWidth="1"/>
    <col min="792" max="792" width="5.42578125" customWidth="1"/>
    <col min="793" max="793" width="5.7109375" customWidth="1"/>
    <col min="794" max="794" width="5.85546875" customWidth="1"/>
    <col min="795" max="795" width="5.5703125" customWidth="1"/>
    <col min="796" max="796" width="6.28515625" customWidth="1"/>
    <col min="797" max="797" width="7.140625" customWidth="1"/>
    <col min="798" max="798" width="6.5703125" customWidth="1"/>
    <col min="1025" max="1025" width="16.7109375" customWidth="1"/>
    <col min="1026" max="1026" width="11.28515625" customWidth="1"/>
    <col min="1027" max="1027" width="11.7109375" customWidth="1"/>
    <col min="1028" max="1028" width="7.28515625" customWidth="1"/>
    <col min="1029" max="1029" width="7.140625" customWidth="1"/>
    <col min="1030" max="1030" width="6.42578125" customWidth="1"/>
    <col min="1031" max="1031" width="6.140625" customWidth="1"/>
    <col min="1032" max="1033" width="6.85546875" customWidth="1"/>
    <col min="1034" max="1034" width="6.7109375" customWidth="1"/>
    <col min="1035" max="1035" width="6.5703125" customWidth="1"/>
    <col min="1036" max="1036" width="7.140625" customWidth="1"/>
    <col min="1037" max="1037" width="7.42578125" customWidth="1"/>
    <col min="1038" max="1038" width="9.85546875" customWidth="1"/>
    <col min="1039" max="1039" width="6.5703125" customWidth="1"/>
    <col min="1040" max="1040" width="6.140625" customWidth="1"/>
    <col min="1041" max="1041" width="5.7109375" customWidth="1"/>
    <col min="1042" max="1042" width="6.140625" customWidth="1"/>
    <col min="1043" max="1043" width="5.42578125" customWidth="1"/>
    <col min="1044" max="1045" width="5.85546875" customWidth="1"/>
    <col min="1046" max="1046" width="7" customWidth="1"/>
    <col min="1047" max="1047" width="5" customWidth="1"/>
    <col min="1048" max="1048" width="5.42578125" customWidth="1"/>
    <col min="1049" max="1049" width="5.7109375" customWidth="1"/>
    <col min="1050" max="1050" width="5.85546875" customWidth="1"/>
    <col min="1051" max="1051" width="5.5703125" customWidth="1"/>
    <col min="1052" max="1052" width="6.28515625" customWidth="1"/>
    <col min="1053" max="1053" width="7.140625" customWidth="1"/>
    <col min="1054" max="1054" width="6.5703125" customWidth="1"/>
    <col min="1281" max="1281" width="16.7109375" customWidth="1"/>
    <col min="1282" max="1282" width="11.28515625" customWidth="1"/>
    <col min="1283" max="1283" width="11.7109375" customWidth="1"/>
    <col min="1284" max="1284" width="7.28515625" customWidth="1"/>
    <col min="1285" max="1285" width="7.140625" customWidth="1"/>
    <col min="1286" max="1286" width="6.42578125" customWidth="1"/>
    <col min="1287" max="1287" width="6.140625" customWidth="1"/>
    <col min="1288" max="1289" width="6.85546875" customWidth="1"/>
    <col min="1290" max="1290" width="6.7109375" customWidth="1"/>
    <col min="1291" max="1291" width="6.5703125" customWidth="1"/>
    <col min="1292" max="1292" width="7.140625" customWidth="1"/>
    <col min="1293" max="1293" width="7.42578125" customWidth="1"/>
    <col min="1294" max="1294" width="9.85546875" customWidth="1"/>
    <col min="1295" max="1295" width="6.5703125" customWidth="1"/>
    <col min="1296" max="1296" width="6.140625" customWidth="1"/>
    <col min="1297" max="1297" width="5.7109375" customWidth="1"/>
    <col min="1298" max="1298" width="6.140625" customWidth="1"/>
    <col min="1299" max="1299" width="5.42578125" customWidth="1"/>
    <col min="1300" max="1301" width="5.85546875" customWidth="1"/>
    <col min="1302" max="1302" width="7" customWidth="1"/>
    <col min="1303" max="1303" width="5" customWidth="1"/>
    <col min="1304" max="1304" width="5.42578125" customWidth="1"/>
    <col min="1305" max="1305" width="5.7109375" customWidth="1"/>
    <col min="1306" max="1306" width="5.85546875" customWidth="1"/>
    <col min="1307" max="1307" width="5.5703125" customWidth="1"/>
    <col min="1308" max="1308" width="6.28515625" customWidth="1"/>
    <col min="1309" max="1309" width="7.140625" customWidth="1"/>
    <col min="1310" max="1310" width="6.5703125" customWidth="1"/>
    <col min="1537" max="1537" width="16.7109375" customWidth="1"/>
    <col min="1538" max="1538" width="11.28515625" customWidth="1"/>
    <col min="1539" max="1539" width="11.7109375" customWidth="1"/>
    <col min="1540" max="1540" width="7.28515625" customWidth="1"/>
    <col min="1541" max="1541" width="7.140625" customWidth="1"/>
    <col min="1542" max="1542" width="6.42578125" customWidth="1"/>
    <col min="1543" max="1543" width="6.140625" customWidth="1"/>
    <col min="1544" max="1545" width="6.85546875" customWidth="1"/>
    <col min="1546" max="1546" width="6.7109375" customWidth="1"/>
    <col min="1547" max="1547" width="6.5703125" customWidth="1"/>
    <col min="1548" max="1548" width="7.140625" customWidth="1"/>
    <col min="1549" max="1549" width="7.42578125" customWidth="1"/>
    <col min="1550" max="1550" width="9.85546875" customWidth="1"/>
    <col min="1551" max="1551" width="6.5703125" customWidth="1"/>
    <col min="1552" max="1552" width="6.140625" customWidth="1"/>
    <col min="1553" max="1553" width="5.7109375" customWidth="1"/>
    <col min="1554" max="1554" width="6.140625" customWidth="1"/>
    <col min="1555" max="1555" width="5.42578125" customWidth="1"/>
    <col min="1556" max="1557" width="5.85546875" customWidth="1"/>
    <col min="1558" max="1558" width="7" customWidth="1"/>
    <col min="1559" max="1559" width="5" customWidth="1"/>
    <col min="1560" max="1560" width="5.42578125" customWidth="1"/>
    <col min="1561" max="1561" width="5.7109375" customWidth="1"/>
    <col min="1562" max="1562" width="5.85546875" customWidth="1"/>
    <col min="1563" max="1563" width="5.5703125" customWidth="1"/>
    <col min="1564" max="1564" width="6.28515625" customWidth="1"/>
    <col min="1565" max="1565" width="7.140625" customWidth="1"/>
    <col min="1566" max="1566" width="6.5703125" customWidth="1"/>
    <col min="1793" max="1793" width="16.7109375" customWidth="1"/>
    <col min="1794" max="1794" width="11.28515625" customWidth="1"/>
    <col min="1795" max="1795" width="11.7109375" customWidth="1"/>
    <col min="1796" max="1796" width="7.28515625" customWidth="1"/>
    <col min="1797" max="1797" width="7.140625" customWidth="1"/>
    <col min="1798" max="1798" width="6.42578125" customWidth="1"/>
    <col min="1799" max="1799" width="6.140625" customWidth="1"/>
    <col min="1800" max="1801" width="6.85546875" customWidth="1"/>
    <col min="1802" max="1802" width="6.7109375" customWidth="1"/>
    <col min="1803" max="1803" width="6.5703125" customWidth="1"/>
    <col min="1804" max="1804" width="7.140625" customWidth="1"/>
    <col min="1805" max="1805" width="7.42578125" customWidth="1"/>
    <col min="1806" max="1806" width="9.85546875" customWidth="1"/>
    <col min="1807" max="1807" width="6.5703125" customWidth="1"/>
    <col min="1808" max="1808" width="6.140625" customWidth="1"/>
    <col min="1809" max="1809" width="5.7109375" customWidth="1"/>
    <col min="1810" max="1810" width="6.140625" customWidth="1"/>
    <col min="1811" max="1811" width="5.42578125" customWidth="1"/>
    <col min="1812" max="1813" width="5.85546875" customWidth="1"/>
    <col min="1814" max="1814" width="7" customWidth="1"/>
    <col min="1815" max="1815" width="5" customWidth="1"/>
    <col min="1816" max="1816" width="5.42578125" customWidth="1"/>
    <col min="1817" max="1817" width="5.7109375" customWidth="1"/>
    <col min="1818" max="1818" width="5.85546875" customWidth="1"/>
    <col min="1819" max="1819" width="5.5703125" customWidth="1"/>
    <col min="1820" max="1820" width="6.28515625" customWidth="1"/>
    <col min="1821" max="1821" width="7.140625" customWidth="1"/>
    <col min="1822" max="1822" width="6.5703125" customWidth="1"/>
    <col min="2049" max="2049" width="16.7109375" customWidth="1"/>
    <col min="2050" max="2050" width="11.28515625" customWidth="1"/>
    <col min="2051" max="2051" width="11.7109375" customWidth="1"/>
    <col min="2052" max="2052" width="7.28515625" customWidth="1"/>
    <col min="2053" max="2053" width="7.140625" customWidth="1"/>
    <col min="2054" max="2054" width="6.42578125" customWidth="1"/>
    <col min="2055" max="2055" width="6.140625" customWidth="1"/>
    <col min="2056" max="2057" width="6.85546875" customWidth="1"/>
    <col min="2058" max="2058" width="6.7109375" customWidth="1"/>
    <col min="2059" max="2059" width="6.5703125" customWidth="1"/>
    <col min="2060" max="2060" width="7.140625" customWidth="1"/>
    <col min="2061" max="2061" width="7.42578125" customWidth="1"/>
    <col min="2062" max="2062" width="9.85546875" customWidth="1"/>
    <col min="2063" max="2063" width="6.5703125" customWidth="1"/>
    <col min="2064" max="2064" width="6.140625" customWidth="1"/>
    <col min="2065" max="2065" width="5.7109375" customWidth="1"/>
    <col min="2066" max="2066" width="6.140625" customWidth="1"/>
    <col min="2067" max="2067" width="5.42578125" customWidth="1"/>
    <col min="2068" max="2069" width="5.85546875" customWidth="1"/>
    <col min="2070" max="2070" width="7" customWidth="1"/>
    <col min="2071" max="2071" width="5" customWidth="1"/>
    <col min="2072" max="2072" width="5.42578125" customWidth="1"/>
    <col min="2073" max="2073" width="5.7109375" customWidth="1"/>
    <col min="2074" max="2074" width="5.85546875" customWidth="1"/>
    <col min="2075" max="2075" width="5.5703125" customWidth="1"/>
    <col min="2076" max="2076" width="6.28515625" customWidth="1"/>
    <col min="2077" max="2077" width="7.140625" customWidth="1"/>
    <col min="2078" max="2078" width="6.5703125" customWidth="1"/>
    <col min="2305" max="2305" width="16.7109375" customWidth="1"/>
    <col min="2306" max="2306" width="11.28515625" customWidth="1"/>
    <col min="2307" max="2307" width="11.7109375" customWidth="1"/>
    <col min="2308" max="2308" width="7.28515625" customWidth="1"/>
    <col min="2309" max="2309" width="7.140625" customWidth="1"/>
    <col min="2310" max="2310" width="6.42578125" customWidth="1"/>
    <col min="2311" max="2311" width="6.140625" customWidth="1"/>
    <col min="2312" max="2313" width="6.85546875" customWidth="1"/>
    <col min="2314" max="2314" width="6.7109375" customWidth="1"/>
    <col min="2315" max="2315" width="6.5703125" customWidth="1"/>
    <col min="2316" max="2316" width="7.140625" customWidth="1"/>
    <col min="2317" max="2317" width="7.42578125" customWidth="1"/>
    <col min="2318" max="2318" width="9.85546875" customWidth="1"/>
    <col min="2319" max="2319" width="6.5703125" customWidth="1"/>
    <col min="2320" max="2320" width="6.140625" customWidth="1"/>
    <col min="2321" max="2321" width="5.7109375" customWidth="1"/>
    <col min="2322" max="2322" width="6.140625" customWidth="1"/>
    <col min="2323" max="2323" width="5.42578125" customWidth="1"/>
    <col min="2324" max="2325" width="5.85546875" customWidth="1"/>
    <col min="2326" max="2326" width="7" customWidth="1"/>
    <col min="2327" max="2327" width="5" customWidth="1"/>
    <col min="2328" max="2328" width="5.42578125" customWidth="1"/>
    <col min="2329" max="2329" width="5.7109375" customWidth="1"/>
    <col min="2330" max="2330" width="5.85546875" customWidth="1"/>
    <col min="2331" max="2331" width="5.5703125" customWidth="1"/>
    <col min="2332" max="2332" width="6.28515625" customWidth="1"/>
    <col min="2333" max="2333" width="7.140625" customWidth="1"/>
    <col min="2334" max="2334" width="6.5703125" customWidth="1"/>
    <col min="2561" max="2561" width="16.7109375" customWidth="1"/>
    <col min="2562" max="2562" width="11.28515625" customWidth="1"/>
    <col min="2563" max="2563" width="11.7109375" customWidth="1"/>
    <col min="2564" max="2564" width="7.28515625" customWidth="1"/>
    <col min="2565" max="2565" width="7.140625" customWidth="1"/>
    <col min="2566" max="2566" width="6.42578125" customWidth="1"/>
    <col min="2567" max="2567" width="6.140625" customWidth="1"/>
    <col min="2568" max="2569" width="6.85546875" customWidth="1"/>
    <col min="2570" max="2570" width="6.7109375" customWidth="1"/>
    <col min="2571" max="2571" width="6.5703125" customWidth="1"/>
    <col min="2572" max="2572" width="7.140625" customWidth="1"/>
    <col min="2573" max="2573" width="7.42578125" customWidth="1"/>
    <col min="2574" max="2574" width="9.85546875" customWidth="1"/>
    <col min="2575" max="2575" width="6.5703125" customWidth="1"/>
    <col min="2576" max="2576" width="6.140625" customWidth="1"/>
    <col min="2577" max="2577" width="5.7109375" customWidth="1"/>
    <col min="2578" max="2578" width="6.140625" customWidth="1"/>
    <col min="2579" max="2579" width="5.42578125" customWidth="1"/>
    <col min="2580" max="2581" width="5.85546875" customWidth="1"/>
    <col min="2582" max="2582" width="7" customWidth="1"/>
    <col min="2583" max="2583" width="5" customWidth="1"/>
    <col min="2584" max="2584" width="5.42578125" customWidth="1"/>
    <col min="2585" max="2585" width="5.7109375" customWidth="1"/>
    <col min="2586" max="2586" width="5.85546875" customWidth="1"/>
    <col min="2587" max="2587" width="5.5703125" customWidth="1"/>
    <col min="2588" max="2588" width="6.28515625" customWidth="1"/>
    <col min="2589" max="2589" width="7.140625" customWidth="1"/>
    <col min="2590" max="2590" width="6.5703125" customWidth="1"/>
    <col min="2817" max="2817" width="16.7109375" customWidth="1"/>
    <col min="2818" max="2818" width="11.28515625" customWidth="1"/>
    <col min="2819" max="2819" width="11.7109375" customWidth="1"/>
    <col min="2820" max="2820" width="7.28515625" customWidth="1"/>
    <col min="2821" max="2821" width="7.140625" customWidth="1"/>
    <col min="2822" max="2822" width="6.42578125" customWidth="1"/>
    <col min="2823" max="2823" width="6.140625" customWidth="1"/>
    <col min="2824" max="2825" width="6.85546875" customWidth="1"/>
    <col min="2826" max="2826" width="6.7109375" customWidth="1"/>
    <col min="2827" max="2827" width="6.5703125" customWidth="1"/>
    <col min="2828" max="2828" width="7.140625" customWidth="1"/>
    <col min="2829" max="2829" width="7.42578125" customWidth="1"/>
    <col min="2830" max="2830" width="9.85546875" customWidth="1"/>
    <col min="2831" max="2831" width="6.5703125" customWidth="1"/>
    <col min="2832" max="2832" width="6.140625" customWidth="1"/>
    <col min="2833" max="2833" width="5.7109375" customWidth="1"/>
    <col min="2834" max="2834" width="6.140625" customWidth="1"/>
    <col min="2835" max="2835" width="5.42578125" customWidth="1"/>
    <col min="2836" max="2837" width="5.85546875" customWidth="1"/>
    <col min="2838" max="2838" width="7" customWidth="1"/>
    <col min="2839" max="2839" width="5" customWidth="1"/>
    <col min="2840" max="2840" width="5.42578125" customWidth="1"/>
    <col min="2841" max="2841" width="5.7109375" customWidth="1"/>
    <col min="2842" max="2842" width="5.85546875" customWidth="1"/>
    <col min="2843" max="2843" width="5.5703125" customWidth="1"/>
    <col min="2844" max="2844" width="6.28515625" customWidth="1"/>
    <col min="2845" max="2845" width="7.140625" customWidth="1"/>
    <col min="2846" max="2846" width="6.5703125" customWidth="1"/>
    <col min="3073" max="3073" width="16.7109375" customWidth="1"/>
    <col min="3074" max="3074" width="11.28515625" customWidth="1"/>
    <col min="3075" max="3075" width="11.7109375" customWidth="1"/>
    <col min="3076" max="3076" width="7.28515625" customWidth="1"/>
    <col min="3077" max="3077" width="7.140625" customWidth="1"/>
    <col min="3078" max="3078" width="6.42578125" customWidth="1"/>
    <col min="3079" max="3079" width="6.140625" customWidth="1"/>
    <col min="3080" max="3081" width="6.85546875" customWidth="1"/>
    <col min="3082" max="3082" width="6.7109375" customWidth="1"/>
    <col min="3083" max="3083" width="6.5703125" customWidth="1"/>
    <col min="3084" max="3084" width="7.140625" customWidth="1"/>
    <col min="3085" max="3085" width="7.42578125" customWidth="1"/>
    <col min="3086" max="3086" width="9.85546875" customWidth="1"/>
    <col min="3087" max="3087" width="6.5703125" customWidth="1"/>
    <col min="3088" max="3088" width="6.140625" customWidth="1"/>
    <col min="3089" max="3089" width="5.7109375" customWidth="1"/>
    <col min="3090" max="3090" width="6.140625" customWidth="1"/>
    <col min="3091" max="3091" width="5.42578125" customWidth="1"/>
    <col min="3092" max="3093" width="5.85546875" customWidth="1"/>
    <col min="3094" max="3094" width="7" customWidth="1"/>
    <col min="3095" max="3095" width="5" customWidth="1"/>
    <col min="3096" max="3096" width="5.42578125" customWidth="1"/>
    <col min="3097" max="3097" width="5.7109375" customWidth="1"/>
    <col min="3098" max="3098" width="5.85546875" customWidth="1"/>
    <col min="3099" max="3099" width="5.5703125" customWidth="1"/>
    <col min="3100" max="3100" width="6.28515625" customWidth="1"/>
    <col min="3101" max="3101" width="7.140625" customWidth="1"/>
    <col min="3102" max="3102" width="6.5703125" customWidth="1"/>
    <col min="3329" max="3329" width="16.7109375" customWidth="1"/>
    <col min="3330" max="3330" width="11.28515625" customWidth="1"/>
    <col min="3331" max="3331" width="11.7109375" customWidth="1"/>
    <col min="3332" max="3332" width="7.28515625" customWidth="1"/>
    <col min="3333" max="3333" width="7.140625" customWidth="1"/>
    <col min="3334" max="3334" width="6.42578125" customWidth="1"/>
    <col min="3335" max="3335" width="6.140625" customWidth="1"/>
    <col min="3336" max="3337" width="6.85546875" customWidth="1"/>
    <col min="3338" max="3338" width="6.7109375" customWidth="1"/>
    <col min="3339" max="3339" width="6.5703125" customWidth="1"/>
    <col min="3340" max="3340" width="7.140625" customWidth="1"/>
    <col min="3341" max="3341" width="7.42578125" customWidth="1"/>
    <col min="3342" max="3342" width="9.85546875" customWidth="1"/>
    <col min="3343" max="3343" width="6.5703125" customWidth="1"/>
    <col min="3344" max="3344" width="6.140625" customWidth="1"/>
    <col min="3345" max="3345" width="5.7109375" customWidth="1"/>
    <col min="3346" max="3346" width="6.140625" customWidth="1"/>
    <col min="3347" max="3347" width="5.42578125" customWidth="1"/>
    <col min="3348" max="3349" width="5.85546875" customWidth="1"/>
    <col min="3350" max="3350" width="7" customWidth="1"/>
    <col min="3351" max="3351" width="5" customWidth="1"/>
    <col min="3352" max="3352" width="5.42578125" customWidth="1"/>
    <col min="3353" max="3353" width="5.7109375" customWidth="1"/>
    <col min="3354" max="3354" width="5.85546875" customWidth="1"/>
    <col min="3355" max="3355" width="5.5703125" customWidth="1"/>
    <col min="3356" max="3356" width="6.28515625" customWidth="1"/>
    <col min="3357" max="3357" width="7.140625" customWidth="1"/>
    <col min="3358" max="3358" width="6.5703125" customWidth="1"/>
    <col min="3585" max="3585" width="16.7109375" customWidth="1"/>
    <col min="3586" max="3586" width="11.28515625" customWidth="1"/>
    <col min="3587" max="3587" width="11.7109375" customWidth="1"/>
    <col min="3588" max="3588" width="7.28515625" customWidth="1"/>
    <col min="3589" max="3589" width="7.140625" customWidth="1"/>
    <col min="3590" max="3590" width="6.42578125" customWidth="1"/>
    <col min="3591" max="3591" width="6.140625" customWidth="1"/>
    <col min="3592" max="3593" width="6.85546875" customWidth="1"/>
    <col min="3594" max="3594" width="6.7109375" customWidth="1"/>
    <col min="3595" max="3595" width="6.5703125" customWidth="1"/>
    <col min="3596" max="3596" width="7.140625" customWidth="1"/>
    <col min="3597" max="3597" width="7.42578125" customWidth="1"/>
    <col min="3598" max="3598" width="9.85546875" customWidth="1"/>
    <col min="3599" max="3599" width="6.5703125" customWidth="1"/>
    <col min="3600" max="3600" width="6.140625" customWidth="1"/>
    <col min="3601" max="3601" width="5.7109375" customWidth="1"/>
    <col min="3602" max="3602" width="6.140625" customWidth="1"/>
    <col min="3603" max="3603" width="5.42578125" customWidth="1"/>
    <col min="3604" max="3605" width="5.85546875" customWidth="1"/>
    <col min="3606" max="3606" width="7" customWidth="1"/>
    <col min="3607" max="3607" width="5" customWidth="1"/>
    <col min="3608" max="3608" width="5.42578125" customWidth="1"/>
    <col min="3609" max="3609" width="5.7109375" customWidth="1"/>
    <col min="3610" max="3610" width="5.85546875" customWidth="1"/>
    <col min="3611" max="3611" width="5.5703125" customWidth="1"/>
    <col min="3612" max="3612" width="6.28515625" customWidth="1"/>
    <col min="3613" max="3613" width="7.140625" customWidth="1"/>
    <col min="3614" max="3614" width="6.5703125" customWidth="1"/>
    <col min="3841" max="3841" width="16.7109375" customWidth="1"/>
    <col min="3842" max="3842" width="11.28515625" customWidth="1"/>
    <col min="3843" max="3843" width="11.7109375" customWidth="1"/>
    <col min="3844" max="3844" width="7.28515625" customWidth="1"/>
    <col min="3845" max="3845" width="7.140625" customWidth="1"/>
    <col min="3846" max="3846" width="6.42578125" customWidth="1"/>
    <col min="3847" max="3847" width="6.140625" customWidth="1"/>
    <col min="3848" max="3849" width="6.85546875" customWidth="1"/>
    <col min="3850" max="3850" width="6.7109375" customWidth="1"/>
    <col min="3851" max="3851" width="6.5703125" customWidth="1"/>
    <col min="3852" max="3852" width="7.140625" customWidth="1"/>
    <col min="3853" max="3853" width="7.42578125" customWidth="1"/>
    <col min="3854" max="3854" width="9.85546875" customWidth="1"/>
    <col min="3855" max="3855" width="6.5703125" customWidth="1"/>
    <col min="3856" max="3856" width="6.140625" customWidth="1"/>
    <col min="3857" max="3857" width="5.7109375" customWidth="1"/>
    <col min="3858" max="3858" width="6.140625" customWidth="1"/>
    <col min="3859" max="3859" width="5.42578125" customWidth="1"/>
    <col min="3860" max="3861" width="5.85546875" customWidth="1"/>
    <col min="3862" max="3862" width="7" customWidth="1"/>
    <col min="3863" max="3863" width="5" customWidth="1"/>
    <col min="3864" max="3864" width="5.42578125" customWidth="1"/>
    <col min="3865" max="3865" width="5.7109375" customWidth="1"/>
    <col min="3866" max="3866" width="5.85546875" customWidth="1"/>
    <col min="3867" max="3867" width="5.5703125" customWidth="1"/>
    <col min="3868" max="3868" width="6.28515625" customWidth="1"/>
    <col min="3869" max="3869" width="7.140625" customWidth="1"/>
    <col min="3870" max="3870" width="6.5703125" customWidth="1"/>
    <col min="4097" max="4097" width="16.7109375" customWidth="1"/>
    <col min="4098" max="4098" width="11.28515625" customWidth="1"/>
    <col min="4099" max="4099" width="11.7109375" customWidth="1"/>
    <col min="4100" max="4100" width="7.28515625" customWidth="1"/>
    <col min="4101" max="4101" width="7.140625" customWidth="1"/>
    <col min="4102" max="4102" width="6.42578125" customWidth="1"/>
    <col min="4103" max="4103" width="6.140625" customWidth="1"/>
    <col min="4104" max="4105" width="6.85546875" customWidth="1"/>
    <col min="4106" max="4106" width="6.7109375" customWidth="1"/>
    <col min="4107" max="4107" width="6.5703125" customWidth="1"/>
    <col min="4108" max="4108" width="7.140625" customWidth="1"/>
    <col min="4109" max="4109" width="7.42578125" customWidth="1"/>
    <col min="4110" max="4110" width="9.85546875" customWidth="1"/>
    <col min="4111" max="4111" width="6.5703125" customWidth="1"/>
    <col min="4112" max="4112" width="6.140625" customWidth="1"/>
    <col min="4113" max="4113" width="5.7109375" customWidth="1"/>
    <col min="4114" max="4114" width="6.140625" customWidth="1"/>
    <col min="4115" max="4115" width="5.42578125" customWidth="1"/>
    <col min="4116" max="4117" width="5.85546875" customWidth="1"/>
    <col min="4118" max="4118" width="7" customWidth="1"/>
    <col min="4119" max="4119" width="5" customWidth="1"/>
    <col min="4120" max="4120" width="5.42578125" customWidth="1"/>
    <col min="4121" max="4121" width="5.7109375" customWidth="1"/>
    <col min="4122" max="4122" width="5.85546875" customWidth="1"/>
    <col min="4123" max="4123" width="5.5703125" customWidth="1"/>
    <col min="4124" max="4124" width="6.28515625" customWidth="1"/>
    <col min="4125" max="4125" width="7.140625" customWidth="1"/>
    <col min="4126" max="4126" width="6.5703125" customWidth="1"/>
    <col min="4353" max="4353" width="16.7109375" customWidth="1"/>
    <col min="4354" max="4354" width="11.28515625" customWidth="1"/>
    <col min="4355" max="4355" width="11.7109375" customWidth="1"/>
    <col min="4356" max="4356" width="7.28515625" customWidth="1"/>
    <col min="4357" max="4357" width="7.140625" customWidth="1"/>
    <col min="4358" max="4358" width="6.42578125" customWidth="1"/>
    <col min="4359" max="4359" width="6.140625" customWidth="1"/>
    <col min="4360" max="4361" width="6.85546875" customWidth="1"/>
    <col min="4362" max="4362" width="6.7109375" customWidth="1"/>
    <col min="4363" max="4363" width="6.5703125" customWidth="1"/>
    <col min="4364" max="4364" width="7.140625" customWidth="1"/>
    <col min="4365" max="4365" width="7.42578125" customWidth="1"/>
    <col min="4366" max="4366" width="9.85546875" customWidth="1"/>
    <col min="4367" max="4367" width="6.5703125" customWidth="1"/>
    <col min="4368" max="4368" width="6.140625" customWidth="1"/>
    <col min="4369" max="4369" width="5.7109375" customWidth="1"/>
    <col min="4370" max="4370" width="6.140625" customWidth="1"/>
    <col min="4371" max="4371" width="5.42578125" customWidth="1"/>
    <col min="4372" max="4373" width="5.85546875" customWidth="1"/>
    <col min="4374" max="4374" width="7" customWidth="1"/>
    <col min="4375" max="4375" width="5" customWidth="1"/>
    <col min="4376" max="4376" width="5.42578125" customWidth="1"/>
    <col min="4377" max="4377" width="5.7109375" customWidth="1"/>
    <col min="4378" max="4378" width="5.85546875" customWidth="1"/>
    <col min="4379" max="4379" width="5.5703125" customWidth="1"/>
    <col min="4380" max="4380" width="6.28515625" customWidth="1"/>
    <col min="4381" max="4381" width="7.140625" customWidth="1"/>
    <col min="4382" max="4382" width="6.5703125" customWidth="1"/>
    <col min="4609" max="4609" width="16.7109375" customWidth="1"/>
    <col min="4610" max="4610" width="11.28515625" customWidth="1"/>
    <col min="4611" max="4611" width="11.7109375" customWidth="1"/>
    <col min="4612" max="4612" width="7.28515625" customWidth="1"/>
    <col min="4613" max="4613" width="7.140625" customWidth="1"/>
    <col min="4614" max="4614" width="6.42578125" customWidth="1"/>
    <col min="4615" max="4615" width="6.140625" customWidth="1"/>
    <col min="4616" max="4617" width="6.85546875" customWidth="1"/>
    <col min="4618" max="4618" width="6.7109375" customWidth="1"/>
    <col min="4619" max="4619" width="6.5703125" customWidth="1"/>
    <col min="4620" max="4620" width="7.140625" customWidth="1"/>
    <col min="4621" max="4621" width="7.42578125" customWidth="1"/>
    <col min="4622" max="4622" width="9.85546875" customWidth="1"/>
    <col min="4623" max="4623" width="6.5703125" customWidth="1"/>
    <col min="4624" max="4624" width="6.140625" customWidth="1"/>
    <col min="4625" max="4625" width="5.7109375" customWidth="1"/>
    <col min="4626" max="4626" width="6.140625" customWidth="1"/>
    <col min="4627" max="4627" width="5.42578125" customWidth="1"/>
    <col min="4628" max="4629" width="5.85546875" customWidth="1"/>
    <col min="4630" max="4630" width="7" customWidth="1"/>
    <col min="4631" max="4631" width="5" customWidth="1"/>
    <col min="4632" max="4632" width="5.42578125" customWidth="1"/>
    <col min="4633" max="4633" width="5.7109375" customWidth="1"/>
    <col min="4634" max="4634" width="5.85546875" customWidth="1"/>
    <col min="4635" max="4635" width="5.5703125" customWidth="1"/>
    <col min="4636" max="4636" width="6.28515625" customWidth="1"/>
    <col min="4637" max="4637" width="7.140625" customWidth="1"/>
    <col min="4638" max="4638" width="6.5703125" customWidth="1"/>
    <col min="4865" max="4865" width="16.7109375" customWidth="1"/>
    <col min="4866" max="4866" width="11.28515625" customWidth="1"/>
    <col min="4867" max="4867" width="11.7109375" customWidth="1"/>
    <col min="4868" max="4868" width="7.28515625" customWidth="1"/>
    <col min="4869" max="4869" width="7.140625" customWidth="1"/>
    <col min="4870" max="4870" width="6.42578125" customWidth="1"/>
    <col min="4871" max="4871" width="6.140625" customWidth="1"/>
    <col min="4872" max="4873" width="6.85546875" customWidth="1"/>
    <col min="4874" max="4874" width="6.7109375" customWidth="1"/>
    <col min="4875" max="4875" width="6.5703125" customWidth="1"/>
    <col min="4876" max="4876" width="7.140625" customWidth="1"/>
    <col min="4877" max="4877" width="7.42578125" customWidth="1"/>
    <col min="4878" max="4878" width="9.85546875" customWidth="1"/>
    <col min="4879" max="4879" width="6.5703125" customWidth="1"/>
    <col min="4880" max="4880" width="6.140625" customWidth="1"/>
    <col min="4881" max="4881" width="5.7109375" customWidth="1"/>
    <col min="4882" max="4882" width="6.140625" customWidth="1"/>
    <col min="4883" max="4883" width="5.42578125" customWidth="1"/>
    <col min="4884" max="4885" width="5.85546875" customWidth="1"/>
    <col min="4886" max="4886" width="7" customWidth="1"/>
    <col min="4887" max="4887" width="5" customWidth="1"/>
    <col min="4888" max="4888" width="5.42578125" customWidth="1"/>
    <col min="4889" max="4889" width="5.7109375" customWidth="1"/>
    <col min="4890" max="4890" width="5.85546875" customWidth="1"/>
    <col min="4891" max="4891" width="5.5703125" customWidth="1"/>
    <col min="4892" max="4892" width="6.28515625" customWidth="1"/>
    <col min="4893" max="4893" width="7.140625" customWidth="1"/>
    <col min="4894" max="4894" width="6.5703125" customWidth="1"/>
    <col min="5121" max="5121" width="16.7109375" customWidth="1"/>
    <col min="5122" max="5122" width="11.28515625" customWidth="1"/>
    <col min="5123" max="5123" width="11.7109375" customWidth="1"/>
    <col min="5124" max="5124" width="7.28515625" customWidth="1"/>
    <col min="5125" max="5125" width="7.140625" customWidth="1"/>
    <col min="5126" max="5126" width="6.42578125" customWidth="1"/>
    <col min="5127" max="5127" width="6.140625" customWidth="1"/>
    <col min="5128" max="5129" width="6.85546875" customWidth="1"/>
    <col min="5130" max="5130" width="6.7109375" customWidth="1"/>
    <col min="5131" max="5131" width="6.5703125" customWidth="1"/>
    <col min="5132" max="5132" width="7.140625" customWidth="1"/>
    <col min="5133" max="5133" width="7.42578125" customWidth="1"/>
    <col min="5134" max="5134" width="9.85546875" customWidth="1"/>
    <col min="5135" max="5135" width="6.5703125" customWidth="1"/>
    <col min="5136" max="5136" width="6.140625" customWidth="1"/>
    <col min="5137" max="5137" width="5.7109375" customWidth="1"/>
    <col min="5138" max="5138" width="6.140625" customWidth="1"/>
    <col min="5139" max="5139" width="5.42578125" customWidth="1"/>
    <col min="5140" max="5141" width="5.85546875" customWidth="1"/>
    <col min="5142" max="5142" width="7" customWidth="1"/>
    <col min="5143" max="5143" width="5" customWidth="1"/>
    <col min="5144" max="5144" width="5.42578125" customWidth="1"/>
    <col min="5145" max="5145" width="5.7109375" customWidth="1"/>
    <col min="5146" max="5146" width="5.85546875" customWidth="1"/>
    <col min="5147" max="5147" width="5.5703125" customWidth="1"/>
    <col min="5148" max="5148" width="6.28515625" customWidth="1"/>
    <col min="5149" max="5149" width="7.140625" customWidth="1"/>
    <col min="5150" max="5150" width="6.5703125" customWidth="1"/>
    <col min="5377" max="5377" width="16.7109375" customWidth="1"/>
    <col min="5378" max="5378" width="11.28515625" customWidth="1"/>
    <col min="5379" max="5379" width="11.7109375" customWidth="1"/>
    <col min="5380" max="5380" width="7.28515625" customWidth="1"/>
    <col min="5381" max="5381" width="7.140625" customWidth="1"/>
    <col min="5382" max="5382" width="6.42578125" customWidth="1"/>
    <col min="5383" max="5383" width="6.140625" customWidth="1"/>
    <col min="5384" max="5385" width="6.85546875" customWidth="1"/>
    <col min="5386" max="5386" width="6.7109375" customWidth="1"/>
    <col min="5387" max="5387" width="6.5703125" customWidth="1"/>
    <col min="5388" max="5388" width="7.140625" customWidth="1"/>
    <col min="5389" max="5389" width="7.42578125" customWidth="1"/>
    <col min="5390" max="5390" width="9.85546875" customWidth="1"/>
    <col min="5391" max="5391" width="6.5703125" customWidth="1"/>
    <col min="5392" max="5392" width="6.140625" customWidth="1"/>
    <col min="5393" max="5393" width="5.7109375" customWidth="1"/>
    <col min="5394" max="5394" width="6.140625" customWidth="1"/>
    <col min="5395" max="5395" width="5.42578125" customWidth="1"/>
    <col min="5396" max="5397" width="5.85546875" customWidth="1"/>
    <col min="5398" max="5398" width="7" customWidth="1"/>
    <col min="5399" max="5399" width="5" customWidth="1"/>
    <col min="5400" max="5400" width="5.42578125" customWidth="1"/>
    <col min="5401" max="5401" width="5.7109375" customWidth="1"/>
    <col min="5402" max="5402" width="5.85546875" customWidth="1"/>
    <col min="5403" max="5403" width="5.5703125" customWidth="1"/>
    <col min="5404" max="5404" width="6.28515625" customWidth="1"/>
    <col min="5405" max="5405" width="7.140625" customWidth="1"/>
    <col min="5406" max="5406" width="6.5703125" customWidth="1"/>
    <col min="5633" max="5633" width="16.7109375" customWidth="1"/>
    <col min="5634" max="5634" width="11.28515625" customWidth="1"/>
    <col min="5635" max="5635" width="11.7109375" customWidth="1"/>
    <col min="5636" max="5636" width="7.28515625" customWidth="1"/>
    <col min="5637" max="5637" width="7.140625" customWidth="1"/>
    <col min="5638" max="5638" width="6.42578125" customWidth="1"/>
    <col min="5639" max="5639" width="6.140625" customWidth="1"/>
    <col min="5640" max="5641" width="6.85546875" customWidth="1"/>
    <col min="5642" max="5642" width="6.7109375" customWidth="1"/>
    <col min="5643" max="5643" width="6.5703125" customWidth="1"/>
    <col min="5644" max="5644" width="7.140625" customWidth="1"/>
    <col min="5645" max="5645" width="7.42578125" customWidth="1"/>
    <col min="5646" max="5646" width="9.85546875" customWidth="1"/>
    <col min="5647" max="5647" width="6.5703125" customWidth="1"/>
    <col min="5648" max="5648" width="6.140625" customWidth="1"/>
    <col min="5649" max="5649" width="5.7109375" customWidth="1"/>
    <col min="5650" max="5650" width="6.140625" customWidth="1"/>
    <col min="5651" max="5651" width="5.42578125" customWidth="1"/>
    <col min="5652" max="5653" width="5.85546875" customWidth="1"/>
    <col min="5654" max="5654" width="7" customWidth="1"/>
    <col min="5655" max="5655" width="5" customWidth="1"/>
    <col min="5656" max="5656" width="5.42578125" customWidth="1"/>
    <col min="5657" max="5657" width="5.7109375" customWidth="1"/>
    <col min="5658" max="5658" width="5.85546875" customWidth="1"/>
    <col min="5659" max="5659" width="5.5703125" customWidth="1"/>
    <col min="5660" max="5660" width="6.28515625" customWidth="1"/>
    <col min="5661" max="5661" width="7.140625" customWidth="1"/>
    <col min="5662" max="5662" width="6.5703125" customWidth="1"/>
    <col min="5889" max="5889" width="16.7109375" customWidth="1"/>
    <col min="5890" max="5890" width="11.28515625" customWidth="1"/>
    <col min="5891" max="5891" width="11.7109375" customWidth="1"/>
    <col min="5892" max="5892" width="7.28515625" customWidth="1"/>
    <col min="5893" max="5893" width="7.140625" customWidth="1"/>
    <col min="5894" max="5894" width="6.42578125" customWidth="1"/>
    <col min="5895" max="5895" width="6.140625" customWidth="1"/>
    <col min="5896" max="5897" width="6.85546875" customWidth="1"/>
    <col min="5898" max="5898" width="6.7109375" customWidth="1"/>
    <col min="5899" max="5899" width="6.5703125" customWidth="1"/>
    <col min="5900" max="5900" width="7.140625" customWidth="1"/>
    <col min="5901" max="5901" width="7.42578125" customWidth="1"/>
    <col min="5902" max="5902" width="9.85546875" customWidth="1"/>
    <col min="5903" max="5903" width="6.5703125" customWidth="1"/>
    <col min="5904" max="5904" width="6.140625" customWidth="1"/>
    <col min="5905" max="5905" width="5.7109375" customWidth="1"/>
    <col min="5906" max="5906" width="6.140625" customWidth="1"/>
    <col min="5907" max="5907" width="5.42578125" customWidth="1"/>
    <col min="5908" max="5909" width="5.85546875" customWidth="1"/>
    <col min="5910" max="5910" width="7" customWidth="1"/>
    <col min="5911" max="5911" width="5" customWidth="1"/>
    <col min="5912" max="5912" width="5.42578125" customWidth="1"/>
    <col min="5913" max="5913" width="5.7109375" customWidth="1"/>
    <col min="5914" max="5914" width="5.85546875" customWidth="1"/>
    <col min="5915" max="5915" width="5.5703125" customWidth="1"/>
    <col min="5916" max="5916" width="6.28515625" customWidth="1"/>
    <col min="5917" max="5917" width="7.140625" customWidth="1"/>
    <col min="5918" max="5918" width="6.5703125" customWidth="1"/>
    <col min="6145" max="6145" width="16.7109375" customWidth="1"/>
    <col min="6146" max="6146" width="11.28515625" customWidth="1"/>
    <col min="6147" max="6147" width="11.7109375" customWidth="1"/>
    <col min="6148" max="6148" width="7.28515625" customWidth="1"/>
    <col min="6149" max="6149" width="7.140625" customWidth="1"/>
    <col min="6150" max="6150" width="6.42578125" customWidth="1"/>
    <col min="6151" max="6151" width="6.140625" customWidth="1"/>
    <col min="6152" max="6153" width="6.85546875" customWidth="1"/>
    <col min="6154" max="6154" width="6.7109375" customWidth="1"/>
    <col min="6155" max="6155" width="6.5703125" customWidth="1"/>
    <col min="6156" max="6156" width="7.140625" customWidth="1"/>
    <col min="6157" max="6157" width="7.42578125" customWidth="1"/>
    <col min="6158" max="6158" width="9.85546875" customWidth="1"/>
    <col min="6159" max="6159" width="6.5703125" customWidth="1"/>
    <col min="6160" max="6160" width="6.140625" customWidth="1"/>
    <col min="6161" max="6161" width="5.7109375" customWidth="1"/>
    <col min="6162" max="6162" width="6.140625" customWidth="1"/>
    <col min="6163" max="6163" width="5.42578125" customWidth="1"/>
    <col min="6164" max="6165" width="5.85546875" customWidth="1"/>
    <col min="6166" max="6166" width="7" customWidth="1"/>
    <col min="6167" max="6167" width="5" customWidth="1"/>
    <col min="6168" max="6168" width="5.42578125" customWidth="1"/>
    <col min="6169" max="6169" width="5.7109375" customWidth="1"/>
    <col min="6170" max="6170" width="5.85546875" customWidth="1"/>
    <col min="6171" max="6171" width="5.5703125" customWidth="1"/>
    <col min="6172" max="6172" width="6.28515625" customWidth="1"/>
    <col min="6173" max="6173" width="7.140625" customWidth="1"/>
    <col min="6174" max="6174" width="6.5703125" customWidth="1"/>
    <col min="6401" max="6401" width="16.7109375" customWidth="1"/>
    <col min="6402" max="6402" width="11.28515625" customWidth="1"/>
    <col min="6403" max="6403" width="11.7109375" customWidth="1"/>
    <col min="6404" max="6404" width="7.28515625" customWidth="1"/>
    <col min="6405" max="6405" width="7.140625" customWidth="1"/>
    <col min="6406" max="6406" width="6.42578125" customWidth="1"/>
    <col min="6407" max="6407" width="6.140625" customWidth="1"/>
    <col min="6408" max="6409" width="6.85546875" customWidth="1"/>
    <col min="6410" max="6410" width="6.7109375" customWidth="1"/>
    <col min="6411" max="6411" width="6.5703125" customWidth="1"/>
    <col min="6412" max="6412" width="7.140625" customWidth="1"/>
    <col min="6413" max="6413" width="7.42578125" customWidth="1"/>
    <col min="6414" max="6414" width="9.85546875" customWidth="1"/>
    <col min="6415" max="6415" width="6.5703125" customWidth="1"/>
    <col min="6416" max="6416" width="6.140625" customWidth="1"/>
    <col min="6417" max="6417" width="5.7109375" customWidth="1"/>
    <col min="6418" max="6418" width="6.140625" customWidth="1"/>
    <col min="6419" max="6419" width="5.42578125" customWidth="1"/>
    <col min="6420" max="6421" width="5.85546875" customWidth="1"/>
    <col min="6422" max="6422" width="7" customWidth="1"/>
    <col min="6423" max="6423" width="5" customWidth="1"/>
    <col min="6424" max="6424" width="5.42578125" customWidth="1"/>
    <col min="6425" max="6425" width="5.7109375" customWidth="1"/>
    <col min="6426" max="6426" width="5.85546875" customWidth="1"/>
    <col min="6427" max="6427" width="5.5703125" customWidth="1"/>
    <col min="6428" max="6428" width="6.28515625" customWidth="1"/>
    <col min="6429" max="6429" width="7.140625" customWidth="1"/>
    <col min="6430" max="6430" width="6.5703125" customWidth="1"/>
    <col min="6657" max="6657" width="16.7109375" customWidth="1"/>
    <col min="6658" max="6658" width="11.28515625" customWidth="1"/>
    <col min="6659" max="6659" width="11.7109375" customWidth="1"/>
    <col min="6660" max="6660" width="7.28515625" customWidth="1"/>
    <col min="6661" max="6661" width="7.140625" customWidth="1"/>
    <col min="6662" max="6662" width="6.42578125" customWidth="1"/>
    <col min="6663" max="6663" width="6.140625" customWidth="1"/>
    <col min="6664" max="6665" width="6.85546875" customWidth="1"/>
    <col min="6666" max="6666" width="6.7109375" customWidth="1"/>
    <col min="6667" max="6667" width="6.5703125" customWidth="1"/>
    <col min="6668" max="6668" width="7.140625" customWidth="1"/>
    <col min="6669" max="6669" width="7.42578125" customWidth="1"/>
    <col min="6670" max="6670" width="9.85546875" customWidth="1"/>
    <col min="6671" max="6671" width="6.5703125" customWidth="1"/>
    <col min="6672" max="6672" width="6.140625" customWidth="1"/>
    <col min="6673" max="6673" width="5.7109375" customWidth="1"/>
    <col min="6674" max="6674" width="6.140625" customWidth="1"/>
    <col min="6675" max="6675" width="5.42578125" customWidth="1"/>
    <col min="6676" max="6677" width="5.85546875" customWidth="1"/>
    <col min="6678" max="6678" width="7" customWidth="1"/>
    <col min="6679" max="6679" width="5" customWidth="1"/>
    <col min="6680" max="6680" width="5.42578125" customWidth="1"/>
    <col min="6681" max="6681" width="5.7109375" customWidth="1"/>
    <col min="6682" max="6682" width="5.85546875" customWidth="1"/>
    <col min="6683" max="6683" width="5.5703125" customWidth="1"/>
    <col min="6684" max="6684" width="6.28515625" customWidth="1"/>
    <col min="6685" max="6685" width="7.140625" customWidth="1"/>
    <col min="6686" max="6686" width="6.5703125" customWidth="1"/>
    <col min="6913" max="6913" width="16.7109375" customWidth="1"/>
    <col min="6914" max="6914" width="11.28515625" customWidth="1"/>
    <col min="6915" max="6915" width="11.7109375" customWidth="1"/>
    <col min="6916" max="6916" width="7.28515625" customWidth="1"/>
    <col min="6917" max="6917" width="7.140625" customWidth="1"/>
    <col min="6918" max="6918" width="6.42578125" customWidth="1"/>
    <col min="6919" max="6919" width="6.140625" customWidth="1"/>
    <col min="6920" max="6921" width="6.85546875" customWidth="1"/>
    <col min="6922" max="6922" width="6.7109375" customWidth="1"/>
    <col min="6923" max="6923" width="6.5703125" customWidth="1"/>
    <col min="6924" max="6924" width="7.140625" customWidth="1"/>
    <col min="6925" max="6925" width="7.42578125" customWidth="1"/>
    <col min="6926" max="6926" width="9.85546875" customWidth="1"/>
    <col min="6927" max="6927" width="6.5703125" customWidth="1"/>
    <col min="6928" max="6928" width="6.140625" customWidth="1"/>
    <col min="6929" max="6929" width="5.7109375" customWidth="1"/>
    <col min="6930" max="6930" width="6.140625" customWidth="1"/>
    <col min="6931" max="6931" width="5.42578125" customWidth="1"/>
    <col min="6932" max="6933" width="5.85546875" customWidth="1"/>
    <col min="6934" max="6934" width="7" customWidth="1"/>
    <col min="6935" max="6935" width="5" customWidth="1"/>
    <col min="6936" max="6936" width="5.42578125" customWidth="1"/>
    <col min="6937" max="6937" width="5.7109375" customWidth="1"/>
    <col min="6938" max="6938" width="5.85546875" customWidth="1"/>
    <col min="6939" max="6939" width="5.5703125" customWidth="1"/>
    <col min="6940" max="6940" width="6.28515625" customWidth="1"/>
    <col min="6941" max="6941" width="7.140625" customWidth="1"/>
    <col min="6942" max="6942" width="6.5703125" customWidth="1"/>
    <col min="7169" max="7169" width="16.7109375" customWidth="1"/>
    <col min="7170" max="7170" width="11.28515625" customWidth="1"/>
    <col min="7171" max="7171" width="11.7109375" customWidth="1"/>
    <col min="7172" max="7172" width="7.28515625" customWidth="1"/>
    <col min="7173" max="7173" width="7.140625" customWidth="1"/>
    <col min="7174" max="7174" width="6.42578125" customWidth="1"/>
    <col min="7175" max="7175" width="6.140625" customWidth="1"/>
    <col min="7176" max="7177" width="6.85546875" customWidth="1"/>
    <col min="7178" max="7178" width="6.7109375" customWidth="1"/>
    <col min="7179" max="7179" width="6.5703125" customWidth="1"/>
    <col min="7180" max="7180" width="7.140625" customWidth="1"/>
    <col min="7181" max="7181" width="7.42578125" customWidth="1"/>
    <col min="7182" max="7182" width="9.85546875" customWidth="1"/>
    <col min="7183" max="7183" width="6.5703125" customWidth="1"/>
    <col min="7184" max="7184" width="6.140625" customWidth="1"/>
    <col min="7185" max="7185" width="5.7109375" customWidth="1"/>
    <col min="7186" max="7186" width="6.140625" customWidth="1"/>
    <col min="7187" max="7187" width="5.42578125" customWidth="1"/>
    <col min="7188" max="7189" width="5.85546875" customWidth="1"/>
    <col min="7190" max="7190" width="7" customWidth="1"/>
    <col min="7191" max="7191" width="5" customWidth="1"/>
    <col min="7192" max="7192" width="5.42578125" customWidth="1"/>
    <col min="7193" max="7193" width="5.7109375" customWidth="1"/>
    <col min="7194" max="7194" width="5.85546875" customWidth="1"/>
    <col min="7195" max="7195" width="5.5703125" customWidth="1"/>
    <col min="7196" max="7196" width="6.28515625" customWidth="1"/>
    <col min="7197" max="7197" width="7.140625" customWidth="1"/>
    <col min="7198" max="7198" width="6.5703125" customWidth="1"/>
    <col min="7425" max="7425" width="16.7109375" customWidth="1"/>
    <col min="7426" max="7426" width="11.28515625" customWidth="1"/>
    <col min="7427" max="7427" width="11.7109375" customWidth="1"/>
    <col min="7428" max="7428" width="7.28515625" customWidth="1"/>
    <col min="7429" max="7429" width="7.140625" customWidth="1"/>
    <col min="7430" max="7430" width="6.42578125" customWidth="1"/>
    <col min="7431" max="7431" width="6.140625" customWidth="1"/>
    <col min="7432" max="7433" width="6.85546875" customWidth="1"/>
    <col min="7434" max="7434" width="6.7109375" customWidth="1"/>
    <col min="7435" max="7435" width="6.5703125" customWidth="1"/>
    <col min="7436" max="7436" width="7.140625" customWidth="1"/>
    <col min="7437" max="7437" width="7.42578125" customWidth="1"/>
    <col min="7438" max="7438" width="9.85546875" customWidth="1"/>
    <col min="7439" max="7439" width="6.5703125" customWidth="1"/>
    <col min="7440" max="7440" width="6.140625" customWidth="1"/>
    <col min="7441" max="7441" width="5.7109375" customWidth="1"/>
    <col min="7442" max="7442" width="6.140625" customWidth="1"/>
    <col min="7443" max="7443" width="5.42578125" customWidth="1"/>
    <col min="7444" max="7445" width="5.85546875" customWidth="1"/>
    <col min="7446" max="7446" width="7" customWidth="1"/>
    <col min="7447" max="7447" width="5" customWidth="1"/>
    <col min="7448" max="7448" width="5.42578125" customWidth="1"/>
    <col min="7449" max="7449" width="5.7109375" customWidth="1"/>
    <col min="7450" max="7450" width="5.85546875" customWidth="1"/>
    <col min="7451" max="7451" width="5.5703125" customWidth="1"/>
    <col min="7452" max="7452" width="6.28515625" customWidth="1"/>
    <col min="7453" max="7453" width="7.140625" customWidth="1"/>
    <col min="7454" max="7454" width="6.5703125" customWidth="1"/>
    <col min="7681" max="7681" width="16.7109375" customWidth="1"/>
    <col min="7682" max="7682" width="11.28515625" customWidth="1"/>
    <col min="7683" max="7683" width="11.7109375" customWidth="1"/>
    <col min="7684" max="7684" width="7.28515625" customWidth="1"/>
    <col min="7685" max="7685" width="7.140625" customWidth="1"/>
    <col min="7686" max="7686" width="6.42578125" customWidth="1"/>
    <col min="7687" max="7687" width="6.140625" customWidth="1"/>
    <col min="7688" max="7689" width="6.85546875" customWidth="1"/>
    <col min="7690" max="7690" width="6.7109375" customWidth="1"/>
    <col min="7691" max="7691" width="6.5703125" customWidth="1"/>
    <col min="7692" max="7692" width="7.140625" customWidth="1"/>
    <col min="7693" max="7693" width="7.42578125" customWidth="1"/>
    <col min="7694" max="7694" width="9.85546875" customWidth="1"/>
    <col min="7695" max="7695" width="6.5703125" customWidth="1"/>
    <col min="7696" max="7696" width="6.140625" customWidth="1"/>
    <col min="7697" max="7697" width="5.7109375" customWidth="1"/>
    <col min="7698" max="7698" width="6.140625" customWidth="1"/>
    <col min="7699" max="7699" width="5.42578125" customWidth="1"/>
    <col min="7700" max="7701" width="5.85546875" customWidth="1"/>
    <col min="7702" max="7702" width="7" customWidth="1"/>
    <col min="7703" max="7703" width="5" customWidth="1"/>
    <col min="7704" max="7704" width="5.42578125" customWidth="1"/>
    <col min="7705" max="7705" width="5.7109375" customWidth="1"/>
    <col min="7706" max="7706" width="5.85546875" customWidth="1"/>
    <col min="7707" max="7707" width="5.5703125" customWidth="1"/>
    <col min="7708" max="7708" width="6.28515625" customWidth="1"/>
    <col min="7709" max="7709" width="7.140625" customWidth="1"/>
    <col min="7710" max="7710" width="6.5703125" customWidth="1"/>
    <col min="7937" max="7937" width="16.7109375" customWidth="1"/>
    <col min="7938" max="7938" width="11.28515625" customWidth="1"/>
    <col min="7939" max="7939" width="11.7109375" customWidth="1"/>
    <col min="7940" max="7940" width="7.28515625" customWidth="1"/>
    <col min="7941" max="7941" width="7.140625" customWidth="1"/>
    <col min="7942" max="7942" width="6.42578125" customWidth="1"/>
    <col min="7943" max="7943" width="6.140625" customWidth="1"/>
    <col min="7944" max="7945" width="6.85546875" customWidth="1"/>
    <col min="7946" max="7946" width="6.7109375" customWidth="1"/>
    <col min="7947" max="7947" width="6.5703125" customWidth="1"/>
    <col min="7948" max="7948" width="7.140625" customWidth="1"/>
    <col min="7949" max="7949" width="7.42578125" customWidth="1"/>
    <col min="7950" max="7950" width="9.85546875" customWidth="1"/>
    <col min="7951" max="7951" width="6.5703125" customWidth="1"/>
    <col min="7952" max="7952" width="6.140625" customWidth="1"/>
    <col min="7953" max="7953" width="5.7109375" customWidth="1"/>
    <col min="7954" max="7954" width="6.140625" customWidth="1"/>
    <col min="7955" max="7955" width="5.42578125" customWidth="1"/>
    <col min="7956" max="7957" width="5.85546875" customWidth="1"/>
    <col min="7958" max="7958" width="7" customWidth="1"/>
    <col min="7959" max="7959" width="5" customWidth="1"/>
    <col min="7960" max="7960" width="5.42578125" customWidth="1"/>
    <col min="7961" max="7961" width="5.7109375" customWidth="1"/>
    <col min="7962" max="7962" width="5.85546875" customWidth="1"/>
    <col min="7963" max="7963" width="5.5703125" customWidth="1"/>
    <col min="7964" max="7964" width="6.28515625" customWidth="1"/>
    <col min="7965" max="7965" width="7.140625" customWidth="1"/>
    <col min="7966" max="7966" width="6.5703125" customWidth="1"/>
    <col min="8193" max="8193" width="16.7109375" customWidth="1"/>
    <col min="8194" max="8194" width="11.28515625" customWidth="1"/>
    <col min="8195" max="8195" width="11.7109375" customWidth="1"/>
    <col min="8196" max="8196" width="7.28515625" customWidth="1"/>
    <col min="8197" max="8197" width="7.140625" customWidth="1"/>
    <col min="8198" max="8198" width="6.42578125" customWidth="1"/>
    <col min="8199" max="8199" width="6.140625" customWidth="1"/>
    <col min="8200" max="8201" width="6.85546875" customWidth="1"/>
    <col min="8202" max="8202" width="6.7109375" customWidth="1"/>
    <col min="8203" max="8203" width="6.5703125" customWidth="1"/>
    <col min="8204" max="8204" width="7.140625" customWidth="1"/>
    <col min="8205" max="8205" width="7.42578125" customWidth="1"/>
    <col min="8206" max="8206" width="9.85546875" customWidth="1"/>
    <col min="8207" max="8207" width="6.5703125" customWidth="1"/>
    <col min="8208" max="8208" width="6.140625" customWidth="1"/>
    <col min="8209" max="8209" width="5.7109375" customWidth="1"/>
    <col min="8210" max="8210" width="6.140625" customWidth="1"/>
    <col min="8211" max="8211" width="5.42578125" customWidth="1"/>
    <col min="8212" max="8213" width="5.85546875" customWidth="1"/>
    <col min="8214" max="8214" width="7" customWidth="1"/>
    <col min="8215" max="8215" width="5" customWidth="1"/>
    <col min="8216" max="8216" width="5.42578125" customWidth="1"/>
    <col min="8217" max="8217" width="5.7109375" customWidth="1"/>
    <col min="8218" max="8218" width="5.85546875" customWidth="1"/>
    <col min="8219" max="8219" width="5.5703125" customWidth="1"/>
    <col min="8220" max="8220" width="6.28515625" customWidth="1"/>
    <col min="8221" max="8221" width="7.140625" customWidth="1"/>
    <col min="8222" max="8222" width="6.5703125" customWidth="1"/>
    <col min="8449" max="8449" width="16.7109375" customWidth="1"/>
    <col min="8450" max="8450" width="11.28515625" customWidth="1"/>
    <col min="8451" max="8451" width="11.7109375" customWidth="1"/>
    <col min="8452" max="8452" width="7.28515625" customWidth="1"/>
    <col min="8453" max="8453" width="7.140625" customWidth="1"/>
    <col min="8454" max="8454" width="6.42578125" customWidth="1"/>
    <col min="8455" max="8455" width="6.140625" customWidth="1"/>
    <col min="8456" max="8457" width="6.85546875" customWidth="1"/>
    <col min="8458" max="8458" width="6.7109375" customWidth="1"/>
    <col min="8459" max="8459" width="6.5703125" customWidth="1"/>
    <col min="8460" max="8460" width="7.140625" customWidth="1"/>
    <col min="8461" max="8461" width="7.42578125" customWidth="1"/>
    <col min="8462" max="8462" width="9.85546875" customWidth="1"/>
    <col min="8463" max="8463" width="6.5703125" customWidth="1"/>
    <col min="8464" max="8464" width="6.140625" customWidth="1"/>
    <col min="8465" max="8465" width="5.7109375" customWidth="1"/>
    <col min="8466" max="8466" width="6.140625" customWidth="1"/>
    <col min="8467" max="8467" width="5.42578125" customWidth="1"/>
    <col min="8468" max="8469" width="5.85546875" customWidth="1"/>
    <col min="8470" max="8470" width="7" customWidth="1"/>
    <col min="8471" max="8471" width="5" customWidth="1"/>
    <col min="8472" max="8472" width="5.42578125" customWidth="1"/>
    <col min="8473" max="8473" width="5.7109375" customWidth="1"/>
    <col min="8474" max="8474" width="5.85546875" customWidth="1"/>
    <col min="8475" max="8475" width="5.5703125" customWidth="1"/>
    <col min="8476" max="8476" width="6.28515625" customWidth="1"/>
    <col min="8477" max="8477" width="7.140625" customWidth="1"/>
    <col min="8478" max="8478" width="6.5703125" customWidth="1"/>
    <col min="8705" max="8705" width="16.7109375" customWidth="1"/>
    <col min="8706" max="8706" width="11.28515625" customWidth="1"/>
    <col min="8707" max="8707" width="11.7109375" customWidth="1"/>
    <col min="8708" max="8708" width="7.28515625" customWidth="1"/>
    <col min="8709" max="8709" width="7.140625" customWidth="1"/>
    <col min="8710" max="8710" width="6.42578125" customWidth="1"/>
    <col min="8711" max="8711" width="6.140625" customWidth="1"/>
    <col min="8712" max="8713" width="6.85546875" customWidth="1"/>
    <col min="8714" max="8714" width="6.7109375" customWidth="1"/>
    <col min="8715" max="8715" width="6.5703125" customWidth="1"/>
    <col min="8716" max="8716" width="7.140625" customWidth="1"/>
    <col min="8717" max="8717" width="7.42578125" customWidth="1"/>
    <col min="8718" max="8718" width="9.85546875" customWidth="1"/>
    <col min="8719" max="8719" width="6.5703125" customWidth="1"/>
    <col min="8720" max="8720" width="6.140625" customWidth="1"/>
    <col min="8721" max="8721" width="5.7109375" customWidth="1"/>
    <col min="8722" max="8722" width="6.140625" customWidth="1"/>
    <col min="8723" max="8723" width="5.42578125" customWidth="1"/>
    <col min="8724" max="8725" width="5.85546875" customWidth="1"/>
    <col min="8726" max="8726" width="7" customWidth="1"/>
    <col min="8727" max="8727" width="5" customWidth="1"/>
    <col min="8728" max="8728" width="5.42578125" customWidth="1"/>
    <col min="8729" max="8729" width="5.7109375" customWidth="1"/>
    <col min="8730" max="8730" width="5.85546875" customWidth="1"/>
    <col min="8731" max="8731" width="5.5703125" customWidth="1"/>
    <col min="8732" max="8732" width="6.28515625" customWidth="1"/>
    <col min="8733" max="8733" width="7.140625" customWidth="1"/>
    <col min="8734" max="8734" width="6.5703125" customWidth="1"/>
    <col min="8961" max="8961" width="16.7109375" customWidth="1"/>
    <col min="8962" max="8962" width="11.28515625" customWidth="1"/>
    <col min="8963" max="8963" width="11.7109375" customWidth="1"/>
    <col min="8964" max="8964" width="7.28515625" customWidth="1"/>
    <col min="8965" max="8965" width="7.140625" customWidth="1"/>
    <col min="8966" max="8966" width="6.42578125" customWidth="1"/>
    <col min="8967" max="8967" width="6.140625" customWidth="1"/>
    <col min="8968" max="8969" width="6.85546875" customWidth="1"/>
    <col min="8970" max="8970" width="6.7109375" customWidth="1"/>
    <col min="8971" max="8971" width="6.5703125" customWidth="1"/>
    <col min="8972" max="8972" width="7.140625" customWidth="1"/>
    <col min="8973" max="8973" width="7.42578125" customWidth="1"/>
    <col min="8974" max="8974" width="9.85546875" customWidth="1"/>
    <col min="8975" max="8975" width="6.5703125" customWidth="1"/>
    <col min="8976" max="8976" width="6.140625" customWidth="1"/>
    <col min="8977" max="8977" width="5.7109375" customWidth="1"/>
    <col min="8978" max="8978" width="6.140625" customWidth="1"/>
    <col min="8979" max="8979" width="5.42578125" customWidth="1"/>
    <col min="8980" max="8981" width="5.85546875" customWidth="1"/>
    <col min="8982" max="8982" width="7" customWidth="1"/>
    <col min="8983" max="8983" width="5" customWidth="1"/>
    <col min="8984" max="8984" width="5.42578125" customWidth="1"/>
    <col min="8985" max="8985" width="5.7109375" customWidth="1"/>
    <col min="8986" max="8986" width="5.85546875" customWidth="1"/>
    <col min="8987" max="8987" width="5.5703125" customWidth="1"/>
    <col min="8988" max="8988" width="6.28515625" customWidth="1"/>
    <col min="8989" max="8989" width="7.140625" customWidth="1"/>
    <col min="8990" max="8990" width="6.5703125" customWidth="1"/>
    <col min="9217" max="9217" width="16.7109375" customWidth="1"/>
    <col min="9218" max="9218" width="11.28515625" customWidth="1"/>
    <col min="9219" max="9219" width="11.7109375" customWidth="1"/>
    <col min="9220" max="9220" width="7.28515625" customWidth="1"/>
    <col min="9221" max="9221" width="7.140625" customWidth="1"/>
    <col min="9222" max="9222" width="6.42578125" customWidth="1"/>
    <col min="9223" max="9223" width="6.140625" customWidth="1"/>
    <col min="9224" max="9225" width="6.85546875" customWidth="1"/>
    <col min="9226" max="9226" width="6.7109375" customWidth="1"/>
    <col min="9227" max="9227" width="6.5703125" customWidth="1"/>
    <col min="9228" max="9228" width="7.140625" customWidth="1"/>
    <col min="9229" max="9229" width="7.42578125" customWidth="1"/>
    <col min="9230" max="9230" width="9.85546875" customWidth="1"/>
    <col min="9231" max="9231" width="6.5703125" customWidth="1"/>
    <col min="9232" max="9232" width="6.140625" customWidth="1"/>
    <col min="9233" max="9233" width="5.7109375" customWidth="1"/>
    <col min="9234" max="9234" width="6.140625" customWidth="1"/>
    <col min="9235" max="9235" width="5.42578125" customWidth="1"/>
    <col min="9236" max="9237" width="5.85546875" customWidth="1"/>
    <col min="9238" max="9238" width="7" customWidth="1"/>
    <col min="9239" max="9239" width="5" customWidth="1"/>
    <col min="9240" max="9240" width="5.42578125" customWidth="1"/>
    <col min="9241" max="9241" width="5.7109375" customWidth="1"/>
    <col min="9242" max="9242" width="5.85546875" customWidth="1"/>
    <col min="9243" max="9243" width="5.5703125" customWidth="1"/>
    <col min="9244" max="9244" width="6.28515625" customWidth="1"/>
    <col min="9245" max="9245" width="7.140625" customWidth="1"/>
    <col min="9246" max="9246" width="6.5703125" customWidth="1"/>
    <col min="9473" max="9473" width="16.7109375" customWidth="1"/>
    <col min="9474" max="9474" width="11.28515625" customWidth="1"/>
    <col min="9475" max="9475" width="11.7109375" customWidth="1"/>
    <col min="9476" max="9476" width="7.28515625" customWidth="1"/>
    <col min="9477" max="9477" width="7.140625" customWidth="1"/>
    <col min="9478" max="9478" width="6.42578125" customWidth="1"/>
    <col min="9479" max="9479" width="6.140625" customWidth="1"/>
    <col min="9480" max="9481" width="6.85546875" customWidth="1"/>
    <col min="9482" max="9482" width="6.7109375" customWidth="1"/>
    <col min="9483" max="9483" width="6.5703125" customWidth="1"/>
    <col min="9484" max="9484" width="7.140625" customWidth="1"/>
    <col min="9485" max="9485" width="7.42578125" customWidth="1"/>
    <col min="9486" max="9486" width="9.85546875" customWidth="1"/>
    <col min="9487" max="9487" width="6.5703125" customWidth="1"/>
    <col min="9488" max="9488" width="6.140625" customWidth="1"/>
    <col min="9489" max="9489" width="5.7109375" customWidth="1"/>
    <col min="9490" max="9490" width="6.140625" customWidth="1"/>
    <col min="9491" max="9491" width="5.42578125" customWidth="1"/>
    <col min="9492" max="9493" width="5.85546875" customWidth="1"/>
    <col min="9494" max="9494" width="7" customWidth="1"/>
    <col min="9495" max="9495" width="5" customWidth="1"/>
    <col min="9496" max="9496" width="5.42578125" customWidth="1"/>
    <col min="9497" max="9497" width="5.7109375" customWidth="1"/>
    <col min="9498" max="9498" width="5.85546875" customWidth="1"/>
    <col min="9499" max="9499" width="5.5703125" customWidth="1"/>
    <col min="9500" max="9500" width="6.28515625" customWidth="1"/>
    <col min="9501" max="9501" width="7.140625" customWidth="1"/>
    <col min="9502" max="9502" width="6.5703125" customWidth="1"/>
    <col min="9729" max="9729" width="16.7109375" customWidth="1"/>
    <col min="9730" max="9730" width="11.28515625" customWidth="1"/>
    <col min="9731" max="9731" width="11.7109375" customWidth="1"/>
    <col min="9732" max="9732" width="7.28515625" customWidth="1"/>
    <col min="9733" max="9733" width="7.140625" customWidth="1"/>
    <col min="9734" max="9734" width="6.42578125" customWidth="1"/>
    <col min="9735" max="9735" width="6.140625" customWidth="1"/>
    <col min="9736" max="9737" width="6.85546875" customWidth="1"/>
    <col min="9738" max="9738" width="6.7109375" customWidth="1"/>
    <col min="9739" max="9739" width="6.5703125" customWidth="1"/>
    <col min="9740" max="9740" width="7.140625" customWidth="1"/>
    <col min="9741" max="9741" width="7.42578125" customWidth="1"/>
    <col min="9742" max="9742" width="9.85546875" customWidth="1"/>
    <col min="9743" max="9743" width="6.5703125" customWidth="1"/>
    <col min="9744" max="9744" width="6.140625" customWidth="1"/>
    <col min="9745" max="9745" width="5.7109375" customWidth="1"/>
    <col min="9746" max="9746" width="6.140625" customWidth="1"/>
    <col min="9747" max="9747" width="5.42578125" customWidth="1"/>
    <col min="9748" max="9749" width="5.85546875" customWidth="1"/>
    <col min="9750" max="9750" width="7" customWidth="1"/>
    <col min="9751" max="9751" width="5" customWidth="1"/>
    <col min="9752" max="9752" width="5.42578125" customWidth="1"/>
    <col min="9753" max="9753" width="5.7109375" customWidth="1"/>
    <col min="9754" max="9754" width="5.85546875" customWidth="1"/>
    <col min="9755" max="9755" width="5.5703125" customWidth="1"/>
    <col min="9756" max="9756" width="6.28515625" customWidth="1"/>
    <col min="9757" max="9757" width="7.140625" customWidth="1"/>
    <col min="9758" max="9758" width="6.5703125" customWidth="1"/>
    <col min="9985" max="9985" width="16.7109375" customWidth="1"/>
    <col min="9986" max="9986" width="11.28515625" customWidth="1"/>
    <col min="9987" max="9987" width="11.7109375" customWidth="1"/>
    <col min="9988" max="9988" width="7.28515625" customWidth="1"/>
    <col min="9989" max="9989" width="7.140625" customWidth="1"/>
    <col min="9990" max="9990" width="6.42578125" customWidth="1"/>
    <col min="9991" max="9991" width="6.140625" customWidth="1"/>
    <col min="9992" max="9993" width="6.85546875" customWidth="1"/>
    <col min="9994" max="9994" width="6.7109375" customWidth="1"/>
    <col min="9995" max="9995" width="6.5703125" customWidth="1"/>
    <col min="9996" max="9996" width="7.140625" customWidth="1"/>
    <col min="9997" max="9997" width="7.42578125" customWidth="1"/>
    <col min="9998" max="9998" width="9.85546875" customWidth="1"/>
    <col min="9999" max="9999" width="6.5703125" customWidth="1"/>
    <col min="10000" max="10000" width="6.140625" customWidth="1"/>
    <col min="10001" max="10001" width="5.7109375" customWidth="1"/>
    <col min="10002" max="10002" width="6.140625" customWidth="1"/>
    <col min="10003" max="10003" width="5.42578125" customWidth="1"/>
    <col min="10004" max="10005" width="5.85546875" customWidth="1"/>
    <col min="10006" max="10006" width="7" customWidth="1"/>
    <col min="10007" max="10007" width="5" customWidth="1"/>
    <col min="10008" max="10008" width="5.42578125" customWidth="1"/>
    <col min="10009" max="10009" width="5.7109375" customWidth="1"/>
    <col min="10010" max="10010" width="5.85546875" customWidth="1"/>
    <col min="10011" max="10011" width="5.5703125" customWidth="1"/>
    <col min="10012" max="10012" width="6.28515625" customWidth="1"/>
    <col min="10013" max="10013" width="7.140625" customWidth="1"/>
    <col min="10014" max="10014" width="6.5703125" customWidth="1"/>
    <col min="10241" max="10241" width="16.7109375" customWidth="1"/>
    <col min="10242" max="10242" width="11.28515625" customWidth="1"/>
    <col min="10243" max="10243" width="11.7109375" customWidth="1"/>
    <col min="10244" max="10244" width="7.28515625" customWidth="1"/>
    <col min="10245" max="10245" width="7.140625" customWidth="1"/>
    <col min="10246" max="10246" width="6.42578125" customWidth="1"/>
    <col min="10247" max="10247" width="6.140625" customWidth="1"/>
    <col min="10248" max="10249" width="6.85546875" customWidth="1"/>
    <col min="10250" max="10250" width="6.7109375" customWidth="1"/>
    <col min="10251" max="10251" width="6.5703125" customWidth="1"/>
    <col min="10252" max="10252" width="7.140625" customWidth="1"/>
    <col min="10253" max="10253" width="7.42578125" customWidth="1"/>
    <col min="10254" max="10254" width="9.85546875" customWidth="1"/>
    <col min="10255" max="10255" width="6.5703125" customWidth="1"/>
    <col min="10256" max="10256" width="6.140625" customWidth="1"/>
    <col min="10257" max="10257" width="5.7109375" customWidth="1"/>
    <col min="10258" max="10258" width="6.140625" customWidth="1"/>
    <col min="10259" max="10259" width="5.42578125" customWidth="1"/>
    <col min="10260" max="10261" width="5.85546875" customWidth="1"/>
    <col min="10262" max="10262" width="7" customWidth="1"/>
    <col min="10263" max="10263" width="5" customWidth="1"/>
    <col min="10264" max="10264" width="5.42578125" customWidth="1"/>
    <col min="10265" max="10265" width="5.7109375" customWidth="1"/>
    <col min="10266" max="10266" width="5.85546875" customWidth="1"/>
    <col min="10267" max="10267" width="5.5703125" customWidth="1"/>
    <col min="10268" max="10268" width="6.28515625" customWidth="1"/>
    <col min="10269" max="10269" width="7.140625" customWidth="1"/>
    <col min="10270" max="10270" width="6.5703125" customWidth="1"/>
    <col min="10497" max="10497" width="16.7109375" customWidth="1"/>
    <col min="10498" max="10498" width="11.28515625" customWidth="1"/>
    <col min="10499" max="10499" width="11.7109375" customWidth="1"/>
    <col min="10500" max="10500" width="7.28515625" customWidth="1"/>
    <col min="10501" max="10501" width="7.140625" customWidth="1"/>
    <col min="10502" max="10502" width="6.42578125" customWidth="1"/>
    <col min="10503" max="10503" width="6.140625" customWidth="1"/>
    <col min="10504" max="10505" width="6.85546875" customWidth="1"/>
    <col min="10506" max="10506" width="6.7109375" customWidth="1"/>
    <col min="10507" max="10507" width="6.5703125" customWidth="1"/>
    <col min="10508" max="10508" width="7.140625" customWidth="1"/>
    <col min="10509" max="10509" width="7.42578125" customWidth="1"/>
    <col min="10510" max="10510" width="9.85546875" customWidth="1"/>
    <col min="10511" max="10511" width="6.5703125" customWidth="1"/>
    <col min="10512" max="10512" width="6.140625" customWidth="1"/>
    <col min="10513" max="10513" width="5.7109375" customWidth="1"/>
    <col min="10514" max="10514" width="6.140625" customWidth="1"/>
    <col min="10515" max="10515" width="5.42578125" customWidth="1"/>
    <col min="10516" max="10517" width="5.85546875" customWidth="1"/>
    <col min="10518" max="10518" width="7" customWidth="1"/>
    <col min="10519" max="10519" width="5" customWidth="1"/>
    <col min="10520" max="10520" width="5.42578125" customWidth="1"/>
    <col min="10521" max="10521" width="5.7109375" customWidth="1"/>
    <col min="10522" max="10522" width="5.85546875" customWidth="1"/>
    <col min="10523" max="10523" width="5.5703125" customWidth="1"/>
    <col min="10524" max="10524" width="6.28515625" customWidth="1"/>
    <col min="10525" max="10525" width="7.140625" customWidth="1"/>
    <col min="10526" max="10526" width="6.5703125" customWidth="1"/>
    <col min="10753" max="10753" width="16.7109375" customWidth="1"/>
    <col min="10754" max="10754" width="11.28515625" customWidth="1"/>
    <col min="10755" max="10755" width="11.7109375" customWidth="1"/>
    <col min="10756" max="10756" width="7.28515625" customWidth="1"/>
    <col min="10757" max="10757" width="7.140625" customWidth="1"/>
    <col min="10758" max="10758" width="6.42578125" customWidth="1"/>
    <col min="10759" max="10759" width="6.140625" customWidth="1"/>
    <col min="10760" max="10761" width="6.85546875" customWidth="1"/>
    <col min="10762" max="10762" width="6.7109375" customWidth="1"/>
    <col min="10763" max="10763" width="6.5703125" customWidth="1"/>
    <col min="10764" max="10764" width="7.140625" customWidth="1"/>
    <col min="10765" max="10765" width="7.42578125" customWidth="1"/>
    <col min="10766" max="10766" width="9.85546875" customWidth="1"/>
    <col min="10767" max="10767" width="6.5703125" customWidth="1"/>
    <col min="10768" max="10768" width="6.140625" customWidth="1"/>
    <col min="10769" max="10769" width="5.7109375" customWidth="1"/>
    <col min="10770" max="10770" width="6.140625" customWidth="1"/>
    <col min="10771" max="10771" width="5.42578125" customWidth="1"/>
    <col min="10772" max="10773" width="5.85546875" customWidth="1"/>
    <col min="10774" max="10774" width="7" customWidth="1"/>
    <col min="10775" max="10775" width="5" customWidth="1"/>
    <col min="10776" max="10776" width="5.42578125" customWidth="1"/>
    <col min="10777" max="10777" width="5.7109375" customWidth="1"/>
    <col min="10778" max="10778" width="5.85546875" customWidth="1"/>
    <col min="10779" max="10779" width="5.5703125" customWidth="1"/>
    <col min="10780" max="10780" width="6.28515625" customWidth="1"/>
    <col min="10781" max="10781" width="7.140625" customWidth="1"/>
    <col min="10782" max="10782" width="6.5703125" customWidth="1"/>
    <col min="11009" max="11009" width="16.7109375" customWidth="1"/>
    <col min="11010" max="11010" width="11.28515625" customWidth="1"/>
    <col min="11011" max="11011" width="11.7109375" customWidth="1"/>
    <col min="11012" max="11012" width="7.28515625" customWidth="1"/>
    <col min="11013" max="11013" width="7.140625" customWidth="1"/>
    <col min="11014" max="11014" width="6.42578125" customWidth="1"/>
    <col min="11015" max="11015" width="6.140625" customWidth="1"/>
    <col min="11016" max="11017" width="6.85546875" customWidth="1"/>
    <col min="11018" max="11018" width="6.7109375" customWidth="1"/>
    <col min="11019" max="11019" width="6.5703125" customWidth="1"/>
    <col min="11020" max="11020" width="7.140625" customWidth="1"/>
    <col min="11021" max="11021" width="7.42578125" customWidth="1"/>
    <col min="11022" max="11022" width="9.85546875" customWidth="1"/>
    <col min="11023" max="11023" width="6.5703125" customWidth="1"/>
    <col min="11024" max="11024" width="6.140625" customWidth="1"/>
    <col min="11025" max="11025" width="5.7109375" customWidth="1"/>
    <col min="11026" max="11026" width="6.140625" customWidth="1"/>
    <col min="11027" max="11027" width="5.42578125" customWidth="1"/>
    <col min="11028" max="11029" width="5.85546875" customWidth="1"/>
    <col min="11030" max="11030" width="7" customWidth="1"/>
    <col min="11031" max="11031" width="5" customWidth="1"/>
    <col min="11032" max="11032" width="5.42578125" customWidth="1"/>
    <col min="11033" max="11033" width="5.7109375" customWidth="1"/>
    <col min="11034" max="11034" width="5.85546875" customWidth="1"/>
    <col min="11035" max="11035" width="5.5703125" customWidth="1"/>
    <col min="11036" max="11036" width="6.28515625" customWidth="1"/>
    <col min="11037" max="11037" width="7.140625" customWidth="1"/>
    <col min="11038" max="11038" width="6.5703125" customWidth="1"/>
    <col min="11265" max="11265" width="16.7109375" customWidth="1"/>
    <col min="11266" max="11266" width="11.28515625" customWidth="1"/>
    <col min="11267" max="11267" width="11.7109375" customWidth="1"/>
    <col min="11268" max="11268" width="7.28515625" customWidth="1"/>
    <col min="11269" max="11269" width="7.140625" customWidth="1"/>
    <col min="11270" max="11270" width="6.42578125" customWidth="1"/>
    <col min="11271" max="11271" width="6.140625" customWidth="1"/>
    <col min="11272" max="11273" width="6.85546875" customWidth="1"/>
    <col min="11274" max="11274" width="6.7109375" customWidth="1"/>
    <col min="11275" max="11275" width="6.5703125" customWidth="1"/>
    <col min="11276" max="11276" width="7.140625" customWidth="1"/>
    <col min="11277" max="11277" width="7.42578125" customWidth="1"/>
    <col min="11278" max="11278" width="9.85546875" customWidth="1"/>
    <col min="11279" max="11279" width="6.5703125" customWidth="1"/>
    <col min="11280" max="11280" width="6.140625" customWidth="1"/>
    <col min="11281" max="11281" width="5.7109375" customWidth="1"/>
    <col min="11282" max="11282" width="6.140625" customWidth="1"/>
    <col min="11283" max="11283" width="5.42578125" customWidth="1"/>
    <col min="11284" max="11285" width="5.85546875" customWidth="1"/>
    <col min="11286" max="11286" width="7" customWidth="1"/>
    <col min="11287" max="11287" width="5" customWidth="1"/>
    <col min="11288" max="11288" width="5.42578125" customWidth="1"/>
    <col min="11289" max="11289" width="5.7109375" customWidth="1"/>
    <col min="11290" max="11290" width="5.85546875" customWidth="1"/>
    <col min="11291" max="11291" width="5.5703125" customWidth="1"/>
    <col min="11292" max="11292" width="6.28515625" customWidth="1"/>
    <col min="11293" max="11293" width="7.140625" customWidth="1"/>
    <col min="11294" max="11294" width="6.5703125" customWidth="1"/>
    <col min="11521" max="11521" width="16.7109375" customWidth="1"/>
    <col min="11522" max="11522" width="11.28515625" customWidth="1"/>
    <col min="11523" max="11523" width="11.7109375" customWidth="1"/>
    <col min="11524" max="11524" width="7.28515625" customWidth="1"/>
    <col min="11525" max="11525" width="7.140625" customWidth="1"/>
    <col min="11526" max="11526" width="6.42578125" customWidth="1"/>
    <col min="11527" max="11527" width="6.140625" customWidth="1"/>
    <col min="11528" max="11529" width="6.85546875" customWidth="1"/>
    <col min="11530" max="11530" width="6.7109375" customWidth="1"/>
    <col min="11531" max="11531" width="6.5703125" customWidth="1"/>
    <col min="11532" max="11532" width="7.140625" customWidth="1"/>
    <col min="11533" max="11533" width="7.42578125" customWidth="1"/>
    <col min="11534" max="11534" width="9.85546875" customWidth="1"/>
    <col min="11535" max="11535" width="6.5703125" customWidth="1"/>
    <col min="11536" max="11536" width="6.140625" customWidth="1"/>
    <col min="11537" max="11537" width="5.7109375" customWidth="1"/>
    <col min="11538" max="11538" width="6.140625" customWidth="1"/>
    <col min="11539" max="11539" width="5.42578125" customWidth="1"/>
    <col min="11540" max="11541" width="5.85546875" customWidth="1"/>
    <col min="11542" max="11542" width="7" customWidth="1"/>
    <col min="11543" max="11543" width="5" customWidth="1"/>
    <col min="11544" max="11544" width="5.42578125" customWidth="1"/>
    <col min="11545" max="11545" width="5.7109375" customWidth="1"/>
    <col min="11546" max="11546" width="5.85546875" customWidth="1"/>
    <col min="11547" max="11547" width="5.5703125" customWidth="1"/>
    <col min="11548" max="11548" width="6.28515625" customWidth="1"/>
    <col min="11549" max="11549" width="7.140625" customWidth="1"/>
    <col min="11550" max="11550" width="6.5703125" customWidth="1"/>
    <col min="11777" max="11777" width="16.7109375" customWidth="1"/>
    <col min="11778" max="11778" width="11.28515625" customWidth="1"/>
    <col min="11779" max="11779" width="11.7109375" customWidth="1"/>
    <col min="11780" max="11780" width="7.28515625" customWidth="1"/>
    <col min="11781" max="11781" width="7.140625" customWidth="1"/>
    <col min="11782" max="11782" width="6.42578125" customWidth="1"/>
    <col min="11783" max="11783" width="6.140625" customWidth="1"/>
    <col min="11784" max="11785" width="6.85546875" customWidth="1"/>
    <col min="11786" max="11786" width="6.7109375" customWidth="1"/>
    <col min="11787" max="11787" width="6.5703125" customWidth="1"/>
    <col min="11788" max="11788" width="7.140625" customWidth="1"/>
    <col min="11789" max="11789" width="7.42578125" customWidth="1"/>
    <col min="11790" max="11790" width="9.85546875" customWidth="1"/>
    <col min="11791" max="11791" width="6.5703125" customWidth="1"/>
    <col min="11792" max="11792" width="6.140625" customWidth="1"/>
    <col min="11793" max="11793" width="5.7109375" customWidth="1"/>
    <col min="11794" max="11794" width="6.140625" customWidth="1"/>
    <col min="11795" max="11795" width="5.42578125" customWidth="1"/>
    <col min="11796" max="11797" width="5.85546875" customWidth="1"/>
    <col min="11798" max="11798" width="7" customWidth="1"/>
    <col min="11799" max="11799" width="5" customWidth="1"/>
    <col min="11800" max="11800" width="5.42578125" customWidth="1"/>
    <col min="11801" max="11801" width="5.7109375" customWidth="1"/>
    <col min="11802" max="11802" width="5.85546875" customWidth="1"/>
    <col min="11803" max="11803" width="5.5703125" customWidth="1"/>
    <col min="11804" max="11804" width="6.28515625" customWidth="1"/>
    <col min="11805" max="11805" width="7.140625" customWidth="1"/>
    <col min="11806" max="11806" width="6.5703125" customWidth="1"/>
    <col min="12033" max="12033" width="16.7109375" customWidth="1"/>
    <col min="12034" max="12034" width="11.28515625" customWidth="1"/>
    <col min="12035" max="12035" width="11.7109375" customWidth="1"/>
    <col min="12036" max="12036" width="7.28515625" customWidth="1"/>
    <col min="12037" max="12037" width="7.140625" customWidth="1"/>
    <col min="12038" max="12038" width="6.42578125" customWidth="1"/>
    <col min="12039" max="12039" width="6.140625" customWidth="1"/>
    <col min="12040" max="12041" width="6.85546875" customWidth="1"/>
    <col min="12042" max="12042" width="6.7109375" customWidth="1"/>
    <col min="12043" max="12043" width="6.5703125" customWidth="1"/>
    <col min="12044" max="12044" width="7.140625" customWidth="1"/>
    <col min="12045" max="12045" width="7.42578125" customWidth="1"/>
    <col min="12046" max="12046" width="9.85546875" customWidth="1"/>
    <col min="12047" max="12047" width="6.5703125" customWidth="1"/>
    <col min="12048" max="12048" width="6.140625" customWidth="1"/>
    <col min="12049" max="12049" width="5.7109375" customWidth="1"/>
    <col min="12050" max="12050" width="6.140625" customWidth="1"/>
    <col min="12051" max="12051" width="5.42578125" customWidth="1"/>
    <col min="12052" max="12053" width="5.85546875" customWidth="1"/>
    <col min="12054" max="12054" width="7" customWidth="1"/>
    <col min="12055" max="12055" width="5" customWidth="1"/>
    <col min="12056" max="12056" width="5.42578125" customWidth="1"/>
    <col min="12057" max="12057" width="5.7109375" customWidth="1"/>
    <col min="12058" max="12058" width="5.85546875" customWidth="1"/>
    <col min="12059" max="12059" width="5.5703125" customWidth="1"/>
    <col min="12060" max="12060" width="6.28515625" customWidth="1"/>
    <col min="12061" max="12061" width="7.140625" customWidth="1"/>
    <col min="12062" max="12062" width="6.5703125" customWidth="1"/>
    <col min="12289" max="12289" width="16.7109375" customWidth="1"/>
    <col min="12290" max="12290" width="11.28515625" customWidth="1"/>
    <col min="12291" max="12291" width="11.7109375" customWidth="1"/>
    <col min="12292" max="12292" width="7.28515625" customWidth="1"/>
    <col min="12293" max="12293" width="7.140625" customWidth="1"/>
    <col min="12294" max="12294" width="6.42578125" customWidth="1"/>
    <col min="12295" max="12295" width="6.140625" customWidth="1"/>
    <col min="12296" max="12297" width="6.85546875" customWidth="1"/>
    <col min="12298" max="12298" width="6.7109375" customWidth="1"/>
    <col min="12299" max="12299" width="6.5703125" customWidth="1"/>
    <col min="12300" max="12300" width="7.140625" customWidth="1"/>
    <col min="12301" max="12301" width="7.42578125" customWidth="1"/>
    <col min="12302" max="12302" width="9.85546875" customWidth="1"/>
    <col min="12303" max="12303" width="6.5703125" customWidth="1"/>
    <col min="12304" max="12304" width="6.140625" customWidth="1"/>
    <col min="12305" max="12305" width="5.7109375" customWidth="1"/>
    <col min="12306" max="12306" width="6.140625" customWidth="1"/>
    <col min="12307" max="12307" width="5.42578125" customWidth="1"/>
    <col min="12308" max="12309" width="5.85546875" customWidth="1"/>
    <col min="12310" max="12310" width="7" customWidth="1"/>
    <col min="12311" max="12311" width="5" customWidth="1"/>
    <col min="12312" max="12312" width="5.42578125" customWidth="1"/>
    <col min="12313" max="12313" width="5.7109375" customWidth="1"/>
    <col min="12314" max="12314" width="5.85546875" customWidth="1"/>
    <col min="12315" max="12315" width="5.5703125" customWidth="1"/>
    <col min="12316" max="12316" width="6.28515625" customWidth="1"/>
    <col min="12317" max="12317" width="7.140625" customWidth="1"/>
    <col min="12318" max="12318" width="6.5703125" customWidth="1"/>
    <col min="12545" max="12545" width="16.7109375" customWidth="1"/>
    <col min="12546" max="12546" width="11.28515625" customWidth="1"/>
    <col min="12547" max="12547" width="11.7109375" customWidth="1"/>
    <col min="12548" max="12548" width="7.28515625" customWidth="1"/>
    <col min="12549" max="12549" width="7.140625" customWidth="1"/>
    <col min="12550" max="12550" width="6.42578125" customWidth="1"/>
    <col min="12551" max="12551" width="6.140625" customWidth="1"/>
    <col min="12552" max="12553" width="6.85546875" customWidth="1"/>
    <col min="12554" max="12554" width="6.7109375" customWidth="1"/>
    <col min="12555" max="12555" width="6.5703125" customWidth="1"/>
    <col min="12556" max="12556" width="7.140625" customWidth="1"/>
    <col min="12557" max="12557" width="7.42578125" customWidth="1"/>
    <col min="12558" max="12558" width="9.85546875" customWidth="1"/>
    <col min="12559" max="12559" width="6.5703125" customWidth="1"/>
    <col min="12560" max="12560" width="6.140625" customWidth="1"/>
    <col min="12561" max="12561" width="5.7109375" customWidth="1"/>
    <col min="12562" max="12562" width="6.140625" customWidth="1"/>
    <col min="12563" max="12563" width="5.42578125" customWidth="1"/>
    <col min="12564" max="12565" width="5.85546875" customWidth="1"/>
    <col min="12566" max="12566" width="7" customWidth="1"/>
    <col min="12567" max="12567" width="5" customWidth="1"/>
    <col min="12568" max="12568" width="5.42578125" customWidth="1"/>
    <col min="12569" max="12569" width="5.7109375" customWidth="1"/>
    <col min="12570" max="12570" width="5.85546875" customWidth="1"/>
    <col min="12571" max="12571" width="5.5703125" customWidth="1"/>
    <col min="12572" max="12572" width="6.28515625" customWidth="1"/>
    <col min="12573" max="12573" width="7.140625" customWidth="1"/>
    <col min="12574" max="12574" width="6.5703125" customWidth="1"/>
    <col min="12801" max="12801" width="16.7109375" customWidth="1"/>
    <col min="12802" max="12802" width="11.28515625" customWidth="1"/>
    <col min="12803" max="12803" width="11.7109375" customWidth="1"/>
    <col min="12804" max="12804" width="7.28515625" customWidth="1"/>
    <col min="12805" max="12805" width="7.140625" customWidth="1"/>
    <col min="12806" max="12806" width="6.42578125" customWidth="1"/>
    <col min="12807" max="12807" width="6.140625" customWidth="1"/>
    <col min="12808" max="12809" width="6.85546875" customWidth="1"/>
    <col min="12810" max="12810" width="6.7109375" customWidth="1"/>
    <col min="12811" max="12811" width="6.5703125" customWidth="1"/>
    <col min="12812" max="12812" width="7.140625" customWidth="1"/>
    <col min="12813" max="12813" width="7.42578125" customWidth="1"/>
    <col min="12814" max="12814" width="9.85546875" customWidth="1"/>
    <col min="12815" max="12815" width="6.5703125" customWidth="1"/>
    <col min="12816" max="12816" width="6.140625" customWidth="1"/>
    <col min="12817" max="12817" width="5.7109375" customWidth="1"/>
    <col min="12818" max="12818" width="6.140625" customWidth="1"/>
    <col min="12819" max="12819" width="5.42578125" customWidth="1"/>
    <col min="12820" max="12821" width="5.85546875" customWidth="1"/>
    <col min="12822" max="12822" width="7" customWidth="1"/>
    <col min="12823" max="12823" width="5" customWidth="1"/>
    <col min="12824" max="12824" width="5.42578125" customWidth="1"/>
    <col min="12825" max="12825" width="5.7109375" customWidth="1"/>
    <col min="12826" max="12826" width="5.85546875" customWidth="1"/>
    <col min="12827" max="12827" width="5.5703125" customWidth="1"/>
    <col min="12828" max="12828" width="6.28515625" customWidth="1"/>
    <col min="12829" max="12829" width="7.140625" customWidth="1"/>
    <col min="12830" max="12830" width="6.5703125" customWidth="1"/>
    <col min="13057" max="13057" width="16.7109375" customWidth="1"/>
    <col min="13058" max="13058" width="11.28515625" customWidth="1"/>
    <col min="13059" max="13059" width="11.7109375" customWidth="1"/>
    <col min="13060" max="13060" width="7.28515625" customWidth="1"/>
    <col min="13061" max="13061" width="7.140625" customWidth="1"/>
    <col min="13062" max="13062" width="6.42578125" customWidth="1"/>
    <col min="13063" max="13063" width="6.140625" customWidth="1"/>
    <col min="13064" max="13065" width="6.85546875" customWidth="1"/>
    <col min="13066" max="13066" width="6.7109375" customWidth="1"/>
    <col min="13067" max="13067" width="6.5703125" customWidth="1"/>
    <col min="13068" max="13068" width="7.140625" customWidth="1"/>
    <col min="13069" max="13069" width="7.42578125" customWidth="1"/>
    <col min="13070" max="13070" width="9.85546875" customWidth="1"/>
    <col min="13071" max="13071" width="6.5703125" customWidth="1"/>
    <col min="13072" max="13072" width="6.140625" customWidth="1"/>
    <col min="13073" max="13073" width="5.7109375" customWidth="1"/>
    <col min="13074" max="13074" width="6.140625" customWidth="1"/>
    <col min="13075" max="13075" width="5.42578125" customWidth="1"/>
    <col min="13076" max="13077" width="5.85546875" customWidth="1"/>
    <col min="13078" max="13078" width="7" customWidth="1"/>
    <col min="13079" max="13079" width="5" customWidth="1"/>
    <col min="13080" max="13080" width="5.42578125" customWidth="1"/>
    <col min="13081" max="13081" width="5.7109375" customWidth="1"/>
    <col min="13082" max="13082" width="5.85546875" customWidth="1"/>
    <col min="13083" max="13083" width="5.5703125" customWidth="1"/>
    <col min="13084" max="13084" width="6.28515625" customWidth="1"/>
    <col min="13085" max="13085" width="7.140625" customWidth="1"/>
    <col min="13086" max="13086" width="6.5703125" customWidth="1"/>
    <col min="13313" max="13313" width="16.7109375" customWidth="1"/>
    <col min="13314" max="13314" width="11.28515625" customWidth="1"/>
    <col min="13315" max="13315" width="11.7109375" customWidth="1"/>
    <col min="13316" max="13316" width="7.28515625" customWidth="1"/>
    <col min="13317" max="13317" width="7.140625" customWidth="1"/>
    <col min="13318" max="13318" width="6.42578125" customWidth="1"/>
    <col min="13319" max="13319" width="6.140625" customWidth="1"/>
    <col min="13320" max="13321" width="6.85546875" customWidth="1"/>
    <col min="13322" max="13322" width="6.7109375" customWidth="1"/>
    <col min="13323" max="13323" width="6.5703125" customWidth="1"/>
    <col min="13324" max="13324" width="7.140625" customWidth="1"/>
    <col min="13325" max="13325" width="7.42578125" customWidth="1"/>
    <col min="13326" max="13326" width="9.85546875" customWidth="1"/>
    <col min="13327" max="13327" width="6.5703125" customWidth="1"/>
    <col min="13328" max="13328" width="6.140625" customWidth="1"/>
    <col min="13329" max="13329" width="5.7109375" customWidth="1"/>
    <col min="13330" max="13330" width="6.140625" customWidth="1"/>
    <col min="13331" max="13331" width="5.42578125" customWidth="1"/>
    <col min="13332" max="13333" width="5.85546875" customWidth="1"/>
    <col min="13334" max="13334" width="7" customWidth="1"/>
    <col min="13335" max="13335" width="5" customWidth="1"/>
    <col min="13336" max="13336" width="5.42578125" customWidth="1"/>
    <col min="13337" max="13337" width="5.7109375" customWidth="1"/>
    <col min="13338" max="13338" width="5.85546875" customWidth="1"/>
    <col min="13339" max="13339" width="5.5703125" customWidth="1"/>
    <col min="13340" max="13340" width="6.28515625" customWidth="1"/>
    <col min="13341" max="13341" width="7.140625" customWidth="1"/>
    <col min="13342" max="13342" width="6.5703125" customWidth="1"/>
    <col min="13569" max="13569" width="16.7109375" customWidth="1"/>
    <col min="13570" max="13570" width="11.28515625" customWidth="1"/>
    <col min="13571" max="13571" width="11.7109375" customWidth="1"/>
    <col min="13572" max="13572" width="7.28515625" customWidth="1"/>
    <col min="13573" max="13573" width="7.140625" customWidth="1"/>
    <col min="13574" max="13574" width="6.42578125" customWidth="1"/>
    <col min="13575" max="13575" width="6.140625" customWidth="1"/>
    <col min="13576" max="13577" width="6.85546875" customWidth="1"/>
    <col min="13578" max="13578" width="6.7109375" customWidth="1"/>
    <col min="13579" max="13579" width="6.5703125" customWidth="1"/>
    <col min="13580" max="13580" width="7.140625" customWidth="1"/>
    <col min="13581" max="13581" width="7.42578125" customWidth="1"/>
    <col min="13582" max="13582" width="9.85546875" customWidth="1"/>
    <col min="13583" max="13583" width="6.5703125" customWidth="1"/>
    <col min="13584" max="13584" width="6.140625" customWidth="1"/>
    <col min="13585" max="13585" width="5.7109375" customWidth="1"/>
    <col min="13586" max="13586" width="6.140625" customWidth="1"/>
    <col min="13587" max="13587" width="5.42578125" customWidth="1"/>
    <col min="13588" max="13589" width="5.85546875" customWidth="1"/>
    <col min="13590" max="13590" width="7" customWidth="1"/>
    <col min="13591" max="13591" width="5" customWidth="1"/>
    <col min="13592" max="13592" width="5.42578125" customWidth="1"/>
    <col min="13593" max="13593" width="5.7109375" customWidth="1"/>
    <col min="13594" max="13594" width="5.85546875" customWidth="1"/>
    <col min="13595" max="13595" width="5.5703125" customWidth="1"/>
    <col min="13596" max="13596" width="6.28515625" customWidth="1"/>
    <col min="13597" max="13597" width="7.140625" customWidth="1"/>
    <col min="13598" max="13598" width="6.5703125" customWidth="1"/>
    <col min="13825" max="13825" width="16.7109375" customWidth="1"/>
    <col min="13826" max="13826" width="11.28515625" customWidth="1"/>
    <col min="13827" max="13827" width="11.7109375" customWidth="1"/>
    <col min="13828" max="13828" width="7.28515625" customWidth="1"/>
    <col min="13829" max="13829" width="7.140625" customWidth="1"/>
    <col min="13830" max="13830" width="6.42578125" customWidth="1"/>
    <col min="13831" max="13831" width="6.140625" customWidth="1"/>
    <col min="13832" max="13833" width="6.85546875" customWidth="1"/>
    <col min="13834" max="13834" width="6.7109375" customWidth="1"/>
    <col min="13835" max="13835" width="6.5703125" customWidth="1"/>
    <col min="13836" max="13836" width="7.140625" customWidth="1"/>
    <col min="13837" max="13837" width="7.42578125" customWidth="1"/>
    <col min="13838" max="13838" width="9.85546875" customWidth="1"/>
    <col min="13839" max="13839" width="6.5703125" customWidth="1"/>
    <col min="13840" max="13840" width="6.140625" customWidth="1"/>
    <col min="13841" max="13841" width="5.7109375" customWidth="1"/>
    <col min="13842" max="13842" width="6.140625" customWidth="1"/>
    <col min="13843" max="13843" width="5.42578125" customWidth="1"/>
    <col min="13844" max="13845" width="5.85546875" customWidth="1"/>
    <col min="13846" max="13846" width="7" customWidth="1"/>
    <col min="13847" max="13847" width="5" customWidth="1"/>
    <col min="13848" max="13848" width="5.42578125" customWidth="1"/>
    <col min="13849" max="13849" width="5.7109375" customWidth="1"/>
    <col min="13850" max="13850" width="5.85546875" customWidth="1"/>
    <col min="13851" max="13851" width="5.5703125" customWidth="1"/>
    <col min="13852" max="13852" width="6.28515625" customWidth="1"/>
    <col min="13853" max="13853" width="7.140625" customWidth="1"/>
    <col min="13854" max="13854" width="6.5703125" customWidth="1"/>
    <col min="14081" max="14081" width="16.7109375" customWidth="1"/>
    <col min="14082" max="14082" width="11.28515625" customWidth="1"/>
    <col min="14083" max="14083" width="11.7109375" customWidth="1"/>
    <col min="14084" max="14084" width="7.28515625" customWidth="1"/>
    <col min="14085" max="14085" width="7.140625" customWidth="1"/>
    <col min="14086" max="14086" width="6.42578125" customWidth="1"/>
    <col min="14087" max="14087" width="6.140625" customWidth="1"/>
    <col min="14088" max="14089" width="6.85546875" customWidth="1"/>
    <col min="14090" max="14090" width="6.7109375" customWidth="1"/>
    <col min="14091" max="14091" width="6.5703125" customWidth="1"/>
    <col min="14092" max="14092" width="7.140625" customWidth="1"/>
    <col min="14093" max="14093" width="7.42578125" customWidth="1"/>
    <col min="14094" max="14094" width="9.85546875" customWidth="1"/>
    <col min="14095" max="14095" width="6.5703125" customWidth="1"/>
    <col min="14096" max="14096" width="6.140625" customWidth="1"/>
    <col min="14097" max="14097" width="5.7109375" customWidth="1"/>
    <col min="14098" max="14098" width="6.140625" customWidth="1"/>
    <col min="14099" max="14099" width="5.42578125" customWidth="1"/>
    <col min="14100" max="14101" width="5.85546875" customWidth="1"/>
    <col min="14102" max="14102" width="7" customWidth="1"/>
    <col min="14103" max="14103" width="5" customWidth="1"/>
    <col min="14104" max="14104" width="5.42578125" customWidth="1"/>
    <col min="14105" max="14105" width="5.7109375" customWidth="1"/>
    <col min="14106" max="14106" width="5.85546875" customWidth="1"/>
    <col min="14107" max="14107" width="5.5703125" customWidth="1"/>
    <col min="14108" max="14108" width="6.28515625" customWidth="1"/>
    <col min="14109" max="14109" width="7.140625" customWidth="1"/>
    <col min="14110" max="14110" width="6.5703125" customWidth="1"/>
    <col min="14337" max="14337" width="16.7109375" customWidth="1"/>
    <col min="14338" max="14338" width="11.28515625" customWidth="1"/>
    <col min="14339" max="14339" width="11.7109375" customWidth="1"/>
    <col min="14340" max="14340" width="7.28515625" customWidth="1"/>
    <col min="14341" max="14341" width="7.140625" customWidth="1"/>
    <col min="14342" max="14342" width="6.42578125" customWidth="1"/>
    <col min="14343" max="14343" width="6.140625" customWidth="1"/>
    <col min="14344" max="14345" width="6.85546875" customWidth="1"/>
    <col min="14346" max="14346" width="6.7109375" customWidth="1"/>
    <col min="14347" max="14347" width="6.5703125" customWidth="1"/>
    <col min="14348" max="14348" width="7.140625" customWidth="1"/>
    <col min="14349" max="14349" width="7.42578125" customWidth="1"/>
    <col min="14350" max="14350" width="9.85546875" customWidth="1"/>
    <col min="14351" max="14351" width="6.5703125" customWidth="1"/>
    <col min="14352" max="14352" width="6.140625" customWidth="1"/>
    <col min="14353" max="14353" width="5.7109375" customWidth="1"/>
    <col min="14354" max="14354" width="6.140625" customWidth="1"/>
    <col min="14355" max="14355" width="5.42578125" customWidth="1"/>
    <col min="14356" max="14357" width="5.85546875" customWidth="1"/>
    <col min="14358" max="14358" width="7" customWidth="1"/>
    <col min="14359" max="14359" width="5" customWidth="1"/>
    <col min="14360" max="14360" width="5.42578125" customWidth="1"/>
    <col min="14361" max="14361" width="5.7109375" customWidth="1"/>
    <col min="14362" max="14362" width="5.85546875" customWidth="1"/>
    <col min="14363" max="14363" width="5.5703125" customWidth="1"/>
    <col min="14364" max="14364" width="6.28515625" customWidth="1"/>
    <col min="14365" max="14365" width="7.140625" customWidth="1"/>
    <col min="14366" max="14366" width="6.5703125" customWidth="1"/>
    <col min="14593" max="14593" width="16.7109375" customWidth="1"/>
    <col min="14594" max="14594" width="11.28515625" customWidth="1"/>
    <col min="14595" max="14595" width="11.7109375" customWidth="1"/>
    <col min="14596" max="14596" width="7.28515625" customWidth="1"/>
    <col min="14597" max="14597" width="7.140625" customWidth="1"/>
    <col min="14598" max="14598" width="6.42578125" customWidth="1"/>
    <col min="14599" max="14599" width="6.140625" customWidth="1"/>
    <col min="14600" max="14601" width="6.85546875" customWidth="1"/>
    <col min="14602" max="14602" width="6.7109375" customWidth="1"/>
    <col min="14603" max="14603" width="6.5703125" customWidth="1"/>
    <col min="14604" max="14604" width="7.140625" customWidth="1"/>
    <col min="14605" max="14605" width="7.42578125" customWidth="1"/>
    <col min="14606" max="14606" width="9.85546875" customWidth="1"/>
    <col min="14607" max="14607" width="6.5703125" customWidth="1"/>
    <col min="14608" max="14608" width="6.140625" customWidth="1"/>
    <col min="14609" max="14609" width="5.7109375" customWidth="1"/>
    <col min="14610" max="14610" width="6.140625" customWidth="1"/>
    <col min="14611" max="14611" width="5.42578125" customWidth="1"/>
    <col min="14612" max="14613" width="5.85546875" customWidth="1"/>
    <col min="14614" max="14614" width="7" customWidth="1"/>
    <col min="14615" max="14615" width="5" customWidth="1"/>
    <col min="14616" max="14616" width="5.42578125" customWidth="1"/>
    <col min="14617" max="14617" width="5.7109375" customWidth="1"/>
    <col min="14618" max="14618" width="5.85546875" customWidth="1"/>
    <col min="14619" max="14619" width="5.5703125" customWidth="1"/>
    <col min="14620" max="14620" width="6.28515625" customWidth="1"/>
    <col min="14621" max="14621" width="7.140625" customWidth="1"/>
    <col min="14622" max="14622" width="6.5703125" customWidth="1"/>
    <col min="14849" max="14849" width="16.7109375" customWidth="1"/>
    <col min="14850" max="14850" width="11.28515625" customWidth="1"/>
    <col min="14851" max="14851" width="11.7109375" customWidth="1"/>
    <col min="14852" max="14852" width="7.28515625" customWidth="1"/>
    <col min="14853" max="14853" width="7.140625" customWidth="1"/>
    <col min="14854" max="14854" width="6.42578125" customWidth="1"/>
    <col min="14855" max="14855" width="6.140625" customWidth="1"/>
    <col min="14856" max="14857" width="6.85546875" customWidth="1"/>
    <col min="14858" max="14858" width="6.7109375" customWidth="1"/>
    <col min="14859" max="14859" width="6.5703125" customWidth="1"/>
    <col min="14860" max="14860" width="7.140625" customWidth="1"/>
    <col min="14861" max="14861" width="7.42578125" customWidth="1"/>
    <col min="14862" max="14862" width="9.85546875" customWidth="1"/>
    <col min="14863" max="14863" width="6.5703125" customWidth="1"/>
    <col min="14864" max="14864" width="6.140625" customWidth="1"/>
    <col min="14865" max="14865" width="5.7109375" customWidth="1"/>
    <col min="14866" max="14866" width="6.140625" customWidth="1"/>
    <col min="14867" max="14867" width="5.42578125" customWidth="1"/>
    <col min="14868" max="14869" width="5.85546875" customWidth="1"/>
    <col min="14870" max="14870" width="7" customWidth="1"/>
    <col min="14871" max="14871" width="5" customWidth="1"/>
    <col min="14872" max="14872" width="5.42578125" customWidth="1"/>
    <col min="14873" max="14873" width="5.7109375" customWidth="1"/>
    <col min="14874" max="14874" width="5.85546875" customWidth="1"/>
    <col min="14875" max="14875" width="5.5703125" customWidth="1"/>
    <col min="14876" max="14876" width="6.28515625" customWidth="1"/>
    <col min="14877" max="14877" width="7.140625" customWidth="1"/>
    <col min="14878" max="14878" width="6.5703125" customWidth="1"/>
    <col min="15105" max="15105" width="16.7109375" customWidth="1"/>
    <col min="15106" max="15106" width="11.28515625" customWidth="1"/>
    <col min="15107" max="15107" width="11.7109375" customWidth="1"/>
    <col min="15108" max="15108" width="7.28515625" customWidth="1"/>
    <col min="15109" max="15109" width="7.140625" customWidth="1"/>
    <col min="15110" max="15110" width="6.42578125" customWidth="1"/>
    <col min="15111" max="15111" width="6.140625" customWidth="1"/>
    <col min="15112" max="15113" width="6.85546875" customWidth="1"/>
    <col min="15114" max="15114" width="6.7109375" customWidth="1"/>
    <col min="15115" max="15115" width="6.5703125" customWidth="1"/>
    <col min="15116" max="15116" width="7.140625" customWidth="1"/>
    <col min="15117" max="15117" width="7.42578125" customWidth="1"/>
    <col min="15118" max="15118" width="9.85546875" customWidth="1"/>
    <col min="15119" max="15119" width="6.5703125" customWidth="1"/>
    <col min="15120" max="15120" width="6.140625" customWidth="1"/>
    <col min="15121" max="15121" width="5.7109375" customWidth="1"/>
    <col min="15122" max="15122" width="6.140625" customWidth="1"/>
    <col min="15123" max="15123" width="5.42578125" customWidth="1"/>
    <col min="15124" max="15125" width="5.85546875" customWidth="1"/>
    <col min="15126" max="15126" width="7" customWidth="1"/>
    <col min="15127" max="15127" width="5" customWidth="1"/>
    <col min="15128" max="15128" width="5.42578125" customWidth="1"/>
    <col min="15129" max="15129" width="5.7109375" customWidth="1"/>
    <col min="15130" max="15130" width="5.85546875" customWidth="1"/>
    <col min="15131" max="15131" width="5.5703125" customWidth="1"/>
    <col min="15132" max="15132" width="6.28515625" customWidth="1"/>
    <col min="15133" max="15133" width="7.140625" customWidth="1"/>
    <col min="15134" max="15134" width="6.5703125" customWidth="1"/>
    <col min="15361" max="15361" width="16.7109375" customWidth="1"/>
    <col min="15362" max="15362" width="11.28515625" customWidth="1"/>
    <col min="15363" max="15363" width="11.7109375" customWidth="1"/>
    <col min="15364" max="15364" width="7.28515625" customWidth="1"/>
    <col min="15365" max="15365" width="7.140625" customWidth="1"/>
    <col min="15366" max="15366" width="6.42578125" customWidth="1"/>
    <col min="15367" max="15367" width="6.140625" customWidth="1"/>
    <col min="15368" max="15369" width="6.85546875" customWidth="1"/>
    <col min="15370" max="15370" width="6.7109375" customWidth="1"/>
    <col min="15371" max="15371" width="6.5703125" customWidth="1"/>
    <col min="15372" max="15372" width="7.140625" customWidth="1"/>
    <col min="15373" max="15373" width="7.42578125" customWidth="1"/>
    <col min="15374" max="15374" width="9.85546875" customWidth="1"/>
    <col min="15375" max="15375" width="6.5703125" customWidth="1"/>
    <col min="15376" max="15376" width="6.140625" customWidth="1"/>
    <col min="15377" max="15377" width="5.7109375" customWidth="1"/>
    <col min="15378" max="15378" width="6.140625" customWidth="1"/>
    <col min="15379" max="15379" width="5.42578125" customWidth="1"/>
    <col min="15380" max="15381" width="5.85546875" customWidth="1"/>
    <col min="15382" max="15382" width="7" customWidth="1"/>
    <col min="15383" max="15383" width="5" customWidth="1"/>
    <col min="15384" max="15384" width="5.42578125" customWidth="1"/>
    <col min="15385" max="15385" width="5.7109375" customWidth="1"/>
    <col min="15386" max="15386" width="5.85546875" customWidth="1"/>
    <col min="15387" max="15387" width="5.5703125" customWidth="1"/>
    <col min="15388" max="15388" width="6.28515625" customWidth="1"/>
    <col min="15389" max="15389" width="7.140625" customWidth="1"/>
    <col min="15390" max="15390" width="6.5703125" customWidth="1"/>
    <col min="15617" max="15617" width="16.7109375" customWidth="1"/>
    <col min="15618" max="15618" width="11.28515625" customWidth="1"/>
    <col min="15619" max="15619" width="11.7109375" customWidth="1"/>
    <col min="15620" max="15620" width="7.28515625" customWidth="1"/>
    <col min="15621" max="15621" width="7.140625" customWidth="1"/>
    <col min="15622" max="15622" width="6.42578125" customWidth="1"/>
    <col min="15623" max="15623" width="6.140625" customWidth="1"/>
    <col min="15624" max="15625" width="6.85546875" customWidth="1"/>
    <col min="15626" max="15626" width="6.7109375" customWidth="1"/>
    <col min="15627" max="15627" width="6.5703125" customWidth="1"/>
    <col min="15628" max="15628" width="7.140625" customWidth="1"/>
    <col min="15629" max="15629" width="7.42578125" customWidth="1"/>
    <col min="15630" max="15630" width="9.85546875" customWidth="1"/>
    <col min="15631" max="15631" width="6.5703125" customWidth="1"/>
    <col min="15632" max="15632" width="6.140625" customWidth="1"/>
    <col min="15633" max="15633" width="5.7109375" customWidth="1"/>
    <col min="15634" max="15634" width="6.140625" customWidth="1"/>
    <col min="15635" max="15635" width="5.42578125" customWidth="1"/>
    <col min="15636" max="15637" width="5.85546875" customWidth="1"/>
    <col min="15638" max="15638" width="7" customWidth="1"/>
    <col min="15639" max="15639" width="5" customWidth="1"/>
    <col min="15640" max="15640" width="5.42578125" customWidth="1"/>
    <col min="15641" max="15641" width="5.7109375" customWidth="1"/>
    <col min="15642" max="15642" width="5.85546875" customWidth="1"/>
    <col min="15643" max="15643" width="5.5703125" customWidth="1"/>
    <col min="15644" max="15644" width="6.28515625" customWidth="1"/>
    <col min="15645" max="15645" width="7.140625" customWidth="1"/>
    <col min="15646" max="15646" width="6.5703125" customWidth="1"/>
    <col min="15873" max="15873" width="16.7109375" customWidth="1"/>
    <col min="15874" max="15874" width="11.28515625" customWidth="1"/>
    <col min="15875" max="15875" width="11.7109375" customWidth="1"/>
    <col min="15876" max="15876" width="7.28515625" customWidth="1"/>
    <col min="15877" max="15877" width="7.140625" customWidth="1"/>
    <col min="15878" max="15878" width="6.42578125" customWidth="1"/>
    <col min="15879" max="15879" width="6.140625" customWidth="1"/>
    <col min="15880" max="15881" width="6.85546875" customWidth="1"/>
    <col min="15882" max="15882" width="6.7109375" customWidth="1"/>
    <col min="15883" max="15883" width="6.5703125" customWidth="1"/>
    <col min="15884" max="15884" width="7.140625" customWidth="1"/>
    <col min="15885" max="15885" width="7.42578125" customWidth="1"/>
    <col min="15886" max="15886" width="9.85546875" customWidth="1"/>
    <col min="15887" max="15887" width="6.5703125" customWidth="1"/>
    <col min="15888" max="15888" width="6.140625" customWidth="1"/>
    <col min="15889" max="15889" width="5.7109375" customWidth="1"/>
    <col min="15890" max="15890" width="6.140625" customWidth="1"/>
    <col min="15891" max="15891" width="5.42578125" customWidth="1"/>
    <col min="15892" max="15893" width="5.85546875" customWidth="1"/>
    <col min="15894" max="15894" width="7" customWidth="1"/>
    <col min="15895" max="15895" width="5" customWidth="1"/>
    <col min="15896" max="15896" width="5.42578125" customWidth="1"/>
    <col min="15897" max="15897" width="5.7109375" customWidth="1"/>
    <col min="15898" max="15898" width="5.85546875" customWidth="1"/>
    <col min="15899" max="15899" width="5.5703125" customWidth="1"/>
    <col min="15900" max="15900" width="6.28515625" customWidth="1"/>
    <col min="15901" max="15901" width="7.140625" customWidth="1"/>
    <col min="15902" max="15902" width="6.5703125" customWidth="1"/>
    <col min="16129" max="16129" width="16.7109375" customWidth="1"/>
    <col min="16130" max="16130" width="11.28515625" customWidth="1"/>
    <col min="16131" max="16131" width="11.7109375" customWidth="1"/>
    <col min="16132" max="16132" width="7.28515625" customWidth="1"/>
    <col min="16133" max="16133" width="7.140625" customWidth="1"/>
    <col min="16134" max="16134" width="6.42578125" customWidth="1"/>
    <col min="16135" max="16135" width="6.140625" customWidth="1"/>
    <col min="16136" max="16137" width="6.85546875" customWidth="1"/>
    <col min="16138" max="16138" width="6.7109375" customWidth="1"/>
    <col min="16139" max="16139" width="6.5703125" customWidth="1"/>
    <col min="16140" max="16140" width="7.140625" customWidth="1"/>
    <col min="16141" max="16141" width="7.42578125" customWidth="1"/>
    <col min="16142" max="16142" width="9.85546875" customWidth="1"/>
    <col min="16143" max="16143" width="6.5703125" customWidth="1"/>
    <col min="16144" max="16144" width="6.140625" customWidth="1"/>
    <col min="16145" max="16145" width="5.7109375" customWidth="1"/>
    <col min="16146" max="16146" width="6.140625" customWidth="1"/>
    <col min="16147" max="16147" width="5.42578125" customWidth="1"/>
    <col min="16148" max="16149" width="5.85546875" customWidth="1"/>
    <col min="16150" max="16150" width="7" customWidth="1"/>
    <col min="16151" max="16151" width="5" customWidth="1"/>
    <col min="16152" max="16152" width="5.42578125" customWidth="1"/>
    <col min="16153" max="16153" width="5.7109375" customWidth="1"/>
    <col min="16154" max="16154" width="5.85546875" customWidth="1"/>
    <col min="16155" max="16155" width="5.5703125" customWidth="1"/>
    <col min="16156" max="16156" width="6.28515625" customWidth="1"/>
    <col min="16157" max="16157" width="7.140625" customWidth="1"/>
    <col min="16158" max="16158" width="6.5703125" customWidth="1"/>
  </cols>
  <sheetData>
    <row r="1" spans="1:35" x14ac:dyDescent="0.2">
      <c r="A1" s="101"/>
      <c r="B1" s="101"/>
      <c r="C1" s="520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AC1" s="774" t="s">
        <v>557</v>
      </c>
      <c r="AD1" s="774"/>
      <c r="AE1" s="774"/>
    </row>
    <row r="2" spans="1:35" x14ac:dyDescent="0.2">
      <c r="A2" s="775" t="s">
        <v>0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  <c r="S2" s="775"/>
      <c r="T2" s="775"/>
      <c r="U2" s="775"/>
      <c r="V2" s="775"/>
      <c r="W2" s="775"/>
      <c r="X2" s="775"/>
      <c r="Y2" s="775"/>
      <c r="Z2" s="775"/>
      <c r="AA2" s="775"/>
      <c r="AB2" s="775"/>
      <c r="AC2" s="775"/>
      <c r="AD2" s="775"/>
      <c r="AE2" s="775"/>
    </row>
    <row r="3" spans="1:35" x14ac:dyDescent="0.2">
      <c r="A3" s="775" t="s">
        <v>642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5"/>
      <c r="R3" s="775"/>
      <c r="S3" s="775"/>
      <c r="T3" s="775"/>
      <c r="U3" s="775"/>
      <c r="V3" s="775"/>
      <c r="W3" s="775"/>
      <c r="X3" s="775"/>
      <c r="Y3" s="775"/>
      <c r="Z3" s="775"/>
      <c r="AA3" s="775"/>
      <c r="AB3" s="775"/>
      <c r="AC3" s="775"/>
      <c r="AD3" s="775"/>
      <c r="AE3" s="775"/>
    </row>
    <row r="4" spans="1:35" x14ac:dyDescent="0.2">
      <c r="A4" s="785" t="s">
        <v>643</v>
      </c>
      <c r="B4" s="785"/>
      <c r="C4" s="785"/>
      <c r="D4" s="785"/>
      <c r="E4" s="785"/>
      <c r="F4" s="785"/>
      <c r="G4" s="785"/>
      <c r="H4" s="785"/>
      <c r="I4" s="785"/>
      <c r="J4" s="785"/>
      <c r="K4" s="785"/>
      <c r="L4" s="785"/>
      <c r="M4" s="785"/>
      <c r="N4" s="785"/>
      <c r="O4" s="785"/>
      <c r="P4" s="785"/>
      <c r="Q4" s="785"/>
      <c r="R4" s="785"/>
      <c r="S4" s="785"/>
      <c r="T4" s="785"/>
      <c r="U4" s="785"/>
      <c r="V4" s="785"/>
      <c r="W4" s="785"/>
      <c r="X4" s="785"/>
      <c r="Y4" s="785"/>
      <c r="Z4" s="785"/>
      <c r="AA4" s="785"/>
      <c r="AB4" s="785"/>
      <c r="AC4" s="785"/>
      <c r="AD4" s="785"/>
      <c r="AE4" s="785"/>
    </row>
    <row r="5" spans="1:35" x14ac:dyDescent="0.2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</row>
    <row r="6" spans="1:35" x14ac:dyDescent="0.2">
      <c r="A6" s="73"/>
      <c r="C6" s="73"/>
      <c r="D6" s="73"/>
      <c r="E6" s="73"/>
      <c r="F6" s="74"/>
      <c r="G6" s="74"/>
      <c r="H6" s="74"/>
      <c r="I6" s="75"/>
      <c r="J6" s="75"/>
      <c r="K6" s="75"/>
      <c r="L6" s="75"/>
      <c r="M6" s="75"/>
      <c r="N6" s="75"/>
    </row>
    <row r="7" spans="1:35" ht="32.25" customHeight="1" x14ac:dyDescent="0.2">
      <c r="A7" s="749" t="s">
        <v>17</v>
      </c>
      <c r="B7" s="743" t="s">
        <v>21</v>
      </c>
      <c r="C7" s="754"/>
      <c r="D7" s="743" t="s">
        <v>55</v>
      </c>
      <c r="E7" s="744"/>
      <c r="F7" s="744"/>
      <c r="G7" s="744"/>
      <c r="H7" s="744"/>
      <c r="I7" s="744"/>
      <c r="J7" s="744"/>
      <c r="K7" s="744"/>
      <c r="L7" s="744"/>
      <c r="M7" s="744"/>
      <c r="N7" s="745"/>
      <c r="O7" s="743" t="s">
        <v>56</v>
      </c>
      <c r="P7" s="744"/>
      <c r="Q7" s="744"/>
      <c r="R7" s="744"/>
      <c r="S7" s="744"/>
      <c r="T7" s="744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5"/>
    </row>
    <row r="8" spans="1:35" ht="25.5" customHeight="1" x14ac:dyDescent="0.2">
      <c r="A8" s="776"/>
      <c r="B8" s="749" t="s">
        <v>57</v>
      </c>
      <c r="C8" s="749" t="s">
        <v>88</v>
      </c>
      <c r="D8" s="743" t="s">
        <v>59</v>
      </c>
      <c r="E8" s="745"/>
      <c r="F8" s="743" t="s">
        <v>60</v>
      </c>
      <c r="G8" s="745"/>
      <c r="H8" s="743" t="s">
        <v>61</v>
      </c>
      <c r="I8" s="745"/>
      <c r="J8" s="743" t="s">
        <v>62</v>
      </c>
      <c r="K8" s="745"/>
      <c r="L8" s="743" t="s">
        <v>63</v>
      </c>
      <c r="M8" s="744"/>
      <c r="N8" s="778" t="s">
        <v>64</v>
      </c>
      <c r="O8" s="743" t="s">
        <v>89</v>
      </c>
      <c r="P8" s="745"/>
      <c r="Q8" s="743" t="s">
        <v>60</v>
      </c>
      <c r="R8" s="745"/>
      <c r="S8" s="743" t="s">
        <v>61</v>
      </c>
      <c r="T8" s="745"/>
      <c r="U8" s="743" t="s">
        <v>65</v>
      </c>
      <c r="V8" s="745"/>
      <c r="W8" s="743" t="s">
        <v>66</v>
      </c>
      <c r="X8" s="745"/>
      <c r="Y8" s="743" t="s">
        <v>67</v>
      </c>
      <c r="Z8" s="745"/>
      <c r="AA8" s="751" t="s">
        <v>62</v>
      </c>
      <c r="AB8" s="751"/>
      <c r="AC8" s="743" t="s">
        <v>63</v>
      </c>
      <c r="AD8" s="744"/>
      <c r="AE8" s="778" t="s">
        <v>64</v>
      </c>
    </row>
    <row r="9" spans="1:35" ht="26.25" customHeight="1" x14ac:dyDescent="0.2">
      <c r="A9" s="750"/>
      <c r="B9" s="750"/>
      <c r="C9" s="750"/>
      <c r="D9" s="51" t="s">
        <v>68</v>
      </c>
      <c r="E9" s="51" t="s">
        <v>71</v>
      </c>
      <c r="F9" s="51" t="s">
        <v>68</v>
      </c>
      <c r="G9" s="51" t="s">
        <v>71</v>
      </c>
      <c r="H9" s="51" t="s">
        <v>68</v>
      </c>
      <c r="I9" s="51" t="s">
        <v>71</v>
      </c>
      <c r="J9" s="51" t="s">
        <v>68</v>
      </c>
      <c r="K9" s="51" t="s">
        <v>71</v>
      </c>
      <c r="L9" s="53" t="s">
        <v>68</v>
      </c>
      <c r="M9" s="53" t="s">
        <v>71</v>
      </c>
      <c r="N9" s="779"/>
      <c r="O9" s="52" t="s">
        <v>68</v>
      </c>
      <c r="P9" s="52" t="s">
        <v>71</v>
      </c>
      <c r="Q9" s="52" t="s">
        <v>68</v>
      </c>
      <c r="R9" s="52" t="s">
        <v>71</v>
      </c>
      <c r="S9" s="52" t="s">
        <v>68</v>
      </c>
      <c r="T9" s="52" t="s">
        <v>71</v>
      </c>
      <c r="U9" s="52" t="s">
        <v>68</v>
      </c>
      <c r="V9" s="52" t="s">
        <v>71</v>
      </c>
      <c r="W9" s="52" t="s">
        <v>68</v>
      </c>
      <c r="X9" s="52" t="s">
        <v>71</v>
      </c>
      <c r="Y9" s="52" t="s">
        <v>68</v>
      </c>
      <c r="Z9" s="52" t="s">
        <v>71</v>
      </c>
      <c r="AA9" s="51" t="s">
        <v>68</v>
      </c>
      <c r="AB9" s="51" t="s">
        <v>71</v>
      </c>
      <c r="AC9" s="53" t="s">
        <v>68</v>
      </c>
      <c r="AD9" s="53" t="s">
        <v>71</v>
      </c>
      <c r="AE9" s="779"/>
    </row>
    <row r="10" spans="1:35" s="3" customFormat="1" ht="21.95" customHeight="1" x14ac:dyDescent="0.2">
      <c r="A10" s="283" t="s">
        <v>1</v>
      </c>
      <c r="B10" s="566">
        <v>111</v>
      </c>
      <c r="C10" s="471">
        <v>4310</v>
      </c>
      <c r="D10" s="452">
        <v>3</v>
      </c>
      <c r="E10" s="452">
        <v>0</v>
      </c>
      <c r="F10" s="452">
        <v>0</v>
      </c>
      <c r="G10" s="452">
        <v>0</v>
      </c>
      <c r="H10" s="452">
        <v>0</v>
      </c>
      <c r="I10" s="453">
        <v>0</v>
      </c>
      <c r="J10" s="452">
        <v>0</v>
      </c>
      <c r="K10" s="454">
        <v>0</v>
      </c>
      <c r="L10" s="455">
        <f t="shared" ref="L10:M23" si="0">SUM(D10+F10+H10+J10)</f>
        <v>3</v>
      </c>
      <c r="M10" s="456">
        <f t="shared" ref="M10:M18" si="1">SUM(E10+G10+I10+K10)</f>
        <v>0</v>
      </c>
      <c r="N10" s="29">
        <f>SUM(L10:M10)</f>
        <v>3</v>
      </c>
      <c r="O10" s="454">
        <v>5</v>
      </c>
      <c r="P10" s="452">
        <v>0</v>
      </c>
      <c r="Q10" s="452">
        <v>0</v>
      </c>
      <c r="R10" s="452">
        <v>0</v>
      </c>
      <c r="S10" s="452">
        <v>0</v>
      </c>
      <c r="T10" s="452">
        <v>0</v>
      </c>
      <c r="U10" s="452">
        <v>0</v>
      </c>
      <c r="V10" s="452">
        <v>0</v>
      </c>
      <c r="W10" s="452">
        <v>0</v>
      </c>
      <c r="X10" s="452">
        <v>0</v>
      </c>
      <c r="Y10" s="452">
        <v>0</v>
      </c>
      <c r="Z10" s="452">
        <v>0</v>
      </c>
      <c r="AA10" s="452">
        <v>0</v>
      </c>
      <c r="AB10" s="452">
        <v>0</v>
      </c>
      <c r="AC10" s="455">
        <f t="shared" ref="AC10:AD23" si="2">SUM(O10+Q10+S10+U10+W10+Y10+AA10)</f>
        <v>5</v>
      </c>
      <c r="AD10" s="29">
        <f t="shared" si="2"/>
        <v>0</v>
      </c>
      <c r="AE10" s="29">
        <f t="shared" ref="AE10:AE22" si="3">SUM(AC10+AD10)</f>
        <v>5</v>
      </c>
      <c r="AF10" s="14"/>
      <c r="AG10" s="14"/>
      <c r="AH10" s="14"/>
      <c r="AI10" s="14"/>
    </row>
    <row r="11" spans="1:35" s="220" customFormat="1" ht="21.95" customHeight="1" x14ac:dyDescent="0.2">
      <c r="A11" s="21" t="s">
        <v>2</v>
      </c>
      <c r="B11" s="564">
        <v>221</v>
      </c>
      <c r="C11" s="565">
        <v>16423.580000000005</v>
      </c>
      <c r="D11" s="313">
        <v>16</v>
      </c>
      <c r="E11" s="313">
        <v>2</v>
      </c>
      <c r="F11" s="313">
        <v>2</v>
      </c>
      <c r="G11" s="313">
        <v>0</v>
      </c>
      <c r="H11" s="313">
        <v>0</v>
      </c>
      <c r="I11" s="410">
        <v>0</v>
      </c>
      <c r="J11" s="313">
        <v>0</v>
      </c>
      <c r="K11" s="411">
        <v>1</v>
      </c>
      <c r="L11" s="412">
        <f t="shared" si="0"/>
        <v>18</v>
      </c>
      <c r="M11" s="30">
        <f>SUM(E11+G11+I11+K11)</f>
        <v>3</v>
      </c>
      <c r="N11" s="30">
        <f t="shared" ref="N11:N22" si="4">SUM(L11:M11)</f>
        <v>21</v>
      </c>
      <c r="O11" s="411">
        <v>21</v>
      </c>
      <c r="P11" s="313">
        <v>4</v>
      </c>
      <c r="Q11" s="313">
        <v>3</v>
      </c>
      <c r="R11" s="313">
        <v>0</v>
      </c>
      <c r="S11" s="313">
        <v>0</v>
      </c>
      <c r="T11" s="313">
        <v>0</v>
      </c>
      <c r="U11" s="313">
        <v>0</v>
      </c>
      <c r="V11" s="313">
        <v>0</v>
      </c>
      <c r="W11" s="313">
        <v>0</v>
      </c>
      <c r="X11" s="313">
        <v>0</v>
      </c>
      <c r="Y11" s="313">
        <v>0</v>
      </c>
      <c r="Z11" s="313">
        <v>0</v>
      </c>
      <c r="AA11" s="313">
        <v>1</v>
      </c>
      <c r="AB11" s="313">
        <v>1</v>
      </c>
      <c r="AC11" s="412">
        <f t="shared" si="2"/>
        <v>25</v>
      </c>
      <c r="AD11" s="30">
        <f t="shared" si="2"/>
        <v>5</v>
      </c>
      <c r="AE11" s="30">
        <f t="shared" si="3"/>
        <v>30</v>
      </c>
      <c r="AF11" s="219"/>
      <c r="AG11" s="219"/>
      <c r="AH11" s="219"/>
      <c r="AI11" s="219"/>
    </row>
    <row r="12" spans="1:35" s="3" customFormat="1" ht="21.75" customHeight="1" x14ac:dyDescent="0.2">
      <c r="A12" s="284" t="s">
        <v>13</v>
      </c>
      <c r="B12" s="459">
        <v>261</v>
      </c>
      <c r="C12" s="471">
        <v>6004.4699999999993</v>
      </c>
      <c r="D12" s="104">
        <v>10</v>
      </c>
      <c r="E12" s="104">
        <v>0</v>
      </c>
      <c r="F12" s="104">
        <v>3</v>
      </c>
      <c r="G12" s="104">
        <v>1</v>
      </c>
      <c r="H12" s="104">
        <v>0</v>
      </c>
      <c r="I12" s="457">
        <v>1</v>
      </c>
      <c r="J12" s="104">
        <v>0</v>
      </c>
      <c r="K12" s="458">
        <v>0</v>
      </c>
      <c r="L12" s="455">
        <f t="shared" si="0"/>
        <v>13</v>
      </c>
      <c r="M12" s="29">
        <f t="shared" si="1"/>
        <v>2</v>
      </c>
      <c r="N12" s="29">
        <f>SUM(L12:M12)</f>
        <v>15</v>
      </c>
      <c r="O12" s="104">
        <v>12</v>
      </c>
      <c r="P12" s="104">
        <v>1</v>
      </c>
      <c r="Q12" s="104">
        <v>8</v>
      </c>
      <c r="R12" s="104">
        <v>1</v>
      </c>
      <c r="S12" s="104">
        <v>1</v>
      </c>
      <c r="T12" s="104">
        <v>1</v>
      </c>
      <c r="U12" s="104">
        <v>0</v>
      </c>
      <c r="V12" s="104">
        <v>0</v>
      </c>
      <c r="W12" s="104">
        <v>0</v>
      </c>
      <c r="X12" s="104">
        <v>0</v>
      </c>
      <c r="Y12" s="104">
        <v>0</v>
      </c>
      <c r="Z12" s="104">
        <v>0</v>
      </c>
      <c r="AA12" s="104">
        <v>7</v>
      </c>
      <c r="AB12" s="104">
        <v>0</v>
      </c>
      <c r="AC12" s="455">
        <f t="shared" si="2"/>
        <v>28</v>
      </c>
      <c r="AD12" s="29">
        <f t="shared" si="2"/>
        <v>3</v>
      </c>
      <c r="AE12" s="29">
        <f t="shared" si="3"/>
        <v>31</v>
      </c>
      <c r="AF12" s="14"/>
      <c r="AG12" s="14"/>
      <c r="AH12" s="14"/>
      <c r="AI12" s="14"/>
    </row>
    <row r="13" spans="1:35" s="3" customFormat="1" ht="21.95" customHeight="1" x14ac:dyDescent="0.2">
      <c r="A13" s="21" t="s">
        <v>3</v>
      </c>
      <c r="B13" s="564">
        <v>461</v>
      </c>
      <c r="C13" s="565">
        <v>30531.020000000004</v>
      </c>
      <c r="D13" s="313">
        <v>43</v>
      </c>
      <c r="E13" s="313">
        <v>0</v>
      </c>
      <c r="F13" s="313">
        <v>6</v>
      </c>
      <c r="G13" s="313">
        <v>0</v>
      </c>
      <c r="H13" s="313">
        <v>1</v>
      </c>
      <c r="I13" s="410">
        <v>0</v>
      </c>
      <c r="J13" s="313">
        <v>1</v>
      </c>
      <c r="K13" s="411">
        <v>0</v>
      </c>
      <c r="L13" s="412">
        <f t="shared" si="0"/>
        <v>51</v>
      </c>
      <c r="M13" s="30">
        <f>SUM(E13+G13+I13+K13)</f>
        <v>0</v>
      </c>
      <c r="N13" s="30">
        <f t="shared" si="4"/>
        <v>51</v>
      </c>
      <c r="O13" s="313">
        <v>57</v>
      </c>
      <c r="P13" s="313">
        <v>4</v>
      </c>
      <c r="Q13" s="313">
        <v>15</v>
      </c>
      <c r="R13" s="313">
        <v>0</v>
      </c>
      <c r="S13" s="313">
        <v>0</v>
      </c>
      <c r="T13" s="313">
        <v>0</v>
      </c>
      <c r="U13" s="313">
        <v>2</v>
      </c>
      <c r="V13" s="313">
        <v>0</v>
      </c>
      <c r="W13" s="313">
        <v>0</v>
      </c>
      <c r="X13" s="313">
        <v>0</v>
      </c>
      <c r="Y13" s="313">
        <v>3</v>
      </c>
      <c r="Z13" s="313">
        <v>0</v>
      </c>
      <c r="AA13" s="313">
        <v>8</v>
      </c>
      <c r="AB13" s="313">
        <v>1</v>
      </c>
      <c r="AC13" s="412">
        <f t="shared" si="2"/>
        <v>85</v>
      </c>
      <c r="AD13" s="30">
        <f t="shared" si="2"/>
        <v>5</v>
      </c>
      <c r="AE13" s="30">
        <f t="shared" si="3"/>
        <v>90</v>
      </c>
      <c r="AF13" s="14"/>
      <c r="AG13" s="14"/>
      <c r="AH13" s="14"/>
      <c r="AI13" s="14"/>
    </row>
    <row r="14" spans="1:35" s="3" customFormat="1" ht="21.95" customHeight="1" x14ac:dyDescent="0.2">
      <c r="A14" s="282" t="s">
        <v>4</v>
      </c>
      <c r="B14" s="459">
        <v>973</v>
      </c>
      <c r="C14" s="471">
        <v>155359.79200000002</v>
      </c>
      <c r="D14" s="104">
        <v>49</v>
      </c>
      <c r="E14" s="104">
        <v>6</v>
      </c>
      <c r="F14" s="104">
        <v>14</v>
      </c>
      <c r="G14" s="104">
        <v>0</v>
      </c>
      <c r="H14" s="104">
        <v>1</v>
      </c>
      <c r="I14" s="104">
        <v>0</v>
      </c>
      <c r="J14" s="104">
        <v>0</v>
      </c>
      <c r="K14" s="104">
        <v>0</v>
      </c>
      <c r="L14" s="455">
        <f t="shared" si="0"/>
        <v>64</v>
      </c>
      <c r="M14" s="29">
        <f t="shared" si="1"/>
        <v>6</v>
      </c>
      <c r="N14" s="29">
        <f t="shared" si="4"/>
        <v>70</v>
      </c>
      <c r="O14" s="104">
        <v>75</v>
      </c>
      <c r="P14" s="104">
        <v>3</v>
      </c>
      <c r="Q14" s="104">
        <v>32</v>
      </c>
      <c r="R14" s="104">
        <v>1</v>
      </c>
      <c r="S14" s="104">
        <v>0</v>
      </c>
      <c r="T14" s="104">
        <v>0</v>
      </c>
      <c r="U14" s="104">
        <v>51</v>
      </c>
      <c r="V14" s="104">
        <v>7</v>
      </c>
      <c r="W14" s="104">
        <v>0</v>
      </c>
      <c r="X14" s="104">
        <v>0</v>
      </c>
      <c r="Y14" s="104">
        <v>8</v>
      </c>
      <c r="Z14" s="104">
        <v>0</v>
      </c>
      <c r="AA14" s="104">
        <v>6</v>
      </c>
      <c r="AB14" s="104">
        <v>0</v>
      </c>
      <c r="AC14" s="455">
        <f t="shared" si="2"/>
        <v>172</v>
      </c>
      <c r="AD14" s="29">
        <f t="shared" si="2"/>
        <v>11</v>
      </c>
      <c r="AE14" s="29">
        <f t="shared" si="3"/>
        <v>183</v>
      </c>
      <c r="AF14" s="14"/>
      <c r="AG14" s="14"/>
      <c r="AH14" s="14"/>
      <c r="AI14" s="14"/>
    </row>
    <row r="15" spans="1:35" s="3" customFormat="1" ht="21.95" customHeight="1" x14ac:dyDescent="0.2">
      <c r="A15" s="21" t="s">
        <v>9</v>
      </c>
      <c r="B15" s="564">
        <v>221</v>
      </c>
      <c r="C15" s="565">
        <v>38136.602000000006</v>
      </c>
      <c r="D15" s="313">
        <v>25</v>
      </c>
      <c r="E15" s="313">
        <v>2</v>
      </c>
      <c r="F15" s="313">
        <v>5</v>
      </c>
      <c r="G15" s="313">
        <v>0</v>
      </c>
      <c r="H15" s="313">
        <v>1</v>
      </c>
      <c r="I15" s="410">
        <v>0</v>
      </c>
      <c r="J15" s="313">
        <v>0</v>
      </c>
      <c r="K15" s="411">
        <v>0</v>
      </c>
      <c r="L15" s="412">
        <f t="shared" si="0"/>
        <v>31</v>
      </c>
      <c r="M15" s="30">
        <f t="shared" si="1"/>
        <v>2</v>
      </c>
      <c r="N15" s="30">
        <f t="shared" si="4"/>
        <v>33</v>
      </c>
      <c r="O15" s="522">
        <v>35</v>
      </c>
      <c r="P15" s="522">
        <v>3</v>
      </c>
      <c r="Q15" s="522">
        <v>5</v>
      </c>
      <c r="R15" s="522">
        <v>2</v>
      </c>
      <c r="S15" s="522">
        <v>1</v>
      </c>
      <c r="T15" s="313">
        <v>0</v>
      </c>
      <c r="U15" s="522">
        <v>2</v>
      </c>
      <c r="V15" s="522">
        <v>0</v>
      </c>
      <c r="W15" s="522">
        <v>0</v>
      </c>
      <c r="X15" s="522">
        <v>0</v>
      </c>
      <c r="Y15" s="522">
        <v>4</v>
      </c>
      <c r="Z15" s="522">
        <v>0</v>
      </c>
      <c r="AA15" s="522">
        <v>0</v>
      </c>
      <c r="AB15" s="522">
        <v>0</v>
      </c>
      <c r="AC15" s="412">
        <f t="shared" si="2"/>
        <v>47</v>
      </c>
      <c r="AD15" s="30">
        <f t="shared" si="2"/>
        <v>5</v>
      </c>
      <c r="AE15" s="30">
        <f t="shared" si="3"/>
        <v>52</v>
      </c>
      <c r="AF15" s="14"/>
      <c r="AG15" s="14"/>
      <c r="AH15" s="14"/>
      <c r="AI15" s="14"/>
    </row>
    <row r="16" spans="1:35" s="3" customFormat="1" ht="21.95" customHeight="1" x14ac:dyDescent="0.2">
      <c r="A16" s="282" t="s">
        <v>14</v>
      </c>
      <c r="B16" s="459">
        <v>110</v>
      </c>
      <c r="C16" s="471">
        <v>13633.179999999998</v>
      </c>
      <c r="D16" s="104">
        <v>10</v>
      </c>
      <c r="E16" s="104">
        <v>1</v>
      </c>
      <c r="F16" s="104">
        <v>2</v>
      </c>
      <c r="G16" s="104">
        <v>0</v>
      </c>
      <c r="H16" s="104">
        <v>0</v>
      </c>
      <c r="I16" s="457">
        <v>0</v>
      </c>
      <c r="J16" s="104">
        <v>0</v>
      </c>
      <c r="K16" s="458">
        <v>0</v>
      </c>
      <c r="L16" s="455">
        <f>SUM(D16+F16+H16+J16)</f>
        <v>12</v>
      </c>
      <c r="M16" s="29">
        <f>SUM(E16+G16+I16+K16)</f>
        <v>1</v>
      </c>
      <c r="N16" s="29">
        <f>SUM(L16:M16)</f>
        <v>13</v>
      </c>
      <c r="O16" s="104">
        <v>18</v>
      </c>
      <c r="P16" s="104">
        <v>2</v>
      </c>
      <c r="Q16" s="104">
        <v>1</v>
      </c>
      <c r="R16" s="104">
        <v>1</v>
      </c>
      <c r="S16" s="104">
        <v>0</v>
      </c>
      <c r="T16" s="104">
        <v>0</v>
      </c>
      <c r="U16" s="104">
        <v>2</v>
      </c>
      <c r="V16" s="104">
        <v>0</v>
      </c>
      <c r="W16" s="104">
        <v>0</v>
      </c>
      <c r="X16" s="104">
        <v>0</v>
      </c>
      <c r="Y16" s="104">
        <v>0</v>
      </c>
      <c r="Z16" s="104">
        <v>0</v>
      </c>
      <c r="AA16" s="104">
        <v>0</v>
      </c>
      <c r="AB16" s="104">
        <v>0</v>
      </c>
      <c r="AC16" s="455">
        <f t="shared" si="2"/>
        <v>21</v>
      </c>
      <c r="AD16" s="29">
        <f t="shared" si="2"/>
        <v>3</v>
      </c>
      <c r="AE16" s="29">
        <f t="shared" si="3"/>
        <v>24</v>
      </c>
      <c r="AF16" s="14"/>
      <c r="AG16" s="14"/>
      <c r="AH16" s="14"/>
      <c r="AI16" s="14"/>
    </row>
    <row r="17" spans="1:35" s="3" customFormat="1" ht="21.95" customHeight="1" x14ac:dyDescent="0.2">
      <c r="A17" s="21" t="s">
        <v>15</v>
      </c>
      <c r="B17" s="564">
        <v>134</v>
      </c>
      <c r="C17" s="565">
        <v>93164.36</v>
      </c>
      <c r="D17" s="313">
        <v>6</v>
      </c>
      <c r="E17" s="313">
        <v>0</v>
      </c>
      <c r="F17" s="313">
        <v>3</v>
      </c>
      <c r="G17" s="313">
        <v>0</v>
      </c>
      <c r="H17" s="313">
        <v>0</v>
      </c>
      <c r="I17" s="410">
        <v>0</v>
      </c>
      <c r="J17" s="313">
        <v>0</v>
      </c>
      <c r="K17" s="411">
        <v>0</v>
      </c>
      <c r="L17" s="412">
        <f t="shared" si="0"/>
        <v>9</v>
      </c>
      <c r="M17" s="30">
        <f t="shared" si="1"/>
        <v>0</v>
      </c>
      <c r="N17" s="30">
        <f t="shared" si="4"/>
        <v>9</v>
      </c>
      <c r="O17" s="313">
        <v>26</v>
      </c>
      <c r="P17" s="313">
        <v>1</v>
      </c>
      <c r="Q17" s="313">
        <v>4</v>
      </c>
      <c r="R17" s="313">
        <v>0</v>
      </c>
      <c r="S17" s="313">
        <v>0</v>
      </c>
      <c r="T17" s="313">
        <v>0</v>
      </c>
      <c r="U17" s="313">
        <v>6</v>
      </c>
      <c r="V17" s="313">
        <v>0</v>
      </c>
      <c r="W17" s="313">
        <v>0</v>
      </c>
      <c r="X17" s="313">
        <v>0</v>
      </c>
      <c r="Y17" s="313">
        <v>1</v>
      </c>
      <c r="Z17" s="313">
        <v>0</v>
      </c>
      <c r="AA17" s="313">
        <v>0</v>
      </c>
      <c r="AB17" s="313">
        <v>0</v>
      </c>
      <c r="AC17" s="412">
        <f t="shared" si="2"/>
        <v>37</v>
      </c>
      <c r="AD17" s="30">
        <f t="shared" si="2"/>
        <v>1</v>
      </c>
      <c r="AE17" s="30">
        <f t="shared" si="3"/>
        <v>38</v>
      </c>
      <c r="AF17" s="14"/>
      <c r="AG17" s="14"/>
      <c r="AH17" s="14"/>
      <c r="AI17" s="14"/>
    </row>
    <row r="18" spans="1:35" s="3" customFormat="1" ht="21.95" customHeight="1" x14ac:dyDescent="0.2">
      <c r="A18" s="282" t="s">
        <v>5</v>
      </c>
      <c r="B18" s="459">
        <v>418</v>
      </c>
      <c r="C18" s="471">
        <v>8507.5199999999986</v>
      </c>
      <c r="D18" s="104">
        <v>40</v>
      </c>
      <c r="E18" s="104">
        <v>8</v>
      </c>
      <c r="F18" s="104">
        <v>5</v>
      </c>
      <c r="G18" s="104">
        <v>0</v>
      </c>
      <c r="H18" s="104">
        <v>0</v>
      </c>
      <c r="I18" s="457">
        <v>0</v>
      </c>
      <c r="J18" s="104">
        <v>0</v>
      </c>
      <c r="K18" s="458">
        <v>0</v>
      </c>
      <c r="L18" s="455">
        <f t="shared" si="0"/>
        <v>45</v>
      </c>
      <c r="M18" s="29">
        <f t="shared" si="1"/>
        <v>8</v>
      </c>
      <c r="N18" s="29">
        <f t="shared" si="4"/>
        <v>53</v>
      </c>
      <c r="O18" s="104">
        <v>50</v>
      </c>
      <c r="P18" s="104">
        <v>10</v>
      </c>
      <c r="Q18" s="104">
        <v>3</v>
      </c>
      <c r="R18" s="104">
        <v>0</v>
      </c>
      <c r="S18" s="104">
        <v>0</v>
      </c>
      <c r="T18" s="104">
        <v>0</v>
      </c>
      <c r="U18" s="104">
        <v>5</v>
      </c>
      <c r="V18" s="104">
        <v>0</v>
      </c>
      <c r="W18" s="104">
        <v>0</v>
      </c>
      <c r="X18" s="104">
        <v>0</v>
      </c>
      <c r="Y18" s="104">
        <v>0</v>
      </c>
      <c r="Z18" s="104">
        <v>0</v>
      </c>
      <c r="AA18" s="104">
        <v>0</v>
      </c>
      <c r="AB18" s="104">
        <v>0</v>
      </c>
      <c r="AC18" s="455">
        <f t="shared" si="2"/>
        <v>58</v>
      </c>
      <c r="AD18" s="29">
        <f t="shared" si="2"/>
        <v>10</v>
      </c>
      <c r="AE18" s="29">
        <f t="shared" si="3"/>
        <v>68</v>
      </c>
      <c r="AF18" s="14"/>
      <c r="AG18" s="14"/>
      <c r="AH18" s="14"/>
      <c r="AI18" s="14"/>
    </row>
    <row r="19" spans="1:35" s="3" customFormat="1" ht="21.95" customHeight="1" x14ac:dyDescent="0.2">
      <c r="A19" s="21" t="s">
        <v>6</v>
      </c>
      <c r="B19" s="564">
        <v>446</v>
      </c>
      <c r="C19" s="565">
        <v>41439.169233000051</v>
      </c>
      <c r="D19" s="313">
        <v>53</v>
      </c>
      <c r="E19" s="313">
        <v>4</v>
      </c>
      <c r="F19" s="313">
        <v>0</v>
      </c>
      <c r="G19" s="313">
        <v>0</v>
      </c>
      <c r="H19" s="313">
        <v>0</v>
      </c>
      <c r="I19" s="410">
        <v>0</v>
      </c>
      <c r="J19" s="313">
        <v>0</v>
      </c>
      <c r="K19" s="411">
        <v>0</v>
      </c>
      <c r="L19" s="412">
        <f t="shared" si="0"/>
        <v>53</v>
      </c>
      <c r="M19" s="30">
        <f t="shared" si="0"/>
        <v>4</v>
      </c>
      <c r="N19" s="30">
        <f t="shared" si="4"/>
        <v>57</v>
      </c>
      <c r="O19" s="313">
        <v>62</v>
      </c>
      <c r="P19" s="313">
        <v>3</v>
      </c>
      <c r="Q19" s="313">
        <v>0</v>
      </c>
      <c r="R19" s="313">
        <v>0</v>
      </c>
      <c r="S19" s="313">
        <v>0</v>
      </c>
      <c r="T19" s="313">
        <v>0</v>
      </c>
      <c r="U19" s="313">
        <v>0</v>
      </c>
      <c r="V19" s="313">
        <v>0</v>
      </c>
      <c r="W19" s="313">
        <v>0</v>
      </c>
      <c r="X19" s="313">
        <v>0</v>
      </c>
      <c r="Y19" s="313">
        <v>0</v>
      </c>
      <c r="Z19" s="313">
        <v>0</v>
      </c>
      <c r="AA19" s="313">
        <v>1</v>
      </c>
      <c r="AB19" s="313">
        <v>0</v>
      </c>
      <c r="AC19" s="412">
        <f t="shared" si="2"/>
        <v>63</v>
      </c>
      <c r="AD19" s="30">
        <f t="shared" si="2"/>
        <v>3</v>
      </c>
      <c r="AE19" s="30">
        <f t="shared" si="3"/>
        <v>66</v>
      </c>
      <c r="AF19" s="14"/>
      <c r="AG19" s="14"/>
      <c r="AH19" s="14"/>
      <c r="AI19" s="14"/>
    </row>
    <row r="20" spans="1:35" s="3" customFormat="1" ht="21.95" customHeight="1" x14ac:dyDescent="0.2">
      <c r="A20" s="282" t="s">
        <v>10</v>
      </c>
      <c r="B20" s="459">
        <v>589</v>
      </c>
      <c r="C20" s="471">
        <v>8785.8169999999991</v>
      </c>
      <c r="D20" s="104">
        <v>74</v>
      </c>
      <c r="E20" s="104">
        <v>3</v>
      </c>
      <c r="F20" s="104">
        <v>0</v>
      </c>
      <c r="G20" s="104">
        <v>0</v>
      </c>
      <c r="H20" s="104">
        <v>0</v>
      </c>
      <c r="I20" s="457">
        <v>0</v>
      </c>
      <c r="J20" s="104">
        <v>0</v>
      </c>
      <c r="K20" s="458">
        <v>0</v>
      </c>
      <c r="L20" s="455">
        <f t="shared" si="0"/>
        <v>74</v>
      </c>
      <c r="M20" s="29">
        <f t="shared" si="0"/>
        <v>3</v>
      </c>
      <c r="N20" s="29">
        <f t="shared" si="4"/>
        <v>77</v>
      </c>
      <c r="O20" s="104">
        <v>81</v>
      </c>
      <c r="P20" s="104">
        <v>4</v>
      </c>
      <c r="Q20" s="104">
        <v>0</v>
      </c>
      <c r="R20" s="104">
        <v>0</v>
      </c>
      <c r="S20" s="104">
        <v>0</v>
      </c>
      <c r="T20" s="104">
        <v>0</v>
      </c>
      <c r="U20" s="104">
        <v>0</v>
      </c>
      <c r="V20" s="104">
        <v>0</v>
      </c>
      <c r="W20" s="104">
        <v>0</v>
      </c>
      <c r="X20" s="104">
        <v>0</v>
      </c>
      <c r="Y20" s="104">
        <v>0</v>
      </c>
      <c r="Z20" s="104">
        <v>0</v>
      </c>
      <c r="AA20" s="104">
        <v>1</v>
      </c>
      <c r="AB20" s="104">
        <v>1</v>
      </c>
      <c r="AC20" s="455">
        <f t="shared" si="2"/>
        <v>82</v>
      </c>
      <c r="AD20" s="29">
        <f t="shared" si="2"/>
        <v>5</v>
      </c>
      <c r="AE20" s="29">
        <f t="shared" si="3"/>
        <v>87</v>
      </c>
      <c r="AF20" s="14"/>
      <c r="AG20" s="14"/>
      <c r="AH20" s="14"/>
      <c r="AI20" s="14"/>
    </row>
    <row r="21" spans="1:35" s="3" customFormat="1" ht="21.95" customHeight="1" x14ac:dyDescent="0.2">
      <c r="A21" s="21" t="s">
        <v>7</v>
      </c>
      <c r="B21" s="564">
        <v>1606</v>
      </c>
      <c r="C21" s="565">
        <v>30299.999999999996</v>
      </c>
      <c r="D21" s="313">
        <v>268</v>
      </c>
      <c r="E21" s="313">
        <v>0</v>
      </c>
      <c r="F21" s="313">
        <v>0</v>
      </c>
      <c r="G21" s="313">
        <v>0</v>
      </c>
      <c r="H21" s="313">
        <v>0</v>
      </c>
      <c r="I21" s="410">
        <v>0</v>
      </c>
      <c r="J21" s="313">
        <v>0</v>
      </c>
      <c r="K21" s="411">
        <v>0</v>
      </c>
      <c r="L21" s="412">
        <f t="shared" si="0"/>
        <v>268</v>
      </c>
      <c r="M21" s="30">
        <f t="shared" si="0"/>
        <v>0</v>
      </c>
      <c r="N21" s="30">
        <f t="shared" si="4"/>
        <v>268</v>
      </c>
      <c r="O21" s="313">
        <v>268</v>
      </c>
      <c r="P21" s="313">
        <v>0</v>
      </c>
      <c r="Q21" s="313">
        <v>0</v>
      </c>
      <c r="R21" s="313">
        <v>0</v>
      </c>
      <c r="S21" s="313">
        <v>0</v>
      </c>
      <c r="T21" s="313">
        <v>0</v>
      </c>
      <c r="U21" s="313">
        <v>0</v>
      </c>
      <c r="V21" s="313">
        <v>0</v>
      </c>
      <c r="W21" s="313">
        <v>0</v>
      </c>
      <c r="X21" s="313">
        <v>0</v>
      </c>
      <c r="Y21" s="313">
        <v>0</v>
      </c>
      <c r="Z21" s="313">
        <v>0</v>
      </c>
      <c r="AA21" s="313">
        <v>0</v>
      </c>
      <c r="AB21" s="313">
        <v>0</v>
      </c>
      <c r="AC21" s="412">
        <f t="shared" si="2"/>
        <v>268</v>
      </c>
      <c r="AD21" s="30">
        <f t="shared" si="2"/>
        <v>0</v>
      </c>
      <c r="AE21" s="30">
        <f t="shared" si="3"/>
        <v>268</v>
      </c>
      <c r="AF21" s="14"/>
      <c r="AG21" s="14"/>
      <c r="AH21" s="14"/>
      <c r="AI21" s="14"/>
    </row>
    <row r="22" spans="1:35" s="3" customFormat="1" ht="21.95" customHeight="1" x14ac:dyDescent="0.2">
      <c r="A22" s="282" t="s">
        <v>8</v>
      </c>
      <c r="B22" s="459">
        <v>868</v>
      </c>
      <c r="C22" s="471">
        <v>44669.196699999993</v>
      </c>
      <c r="D22" s="104">
        <v>287</v>
      </c>
      <c r="E22" s="104">
        <v>0</v>
      </c>
      <c r="F22" s="104">
        <v>23</v>
      </c>
      <c r="G22" s="104">
        <v>0</v>
      </c>
      <c r="H22" s="104">
        <v>0</v>
      </c>
      <c r="I22" s="457">
        <v>0</v>
      </c>
      <c r="J22" s="104">
        <v>0</v>
      </c>
      <c r="K22" s="458">
        <v>0</v>
      </c>
      <c r="L22" s="455">
        <f t="shared" si="0"/>
        <v>310</v>
      </c>
      <c r="M22" s="29">
        <f t="shared" si="0"/>
        <v>0</v>
      </c>
      <c r="N22" s="29">
        <f t="shared" si="4"/>
        <v>310</v>
      </c>
      <c r="O22" s="104">
        <v>287</v>
      </c>
      <c r="P22" s="104">
        <v>0</v>
      </c>
      <c r="Q22" s="104">
        <v>23</v>
      </c>
      <c r="R22" s="104">
        <v>0</v>
      </c>
      <c r="S22" s="104">
        <v>0</v>
      </c>
      <c r="T22" s="104">
        <v>0</v>
      </c>
      <c r="U22" s="104">
        <v>0</v>
      </c>
      <c r="V22" s="104">
        <v>0</v>
      </c>
      <c r="W22" s="104">
        <v>0</v>
      </c>
      <c r="X22" s="104">
        <v>0</v>
      </c>
      <c r="Y22" s="104">
        <v>0</v>
      </c>
      <c r="Z22" s="104">
        <v>0</v>
      </c>
      <c r="AA22" s="104">
        <v>0</v>
      </c>
      <c r="AB22" s="104">
        <v>0</v>
      </c>
      <c r="AC22" s="455">
        <f t="shared" si="2"/>
        <v>310</v>
      </c>
      <c r="AD22" s="29">
        <f t="shared" si="2"/>
        <v>0</v>
      </c>
      <c r="AE22" s="29">
        <f t="shared" si="3"/>
        <v>310</v>
      </c>
      <c r="AF22" s="14"/>
      <c r="AG22" s="14"/>
      <c r="AH22" s="14"/>
      <c r="AI22" s="14"/>
    </row>
    <row r="23" spans="1:35" s="3" customFormat="1" ht="21.95" customHeight="1" x14ac:dyDescent="0.2">
      <c r="A23" s="21" t="s">
        <v>16</v>
      </c>
      <c r="B23" s="313">
        <v>33</v>
      </c>
      <c r="C23" s="99">
        <v>1336.68</v>
      </c>
      <c r="D23" s="410">
        <v>0</v>
      </c>
      <c r="E23" s="410">
        <v>0</v>
      </c>
      <c r="F23" s="410">
        <v>0</v>
      </c>
      <c r="G23" s="410">
        <v>0</v>
      </c>
      <c r="H23" s="410">
        <v>0</v>
      </c>
      <c r="I23" s="410">
        <v>0</v>
      </c>
      <c r="J23" s="410">
        <v>5</v>
      </c>
      <c r="K23" s="313">
        <v>0</v>
      </c>
      <c r="L23" s="412">
        <f t="shared" si="0"/>
        <v>5</v>
      </c>
      <c r="M23" s="30">
        <f>SUM(E23+G23+I23+K23)</f>
        <v>0</v>
      </c>
      <c r="N23" s="30">
        <f>SUM(L23:M23)</f>
        <v>5</v>
      </c>
      <c r="O23" s="313">
        <v>9</v>
      </c>
      <c r="P23" s="313">
        <v>0</v>
      </c>
      <c r="Q23" s="313">
        <v>0</v>
      </c>
      <c r="R23" s="313">
        <v>0</v>
      </c>
      <c r="S23" s="313">
        <v>0</v>
      </c>
      <c r="T23" s="313">
        <v>0</v>
      </c>
      <c r="U23" s="313">
        <v>0</v>
      </c>
      <c r="V23" s="313">
        <v>0</v>
      </c>
      <c r="W23" s="313">
        <v>0</v>
      </c>
      <c r="X23" s="313">
        <v>0</v>
      </c>
      <c r="Y23" s="313">
        <v>0</v>
      </c>
      <c r="Z23" s="313">
        <v>0</v>
      </c>
      <c r="AA23" s="313">
        <v>0</v>
      </c>
      <c r="AB23" s="313">
        <v>0</v>
      </c>
      <c r="AC23" s="412">
        <f t="shared" si="2"/>
        <v>9</v>
      </c>
      <c r="AD23" s="30">
        <f t="shared" si="2"/>
        <v>0</v>
      </c>
      <c r="AE23" s="30">
        <f>SUM(AC23+AD23)</f>
        <v>9</v>
      </c>
      <c r="AF23" s="14"/>
      <c r="AG23" s="14"/>
      <c r="AH23" s="14"/>
      <c r="AI23" s="14"/>
    </row>
    <row r="24" spans="1:35" s="3" customFormat="1" ht="21.95" customHeight="1" x14ac:dyDescent="0.2">
      <c r="A24" s="282" t="s">
        <v>545</v>
      </c>
      <c r="B24" s="458">
        <v>15</v>
      </c>
      <c r="C24" s="285">
        <v>60</v>
      </c>
      <c r="D24" s="457"/>
      <c r="E24" s="457">
        <v>0</v>
      </c>
      <c r="F24" s="457">
        <v>1</v>
      </c>
      <c r="G24" s="457">
        <v>0</v>
      </c>
      <c r="H24" s="457">
        <v>0</v>
      </c>
      <c r="I24" s="457">
        <v>0</v>
      </c>
      <c r="J24" s="457">
        <v>0</v>
      </c>
      <c r="K24" s="604">
        <v>0</v>
      </c>
      <c r="L24" s="455">
        <f>SUM(D24+F24+H24+J24)</f>
        <v>1</v>
      </c>
      <c r="M24" s="29">
        <f>SUM(E24+G24+I24+K24)</f>
        <v>0</v>
      </c>
      <c r="N24" s="605">
        <f>SUM(L24:M24)</f>
        <v>1</v>
      </c>
      <c r="O24" s="104">
        <v>0</v>
      </c>
      <c r="P24" s="458">
        <v>0</v>
      </c>
      <c r="Q24" s="458">
        <v>0</v>
      </c>
      <c r="R24" s="458">
        <v>0</v>
      </c>
      <c r="S24" s="458">
        <v>0</v>
      </c>
      <c r="T24" s="458">
        <v>0</v>
      </c>
      <c r="U24" s="458">
        <v>0</v>
      </c>
      <c r="V24" s="458">
        <v>0</v>
      </c>
      <c r="W24" s="458">
        <v>0</v>
      </c>
      <c r="X24" s="458">
        <v>0</v>
      </c>
      <c r="Y24" s="458">
        <v>0</v>
      </c>
      <c r="Z24" s="458">
        <v>0</v>
      </c>
      <c r="AA24" s="458">
        <v>0</v>
      </c>
      <c r="AB24" s="458">
        <v>0</v>
      </c>
      <c r="AC24" s="455">
        <f>SUM(O24+Q24+S24+U24+W24+Y24+AA24)</f>
        <v>0</v>
      </c>
      <c r="AD24" s="29">
        <f>SUM(P24+R24+T24+V24+X24+Z24+AB24)</f>
        <v>0</v>
      </c>
      <c r="AE24" s="29">
        <f>SUM(AC24+AD24)</f>
        <v>0</v>
      </c>
      <c r="AF24" s="14"/>
      <c r="AG24" s="14"/>
      <c r="AH24" s="14"/>
      <c r="AI24" s="14"/>
    </row>
    <row r="25" spans="1:35" ht="21.95" customHeight="1" x14ac:dyDescent="0.2">
      <c r="A25" s="572" t="s">
        <v>23</v>
      </c>
      <c r="B25" s="113">
        <f>SUM(B10:B24)</f>
        <v>6467</v>
      </c>
      <c r="C25" s="702">
        <f t="shared" ref="C25:AE25" si="5">SUM(C10:C24)</f>
        <v>492661.38693300006</v>
      </c>
      <c r="D25" s="113">
        <f t="shared" si="5"/>
        <v>884</v>
      </c>
      <c r="E25" s="113">
        <f t="shared" si="5"/>
        <v>26</v>
      </c>
      <c r="F25" s="113">
        <f t="shared" si="5"/>
        <v>64</v>
      </c>
      <c r="G25" s="113">
        <f t="shared" si="5"/>
        <v>1</v>
      </c>
      <c r="H25" s="113">
        <f t="shared" si="5"/>
        <v>3</v>
      </c>
      <c r="I25" s="113">
        <f t="shared" si="5"/>
        <v>1</v>
      </c>
      <c r="J25" s="113">
        <f t="shared" si="5"/>
        <v>6</v>
      </c>
      <c r="K25" s="113">
        <f t="shared" si="5"/>
        <v>1</v>
      </c>
      <c r="L25" s="113">
        <f t="shared" si="5"/>
        <v>957</v>
      </c>
      <c r="M25" s="113">
        <f t="shared" si="5"/>
        <v>29</v>
      </c>
      <c r="N25" s="113">
        <f t="shared" si="5"/>
        <v>986</v>
      </c>
      <c r="O25" s="113">
        <f t="shared" si="5"/>
        <v>1006</v>
      </c>
      <c r="P25" s="113">
        <f t="shared" si="5"/>
        <v>35</v>
      </c>
      <c r="Q25" s="113">
        <f t="shared" si="5"/>
        <v>94</v>
      </c>
      <c r="R25" s="113">
        <f t="shared" si="5"/>
        <v>5</v>
      </c>
      <c r="S25" s="113">
        <f t="shared" si="5"/>
        <v>2</v>
      </c>
      <c r="T25" s="113">
        <f t="shared" si="5"/>
        <v>1</v>
      </c>
      <c r="U25" s="113">
        <f t="shared" si="5"/>
        <v>68</v>
      </c>
      <c r="V25" s="113">
        <f t="shared" si="5"/>
        <v>7</v>
      </c>
      <c r="W25" s="113">
        <f t="shared" si="5"/>
        <v>0</v>
      </c>
      <c r="X25" s="113">
        <f t="shared" si="5"/>
        <v>0</v>
      </c>
      <c r="Y25" s="113">
        <f t="shared" si="5"/>
        <v>16</v>
      </c>
      <c r="Z25" s="113">
        <f t="shared" si="5"/>
        <v>0</v>
      </c>
      <c r="AA25" s="113">
        <f t="shared" si="5"/>
        <v>24</v>
      </c>
      <c r="AB25" s="113">
        <f t="shared" si="5"/>
        <v>3</v>
      </c>
      <c r="AC25" s="113">
        <f t="shared" si="5"/>
        <v>1210</v>
      </c>
      <c r="AD25" s="113">
        <f t="shared" si="5"/>
        <v>51</v>
      </c>
      <c r="AE25" s="113">
        <f t="shared" si="5"/>
        <v>1261</v>
      </c>
      <c r="AF25" s="14"/>
      <c r="AG25" s="14"/>
      <c r="AH25" s="14"/>
      <c r="AI25" s="14"/>
    </row>
    <row r="26" spans="1:35" s="1" customFormat="1" ht="11.25" x14ac:dyDescent="0.2">
      <c r="B26" s="115"/>
      <c r="C26" s="112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</row>
    <row r="27" spans="1:35" x14ac:dyDescent="0.2">
      <c r="A27" s="3"/>
      <c r="B27" s="6"/>
      <c r="C27" s="1"/>
      <c r="D27" s="118"/>
      <c r="E27" s="118"/>
      <c r="F27" s="118"/>
      <c r="G27" s="118"/>
      <c r="H27" s="118"/>
      <c r="I27" s="118"/>
      <c r="J27" s="118"/>
      <c r="K27" s="118"/>
    </row>
    <row r="28" spans="1:35" x14ac:dyDescent="0.2">
      <c r="A28" s="87" t="s">
        <v>73</v>
      </c>
    </row>
    <row r="29" spans="1:35" x14ac:dyDescent="0.2">
      <c r="A29" s="89" t="s">
        <v>74</v>
      </c>
      <c r="J29" s="86"/>
      <c r="K29" s="86"/>
      <c r="L29" s="86"/>
    </row>
    <row r="30" spans="1:35" x14ac:dyDescent="0.2">
      <c r="D30" s="86"/>
      <c r="E30" s="86"/>
      <c r="F30" s="86"/>
      <c r="K30" s="86"/>
    </row>
    <row r="31" spans="1:35" x14ac:dyDescent="0.2">
      <c r="A31" s="3"/>
      <c r="B31" s="3"/>
      <c r="C31" s="205"/>
      <c r="H31" s="86"/>
    </row>
    <row r="32" spans="1:35" x14ac:dyDescent="0.2">
      <c r="D32" s="118"/>
      <c r="E32" s="86"/>
      <c r="F32" s="86"/>
      <c r="H32" s="86"/>
      <c r="I32" s="86"/>
    </row>
    <row r="33" spans="4:8" x14ac:dyDescent="0.2">
      <c r="D33" s="118"/>
      <c r="E33" s="86"/>
      <c r="F33" s="86"/>
      <c r="H33" s="86"/>
    </row>
    <row r="34" spans="4:8" x14ac:dyDescent="0.2">
      <c r="E34" s="86"/>
      <c r="F34" s="86"/>
    </row>
    <row r="35" spans="4:8" x14ac:dyDescent="0.2">
      <c r="E35" s="86"/>
    </row>
  </sheetData>
  <mergeCells count="25">
    <mergeCell ref="AA8:AB8"/>
    <mergeCell ref="AC8:AD8"/>
    <mergeCell ref="AE8:AE9"/>
    <mergeCell ref="O8:P8"/>
    <mergeCell ref="Q8:R8"/>
    <mergeCell ref="S8:T8"/>
    <mergeCell ref="U8:V8"/>
    <mergeCell ref="W8:X8"/>
    <mergeCell ref="Y8:Z8"/>
    <mergeCell ref="N8:N9"/>
    <mergeCell ref="AC1:AE1"/>
    <mergeCell ref="A2:AE2"/>
    <mergeCell ref="A3:AE3"/>
    <mergeCell ref="A4:AE4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ignoredErrors>
    <ignoredError sqref="N18" formulaRange="1"/>
  </ignoredError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FF00"/>
  </sheetPr>
  <dimension ref="A1:AH29"/>
  <sheetViews>
    <sheetView view="pageBreakPreview" zoomScale="60" zoomScaleNormal="84" workbookViewId="0">
      <pane xSplit="1" ySplit="7" topLeftCell="B8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8.7109375" style="205" customWidth="1"/>
    <col min="2" max="2" width="9.7109375" style="642" customWidth="1"/>
    <col min="3" max="3" width="9.7109375" style="695" customWidth="1"/>
    <col min="4" max="6" width="10" style="205" customWidth="1"/>
    <col min="7" max="7" width="12.140625" style="205" customWidth="1"/>
    <col min="8" max="8" width="10" style="205" customWidth="1"/>
    <col min="9" max="9" width="10" style="651" customWidth="1"/>
    <col min="10" max="10" width="11.42578125" style="205" customWidth="1"/>
    <col min="11" max="11" width="14.28515625" style="695" customWidth="1"/>
    <col min="12" max="13" width="10" style="205" customWidth="1"/>
    <col min="14" max="14" width="10.42578125" style="205" customWidth="1"/>
    <col min="15" max="15" width="10" style="506" customWidth="1"/>
    <col min="16" max="17" width="10" style="205" customWidth="1"/>
    <col min="18" max="18" width="11.140625" style="642" customWidth="1"/>
    <col min="19" max="19" width="10" style="506" customWidth="1"/>
    <col min="20" max="20" width="14.28515625" style="205" customWidth="1"/>
    <col min="21" max="21" width="11.28515625" style="205" customWidth="1"/>
    <col min="22" max="22" width="11.5703125" style="208" bestFit="1" customWidth="1"/>
    <col min="23" max="258" width="9.140625" style="205"/>
    <col min="259" max="259" width="18.7109375" style="205" customWidth="1"/>
    <col min="260" max="274" width="10" style="205" customWidth="1"/>
    <col min="275" max="276" width="12.85546875" style="205" customWidth="1"/>
    <col min="277" max="514" width="9.140625" style="205"/>
    <col min="515" max="515" width="18.7109375" style="205" customWidth="1"/>
    <col min="516" max="530" width="10" style="205" customWidth="1"/>
    <col min="531" max="532" width="12.85546875" style="205" customWidth="1"/>
    <col min="533" max="770" width="9.140625" style="205"/>
    <col min="771" max="771" width="18.7109375" style="205" customWidth="1"/>
    <col min="772" max="786" width="10" style="205" customWidth="1"/>
    <col min="787" max="788" width="12.85546875" style="205" customWidth="1"/>
    <col min="789" max="1026" width="9.140625" style="205"/>
    <col min="1027" max="1027" width="18.7109375" style="205" customWidth="1"/>
    <col min="1028" max="1042" width="10" style="205" customWidth="1"/>
    <col min="1043" max="1044" width="12.85546875" style="205" customWidth="1"/>
    <col min="1045" max="1282" width="9.140625" style="205"/>
    <col min="1283" max="1283" width="18.7109375" style="205" customWidth="1"/>
    <col min="1284" max="1298" width="10" style="205" customWidth="1"/>
    <col min="1299" max="1300" width="12.85546875" style="205" customWidth="1"/>
    <col min="1301" max="1538" width="9.140625" style="205"/>
    <col min="1539" max="1539" width="18.7109375" style="205" customWidth="1"/>
    <col min="1540" max="1554" width="10" style="205" customWidth="1"/>
    <col min="1555" max="1556" width="12.85546875" style="205" customWidth="1"/>
    <col min="1557" max="1794" width="9.140625" style="205"/>
    <col min="1795" max="1795" width="18.7109375" style="205" customWidth="1"/>
    <col min="1796" max="1810" width="10" style="205" customWidth="1"/>
    <col min="1811" max="1812" width="12.85546875" style="205" customWidth="1"/>
    <col min="1813" max="2050" width="9.140625" style="205"/>
    <col min="2051" max="2051" width="18.7109375" style="205" customWidth="1"/>
    <col min="2052" max="2066" width="10" style="205" customWidth="1"/>
    <col min="2067" max="2068" width="12.85546875" style="205" customWidth="1"/>
    <col min="2069" max="2306" width="9.140625" style="205"/>
    <col min="2307" max="2307" width="18.7109375" style="205" customWidth="1"/>
    <col min="2308" max="2322" width="10" style="205" customWidth="1"/>
    <col min="2323" max="2324" width="12.85546875" style="205" customWidth="1"/>
    <col min="2325" max="2562" width="9.140625" style="205"/>
    <col min="2563" max="2563" width="18.7109375" style="205" customWidth="1"/>
    <col min="2564" max="2578" width="10" style="205" customWidth="1"/>
    <col min="2579" max="2580" width="12.85546875" style="205" customWidth="1"/>
    <col min="2581" max="2818" width="9.140625" style="205"/>
    <col min="2819" max="2819" width="18.7109375" style="205" customWidth="1"/>
    <col min="2820" max="2834" width="10" style="205" customWidth="1"/>
    <col min="2835" max="2836" width="12.85546875" style="205" customWidth="1"/>
    <col min="2837" max="3074" width="9.140625" style="205"/>
    <col min="3075" max="3075" width="18.7109375" style="205" customWidth="1"/>
    <col min="3076" max="3090" width="10" style="205" customWidth="1"/>
    <col min="3091" max="3092" width="12.85546875" style="205" customWidth="1"/>
    <col min="3093" max="3330" width="9.140625" style="205"/>
    <col min="3331" max="3331" width="18.7109375" style="205" customWidth="1"/>
    <col min="3332" max="3346" width="10" style="205" customWidth="1"/>
    <col min="3347" max="3348" width="12.85546875" style="205" customWidth="1"/>
    <col min="3349" max="3586" width="9.140625" style="205"/>
    <col min="3587" max="3587" width="18.7109375" style="205" customWidth="1"/>
    <col min="3588" max="3602" width="10" style="205" customWidth="1"/>
    <col min="3603" max="3604" width="12.85546875" style="205" customWidth="1"/>
    <col min="3605" max="3842" width="9.140625" style="205"/>
    <col min="3843" max="3843" width="18.7109375" style="205" customWidth="1"/>
    <col min="3844" max="3858" width="10" style="205" customWidth="1"/>
    <col min="3859" max="3860" width="12.85546875" style="205" customWidth="1"/>
    <col min="3861" max="4098" width="9.140625" style="205"/>
    <col min="4099" max="4099" width="18.7109375" style="205" customWidth="1"/>
    <col min="4100" max="4114" width="10" style="205" customWidth="1"/>
    <col min="4115" max="4116" width="12.85546875" style="205" customWidth="1"/>
    <col min="4117" max="4354" width="9.140625" style="205"/>
    <col min="4355" max="4355" width="18.7109375" style="205" customWidth="1"/>
    <col min="4356" max="4370" width="10" style="205" customWidth="1"/>
    <col min="4371" max="4372" width="12.85546875" style="205" customWidth="1"/>
    <col min="4373" max="4610" width="9.140625" style="205"/>
    <col min="4611" max="4611" width="18.7109375" style="205" customWidth="1"/>
    <col min="4612" max="4626" width="10" style="205" customWidth="1"/>
    <col min="4627" max="4628" width="12.85546875" style="205" customWidth="1"/>
    <col min="4629" max="4866" width="9.140625" style="205"/>
    <col min="4867" max="4867" width="18.7109375" style="205" customWidth="1"/>
    <col min="4868" max="4882" width="10" style="205" customWidth="1"/>
    <col min="4883" max="4884" width="12.85546875" style="205" customWidth="1"/>
    <col min="4885" max="5122" width="9.140625" style="205"/>
    <col min="5123" max="5123" width="18.7109375" style="205" customWidth="1"/>
    <col min="5124" max="5138" width="10" style="205" customWidth="1"/>
    <col min="5139" max="5140" width="12.85546875" style="205" customWidth="1"/>
    <col min="5141" max="5378" width="9.140625" style="205"/>
    <col min="5379" max="5379" width="18.7109375" style="205" customWidth="1"/>
    <col min="5380" max="5394" width="10" style="205" customWidth="1"/>
    <col min="5395" max="5396" width="12.85546875" style="205" customWidth="1"/>
    <col min="5397" max="5634" width="9.140625" style="205"/>
    <col min="5635" max="5635" width="18.7109375" style="205" customWidth="1"/>
    <col min="5636" max="5650" width="10" style="205" customWidth="1"/>
    <col min="5651" max="5652" width="12.85546875" style="205" customWidth="1"/>
    <col min="5653" max="5890" width="9.140625" style="205"/>
    <col min="5891" max="5891" width="18.7109375" style="205" customWidth="1"/>
    <col min="5892" max="5906" width="10" style="205" customWidth="1"/>
    <col min="5907" max="5908" width="12.85546875" style="205" customWidth="1"/>
    <col min="5909" max="6146" width="9.140625" style="205"/>
    <col min="6147" max="6147" width="18.7109375" style="205" customWidth="1"/>
    <col min="6148" max="6162" width="10" style="205" customWidth="1"/>
    <col min="6163" max="6164" width="12.85546875" style="205" customWidth="1"/>
    <col min="6165" max="6402" width="9.140625" style="205"/>
    <col min="6403" max="6403" width="18.7109375" style="205" customWidth="1"/>
    <col min="6404" max="6418" width="10" style="205" customWidth="1"/>
    <col min="6419" max="6420" width="12.85546875" style="205" customWidth="1"/>
    <col min="6421" max="6658" width="9.140625" style="205"/>
    <col min="6659" max="6659" width="18.7109375" style="205" customWidth="1"/>
    <col min="6660" max="6674" width="10" style="205" customWidth="1"/>
    <col min="6675" max="6676" width="12.85546875" style="205" customWidth="1"/>
    <col min="6677" max="6914" width="9.140625" style="205"/>
    <col min="6915" max="6915" width="18.7109375" style="205" customWidth="1"/>
    <col min="6916" max="6930" width="10" style="205" customWidth="1"/>
    <col min="6931" max="6932" width="12.85546875" style="205" customWidth="1"/>
    <col min="6933" max="7170" width="9.140625" style="205"/>
    <col min="7171" max="7171" width="18.7109375" style="205" customWidth="1"/>
    <col min="7172" max="7186" width="10" style="205" customWidth="1"/>
    <col min="7187" max="7188" width="12.85546875" style="205" customWidth="1"/>
    <col min="7189" max="7426" width="9.140625" style="205"/>
    <col min="7427" max="7427" width="18.7109375" style="205" customWidth="1"/>
    <col min="7428" max="7442" width="10" style="205" customWidth="1"/>
    <col min="7443" max="7444" width="12.85546875" style="205" customWidth="1"/>
    <col min="7445" max="7682" width="9.140625" style="205"/>
    <col min="7683" max="7683" width="18.7109375" style="205" customWidth="1"/>
    <col min="7684" max="7698" width="10" style="205" customWidth="1"/>
    <col min="7699" max="7700" width="12.85546875" style="205" customWidth="1"/>
    <col min="7701" max="7938" width="9.140625" style="205"/>
    <col min="7939" max="7939" width="18.7109375" style="205" customWidth="1"/>
    <col min="7940" max="7954" width="10" style="205" customWidth="1"/>
    <col min="7955" max="7956" width="12.85546875" style="205" customWidth="1"/>
    <col min="7957" max="8194" width="9.140625" style="205"/>
    <col min="8195" max="8195" width="18.7109375" style="205" customWidth="1"/>
    <col min="8196" max="8210" width="10" style="205" customWidth="1"/>
    <col min="8211" max="8212" width="12.85546875" style="205" customWidth="1"/>
    <col min="8213" max="8450" width="9.140625" style="205"/>
    <col min="8451" max="8451" width="18.7109375" style="205" customWidth="1"/>
    <col min="8452" max="8466" width="10" style="205" customWidth="1"/>
    <col min="8467" max="8468" width="12.85546875" style="205" customWidth="1"/>
    <col min="8469" max="8706" width="9.140625" style="205"/>
    <col min="8707" max="8707" width="18.7109375" style="205" customWidth="1"/>
    <col min="8708" max="8722" width="10" style="205" customWidth="1"/>
    <col min="8723" max="8724" width="12.85546875" style="205" customWidth="1"/>
    <col min="8725" max="8962" width="9.140625" style="205"/>
    <col min="8963" max="8963" width="18.7109375" style="205" customWidth="1"/>
    <col min="8964" max="8978" width="10" style="205" customWidth="1"/>
    <col min="8979" max="8980" width="12.85546875" style="205" customWidth="1"/>
    <col min="8981" max="9218" width="9.140625" style="205"/>
    <col min="9219" max="9219" width="18.7109375" style="205" customWidth="1"/>
    <col min="9220" max="9234" width="10" style="205" customWidth="1"/>
    <col min="9235" max="9236" width="12.85546875" style="205" customWidth="1"/>
    <col min="9237" max="9474" width="9.140625" style="205"/>
    <col min="9475" max="9475" width="18.7109375" style="205" customWidth="1"/>
    <col min="9476" max="9490" width="10" style="205" customWidth="1"/>
    <col min="9491" max="9492" width="12.85546875" style="205" customWidth="1"/>
    <col min="9493" max="9730" width="9.140625" style="205"/>
    <col min="9731" max="9731" width="18.7109375" style="205" customWidth="1"/>
    <col min="9732" max="9746" width="10" style="205" customWidth="1"/>
    <col min="9747" max="9748" width="12.85546875" style="205" customWidth="1"/>
    <col min="9749" max="9986" width="9.140625" style="205"/>
    <col min="9987" max="9987" width="18.7109375" style="205" customWidth="1"/>
    <col min="9988" max="10002" width="10" style="205" customWidth="1"/>
    <col min="10003" max="10004" width="12.85546875" style="205" customWidth="1"/>
    <col min="10005" max="10242" width="9.140625" style="205"/>
    <col min="10243" max="10243" width="18.7109375" style="205" customWidth="1"/>
    <col min="10244" max="10258" width="10" style="205" customWidth="1"/>
    <col min="10259" max="10260" width="12.85546875" style="205" customWidth="1"/>
    <col min="10261" max="10498" width="9.140625" style="205"/>
    <col min="10499" max="10499" width="18.7109375" style="205" customWidth="1"/>
    <col min="10500" max="10514" width="10" style="205" customWidth="1"/>
    <col min="10515" max="10516" width="12.85546875" style="205" customWidth="1"/>
    <col min="10517" max="10754" width="9.140625" style="205"/>
    <col min="10755" max="10755" width="18.7109375" style="205" customWidth="1"/>
    <col min="10756" max="10770" width="10" style="205" customWidth="1"/>
    <col min="10771" max="10772" width="12.85546875" style="205" customWidth="1"/>
    <col min="10773" max="11010" width="9.140625" style="205"/>
    <col min="11011" max="11011" width="18.7109375" style="205" customWidth="1"/>
    <col min="11012" max="11026" width="10" style="205" customWidth="1"/>
    <col min="11027" max="11028" width="12.85546875" style="205" customWidth="1"/>
    <col min="11029" max="11266" width="9.140625" style="205"/>
    <col min="11267" max="11267" width="18.7109375" style="205" customWidth="1"/>
    <col min="11268" max="11282" width="10" style="205" customWidth="1"/>
    <col min="11283" max="11284" width="12.85546875" style="205" customWidth="1"/>
    <col min="11285" max="11522" width="9.140625" style="205"/>
    <col min="11523" max="11523" width="18.7109375" style="205" customWidth="1"/>
    <col min="11524" max="11538" width="10" style="205" customWidth="1"/>
    <col min="11539" max="11540" width="12.85546875" style="205" customWidth="1"/>
    <col min="11541" max="11778" width="9.140625" style="205"/>
    <col min="11779" max="11779" width="18.7109375" style="205" customWidth="1"/>
    <col min="11780" max="11794" width="10" style="205" customWidth="1"/>
    <col min="11795" max="11796" width="12.85546875" style="205" customWidth="1"/>
    <col min="11797" max="12034" width="9.140625" style="205"/>
    <col min="12035" max="12035" width="18.7109375" style="205" customWidth="1"/>
    <col min="12036" max="12050" width="10" style="205" customWidth="1"/>
    <col min="12051" max="12052" width="12.85546875" style="205" customWidth="1"/>
    <col min="12053" max="12290" width="9.140625" style="205"/>
    <col min="12291" max="12291" width="18.7109375" style="205" customWidth="1"/>
    <col min="12292" max="12306" width="10" style="205" customWidth="1"/>
    <col min="12307" max="12308" width="12.85546875" style="205" customWidth="1"/>
    <col min="12309" max="12546" width="9.140625" style="205"/>
    <col min="12547" max="12547" width="18.7109375" style="205" customWidth="1"/>
    <col min="12548" max="12562" width="10" style="205" customWidth="1"/>
    <col min="12563" max="12564" width="12.85546875" style="205" customWidth="1"/>
    <col min="12565" max="12802" width="9.140625" style="205"/>
    <col min="12803" max="12803" width="18.7109375" style="205" customWidth="1"/>
    <col min="12804" max="12818" width="10" style="205" customWidth="1"/>
    <col min="12819" max="12820" width="12.85546875" style="205" customWidth="1"/>
    <col min="12821" max="13058" width="9.140625" style="205"/>
    <col min="13059" max="13059" width="18.7109375" style="205" customWidth="1"/>
    <col min="13060" max="13074" width="10" style="205" customWidth="1"/>
    <col min="13075" max="13076" width="12.85546875" style="205" customWidth="1"/>
    <col min="13077" max="13314" width="9.140625" style="205"/>
    <col min="13315" max="13315" width="18.7109375" style="205" customWidth="1"/>
    <col min="13316" max="13330" width="10" style="205" customWidth="1"/>
    <col min="13331" max="13332" width="12.85546875" style="205" customWidth="1"/>
    <col min="13333" max="13570" width="9.140625" style="205"/>
    <col min="13571" max="13571" width="18.7109375" style="205" customWidth="1"/>
    <col min="13572" max="13586" width="10" style="205" customWidth="1"/>
    <col min="13587" max="13588" width="12.85546875" style="205" customWidth="1"/>
    <col min="13589" max="13826" width="9.140625" style="205"/>
    <col min="13827" max="13827" width="18.7109375" style="205" customWidth="1"/>
    <col min="13828" max="13842" width="10" style="205" customWidth="1"/>
    <col min="13843" max="13844" width="12.85546875" style="205" customWidth="1"/>
    <col min="13845" max="14082" width="9.140625" style="205"/>
    <col min="14083" max="14083" width="18.7109375" style="205" customWidth="1"/>
    <col min="14084" max="14098" width="10" style="205" customWidth="1"/>
    <col min="14099" max="14100" width="12.85546875" style="205" customWidth="1"/>
    <col min="14101" max="14338" width="9.140625" style="205"/>
    <col min="14339" max="14339" width="18.7109375" style="205" customWidth="1"/>
    <col min="14340" max="14354" width="10" style="205" customWidth="1"/>
    <col min="14355" max="14356" width="12.85546875" style="205" customWidth="1"/>
    <col min="14357" max="14594" width="9.140625" style="205"/>
    <col min="14595" max="14595" width="18.7109375" style="205" customWidth="1"/>
    <col min="14596" max="14610" width="10" style="205" customWidth="1"/>
    <col min="14611" max="14612" width="12.85546875" style="205" customWidth="1"/>
    <col min="14613" max="14850" width="9.140625" style="205"/>
    <col min="14851" max="14851" width="18.7109375" style="205" customWidth="1"/>
    <col min="14852" max="14866" width="10" style="205" customWidth="1"/>
    <col min="14867" max="14868" width="12.85546875" style="205" customWidth="1"/>
    <col min="14869" max="15106" width="9.140625" style="205"/>
    <col min="15107" max="15107" width="18.7109375" style="205" customWidth="1"/>
    <col min="15108" max="15122" width="10" style="205" customWidth="1"/>
    <col min="15123" max="15124" width="12.85546875" style="205" customWidth="1"/>
    <col min="15125" max="15362" width="9.140625" style="205"/>
    <col min="15363" max="15363" width="18.7109375" style="205" customWidth="1"/>
    <col min="15364" max="15378" width="10" style="205" customWidth="1"/>
    <col min="15379" max="15380" width="12.85546875" style="205" customWidth="1"/>
    <col min="15381" max="15618" width="9.140625" style="205"/>
    <col min="15619" max="15619" width="18.7109375" style="205" customWidth="1"/>
    <col min="15620" max="15634" width="10" style="205" customWidth="1"/>
    <col min="15635" max="15636" width="12.85546875" style="205" customWidth="1"/>
    <col min="15637" max="15874" width="9.140625" style="205"/>
    <col min="15875" max="15875" width="18.7109375" style="205" customWidth="1"/>
    <col min="15876" max="15890" width="10" style="205" customWidth="1"/>
    <col min="15891" max="15892" width="12.85546875" style="205" customWidth="1"/>
    <col min="15893" max="16130" width="9.140625" style="205"/>
    <col min="16131" max="16131" width="18.7109375" style="205" customWidth="1"/>
    <col min="16132" max="16146" width="10" style="205" customWidth="1"/>
    <col min="16147" max="16148" width="12.85546875" style="205" customWidth="1"/>
    <col min="16149" max="16384" width="9.140625" style="205"/>
  </cols>
  <sheetData>
    <row r="1" spans="1:34" x14ac:dyDescent="0.2">
      <c r="F1" s="515"/>
      <c r="T1" s="748" t="s">
        <v>92</v>
      </c>
      <c r="U1" s="748"/>
      <c r="AH1" s="119"/>
    </row>
    <row r="2" spans="1:34" x14ac:dyDescent="0.2">
      <c r="A2" s="748" t="s">
        <v>0</v>
      </c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371"/>
      <c r="W2" s="322"/>
      <c r="X2" s="322"/>
      <c r="Y2" s="322"/>
    </row>
    <row r="3" spans="1:34" x14ac:dyDescent="0.2">
      <c r="A3" s="748" t="s">
        <v>644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371"/>
      <c r="W3" s="322"/>
      <c r="X3" s="322"/>
      <c r="Y3" s="322"/>
    </row>
    <row r="4" spans="1:34" x14ac:dyDescent="0.2">
      <c r="A4" s="769" t="s">
        <v>645</v>
      </c>
      <c r="B4" s="769"/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371"/>
      <c r="W4" s="322"/>
      <c r="X4" s="322"/>
      <c r="Y4" s="322"/>
    </row>
    <row r="5" spans="1:34" x14ac:dyDescent="0.2">
      <c r="A5" s="748" t="s">
        <v>370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371"/>
      <c r="W5" s="322"/>
      <c r="X5" s="322"/>
      <c r="Y5" s="322"/>
    </row>
    <row r="6" spans="1:34" x14ac:dyDescent="0.2">
      <c r="A6" s="318"/>
      <c r="B6" s="657"/>
      <c r="C6" s="657"/>
      <c r="D6" s="318"/>
      <c r="E6" s="318"/>
      <c r="F6" s="318"/>
      <c r="G6" s="322"/>
      <c r="H6" s="322"/>
      <c r="I6" s="648"/>
      <c r="J6" s="371"/>
      <c r="K6" s="371"/>
      <c r="L6" s="322"/>
      <c r="M6" s="322"/>
      <c r="N6" s="322"/>
      <c r="O6" s="503"/>
      <c r="P6" s="322"/>
      <c r="Q6" s="322"/>
      <c r="R6" s="371"/>
      <c r="S6" s="503"/>
      <c r="T6" s="322"/>
      <c r="U6" s="322"/>
      <c r="V6" s="371"/>
      <c r="W6" s="322"/>
      <c r="X6" s="322"/>
      <c r="Y6" s="322"/>
    </row>
    <row r="7" spans="1:34" ht="63.75" x14ac:dyDescent="0.2">
      <c r="A7" s="323" t="s">
        <v>364</v>
      </c>
      <c r="B7" s="323" t="s">
        <v>573</v>
      </c>
      <c r="C7" s="323" t="s">
        <v>485</v>
      </c>
      <c r="D7" s="323" t="s">
        <v>339</v>
      </c>
      <c r="E7" s="323" t="s">
        <v>340</v>
      </c>
      <c r="F7" s="323" t="s">
        <v>344</v>
      </c>
      <c r="G7" s="323" t="s">
        <v>345</v>
      </c>
      <c r="H7" s="323" t="s">
        <v>347</v>
      </c>
      <c r="I7" s="323" t="s">
        <v>348</v>
      </c>
      <c r="J7" s="323" t="s">
        <v>349</v>
      </c>
      <c r="K7" s="323" t="s">
        <v>493</v>
      </c>
      <c r="L7" s="323" t="s">
        <v>373</v>
      </c>
      <c r="M7" s="323" t="s">
        <v>352</v>
      </c>
      <c r="N7" s="323" t="s">
        <v>354</v>
      </c>
      <c r="O7" s="323" t="s">
        <v>429</v>
      </c>
      <c r="P7" s="323" t="s">
        <v>355</v>
      </c>
      <c r="Q7" s="323" t="s">
        <v>356</v>
      </c>
      <c r="R7" s="324" t="s">
        <v>372</v>
      </c>
      <c r="S7" s="323" t="s">
        <v>494</v>
      </c>
      <c r="T7" s="323" t="s">
        <v>359</v>
      </c>
      <c r="U7" s="323" t="s">
        <v>360</v>
      </c>
    </row>
    <row r="8" spans="1:34" s="208" customFormat="1" ht="18" customHeight="1" x14ac:dyDescent="0.2">
      <c r="A8" s="337" t="s">
        <v>1</v>
      </c>
      <c r="B8" s="347">
        <v>0</v>
      </c>
      <c r="C8" s="347">
        <v>0</v>
      </c>
      <c r="D8" s="347">
        <v>0</v>
      </c>
      <c r="E8" s="347">
        <v>0</v>
      </c>
      <c r="F8" s="347">
        <v>0</v>
      </c>
      <c r="G8" s="347">
        <v>32.239545999999997</v>
      </c>
      <c r="H8" s="347">
        <v>0</v>
      </c>
      <c r="I8" s="347">
        <v>0</v>
      </c>
      <c r="J8" s="347">
        <v>0</v>
      </c>
      <c r="K8" s="347">
        <v>0</v>
      </c>
      <c r="L8" s="347">
        <v>0</v>
      </c>
      <c r="M8" s="347">
        <v>0</v>
      </c>
      <c r="N8" s="347">
        <v>0</v>
      </c>
      <c r="O8" s="347">
        <v>0</v>
      </c>
      <c r="P8" s="347">
        <v>0</v>
      </c>
      <c r="Q8" s="347">
        <v>0</v>
      </c>
      <c r="R8" s="347">
        <v>0</v>
      </c>
      <c r="S8" s="347">
        <v>0</v>
      </c>
      <c r="T8" s="347">
        <v>0</v>
      </c>
      <c r="U8" s="348">
        <f>SUM(B8:T8)</f>
        <v>32.239545999999997</v>
      </c>
      <c r="V8" s="221"/>
    </row>
    <row r="9" spans="1:34" s="208" customFormat="1" ht="18" customHeight="1" x14ac:dyDescent="0.2">
      <c r="A9" s="330" t="s">
        <v>2</v>
      </c>
      <c r="B9" s="349">
        <v>0</v>
      </c>
      <c r="C9" s="349">
        <v>0</v>
      </c>
      <c r="D9" s="349">
        <v>0</v>
      </c>
      <c r="E9" s="349">
        <v>0</v>
      </c>
      <c r="F9" s="349">
        <v>0</v>
      </c>
      <c r="G9" s="349">
        <v>47.219999999999992</v>
      </c>
      <c r="H9" s="349">
        <v>0.75299999999999989</v>
      </c>
      <c r="I9" s="349">
        <v>0</v>
      </c>
      <c r="J9" s="349">
        <v>0</v>
      </c>
      <c r="K9" s="349">
        <v>0</v>
      </c>
      <c r="L9" s="349">
        <v>0.45500000000000002</v>
      </c>
      <c r="M9" s="349">
        <v>3.3854000000000002</v>
      </c>
      <c r="N9" s="349">
        <v>0</v>
      </c>
      <c r="O9" s="349">
        <v>0</v>
      </c>
      <c r="P9" s="349">
        <v>0</v>
      </c>
      <c r="Q9" s="349">
        <v>20.189</v>
      </c>
      <c r="R9" s="349">
        <v>0</v>
      </c>
      <c r="S9" s="349">
        <v>3.1049999999999995</v>
      </c>
      <c r="T9" s="349">
        <v>0</v>
      </c>
      <c r="U9" s="350">
        <f t="shared" ref="U9:U22" si="0">SUM(B9:T9)</f>
        <v>75.107399999999998</v>
      </c>
      <c r="V9" s="221"/>
    </row>
    <row r="10" spans="1:34" s="208" customFormat="1" ht="18" customHeight="1" x14ac:dyDescent="0.2">
      <c r="A10" s="337" t="s">
        <v>13</v>
      </c>
      <c r="B10" s="347">
        <v>0</v>
      </c>
      <c r="C10" s="347">
        <v>0</v>
      </c>
      <c r="D10" s="347">
        <v>0</v>
      </c>
      <c r="E10" s="347">
        <v>0</v>
      </c>
      <c r="F10" s="347">
        <v>0</v>
      </c>
      <c r="G10" s="347">
        <v>23.702000000000005</v>
      </c>
      <c r="H10" s="347">
        <v>4.2999999999999997E-2</v>
      </c>
      <c r="I10" s="347">
        <v>0</v>
      </c>
      <c r="J10" s="347">
        <v>0</v>
      </c>
      <c r="K10" s="347">
        <v>0</v>
      </c>
      <c r="L10" s="347">
        <v>5.5000000000000007E-2</v>
      </c>
      <c r="M10" s="347">
        <v>0.40200000000000002</v>
      </c>
      <c r="N10" s="347">
        <v>0</v>
      </c>
      <c r="O10" s="347">
        <v>0</v>
      </c>
      <c r="P10" s="347">
        <v>0</v>
      </c>
      <c r="Q10" s="347">
        <v>81.999999999999986</v>
      </c>
      <c r="R10" s="347">
        <v>0</v>
      </c>
      <c r="S10" s="347">
        <v>5.8999999999999997E-2</v>
      </c>
      <c r="T10" s="347">
        <v>0</v>
      </c>
      <c r="U10" s="348">
        <f t="shared" si="0"/>
        <v>106.261</v>
      </c>
      <c r="V10" s="221"/>
    </row>
    <row r="11" spans="1:34" s="208" customFormat="1" ht="18" customHeight="1" x14ac:dyDescent="0.2">
      <c r="A11" s="330" t="s">
        <v>3</v>
      </c>
      <c r="B11" s="349">
        <v>0</v>
      </c>
      <c r="C11" s="349">
        <v>0</v>
      </c>
      <c r="D11" s="349">
        <v>0</v>
      </c>
      <c r="E11" s="349">
        <v>0</v>
      </c>
      <c r="F11" s="349">
        <v>0</v>
      </c>
      <c r="G11" s="349">
        <v>233.72809400000006</v>
      </c>
      <c r="H11" s="349">
        <v>0</v>
      </c>
      <c r="I11" s="349">
        <v>0</v>
      </c>
      <c r="J11" s="349">
        <v>0</v>
      </c>
      <c r="K11" s="349">
        <v>0</v>
      </c>
      <c r="L11" s="349">
        <v>14.965171999999999</v>
      </c>
      <c r="M11" s="349">
        <v>0.20482699999999998</v>
      </c>
      <c r="N11" s="349">
        <v>0</v>
      </c>
      <c r="O11" s="349">
        <v>0</v>
      </c>
      <c r="P11" s="349">
        <v>0</v>
      </c>
      <c r="Q11" s="349">
        <v>92.946439000000012</v>
      </c>
      <c r="R11" s="349">
        <v>0</v>
      </c>
      <c r="S11" s="349">
        <v>0.705345</v>
      </c>
      <c r="T11" s="349">
        <v>0</v>
      </c>
      <c r="U11" s="350">
        <f t="shared" si="0"/>
        <v>342.54987700000009</v>
      </c>
      <c r="V11" s="221"/>
    </row>
    <row r="12" spans="1:34" s="208" customFormat="1" ht="18" customHeight="1" x14ac:dyDescent="0.2">
      <c r="A12" s="337" t="s">
        <v>4</v>
      </c>
      <c r="B12" s="347">
        <v>0</v>
      </c>
      <c r="C12" s="347">
        <v>0</v>
      </c>
      <c r="D12" s="347">
        <v>0</v>
      </c>
      <c r="E12" s="347">
        <v>0</v>
      </c>
      <c r="F12" s="347">
        <v>0</v>
      </c>
      <c r="G12" s="347">
        <v>1197.4667400000001</v>
      </c>
      <c r="H12" s="347">
        <v>0</v>
      </c>
      <c r="I12" s="347">
        <v>0</v>
      </c>
      <c r="J12" s="347">
        <v>0</v>
      </c>
      <c r="K12" s="347">
        <v>0</v>
      </c>
      <c r="L12" s="347">
        <v>7.9969540000000006</v>
      </c>
      <c r="M12" s="347">
        <v>0.04</v>
      </c>
      <c r="N12" s="347">
        <v>0</v>
      </c>
      <c r="O12" s="347">
        <v>0</v>
      </c>
      <c r="P12" s="347">
        <v>275.60900000000004</v>
      </c>
      <c r="Q12" s="347">
        <v>795.19900900000005</v>
      </c>
      <c r="R12" s="347">
        <v>0</v>
      </c>
      <c r="S12" s="347">
        <v>3.6925790000000016</v>
      </c>
      <c r="T12" s="347">
        <v>1.0999999999999999E-2</v>
      </c>
      <c r="U12" s="348">
        <f t="shared" si="0"/>
        <v>2280.0152819999998</v>
      </c>
      <c r="V12" s="221"/>
    </row>
    <row r="13" spans="1:34" s="208" customFormat="1" ht="18" customHeight="1" x14ac:dyDescent="0.2">
      <c r="A13" s="330" t="s">
        <v>9</v>
      </c>
      <c r="B13" s="349">
        <v>0</v>
      </c>
      <c r="C13" s="349">
        <v>0</v>
      </c>
      <c r="D13" s="349">
        <v>0</v>
      </c>
      <c r="E13" s="349">
        <v>0</v>
      </c>
      <c r="F13" s="349">
        <v>0.21200000000000002</v>
      </c>
      <c r="G13" s="349">
        <v>78.089698000000027</v>
      </c>
      <c r="H13" s="349">
        <v>0.46999999999999992</v>
      </c>
      <c r="I13" s="349">
        <v>0</v>
      </c>
      <c r="J13" s="349">
        <v>0</v>
      </c>
      <c r="K13" s="349">
        <v>0</v>
      </c>
      <c r="L13" s="349">
        <v>3.5400000000000005</v>
      </c>
      <c r="M13" s="349">
        <v>3.5450000000000004</v>
      </c>
      <c r="N13" s="349">
        <v>0</v>
      </c>
      <c r="O13" s="349">
        <v>0</v>
      </c>
      <c r="P13" s="349">
        <v>0</v>
      </c>
      <c r="Q13" s="349">
        <v>555.88000000000011</v>
      </c>
      <c r="R13" s="349">
        <v>0</v>
      </c>
      <c r="S13" s="349">
        <v>0</v>
      </c>
      <c r="T13" s="349">
        <v>0</v>
      </c>
      <c r="U13" s="350">
        <f t="shared" si="0"/>
        <v>641.73669800000016</v>
      </c>
      <c r="V13" s="221"/>
    </row>
    <row r="14" spans="1:34" s="208" customFormat="1" ht="18" customHeight="1" x14ac:dyDescent="0.2">
      <c r="A14" s="337" t="s">
        <v>14</v>
      </c>
      <c r="B14" s="347">
        <v>0</v>
      </c>
      <c r="C14" s="347">
        <v>0</v>
      </c>
      <c r="D14" s="347">
        <v>0</v>
      </c>
      <c r="E14" s="347">
        <v>0</v>
      </c>
      <c r="F14" s="347">
        <v>0</v>
      </c>
      <c r="G14" s="347">
        <v>176.27074999999996</v>
      </c>
      <c r="H14" s="347">
        <v>0</v>
      </c>
      <c r="I14" s="347">
        <v>0</v>
      </c>
      <c r="J14" s="347">
        <v>0</v>
      </c>
      <c r="K14" s="347">
        <v>0</v>
      </c>
      <c r="L14" s="347">
        <v>0.23280000000000001</v>
      </c>
      <c r="M14" s="347">
        <v>1.0627</v>
      </c>
      <c r="N14" s="347">
        <v>0</v>
      </c>
      <c r="O14" s="347">
        <v>0</v>
      </c>
      <c r="P14" s="347">
        <v>0</v>
      </c>
      <c r="Q14" s="347">
        <v>1.851</v>
      </c>
      <c r="R14" s="347">
        <v>0</v>
      </c>
      <c r="S14" s="347">
        <v>0</v>
      </c>
      <c r="T14" s="347">
        <v>0</v>
      </c>
      <c r="U14" s="348">
        <f t="shared" si="0"/>
        <v>179.41724999999997</v>
      </c>
      <c r="V14" s="221"/>
    </row>
    <row r="15" spans="1:34" s="208" customFormat="1" ht="18" customHeight="1" x14ac:dyDescent="0.2">
      <c r="A15" s="330" t="s">
        <v>15</v>
      </c>
      <c r="B15" s="349">
        <v>0</v>
      </c>
      <c r="C15" s="349">
        <v>6.8749999999999991</v>
      </c>
      <c r="D15" s="349">
        <v>0</v>
      </c>
      <c r="E15" s="349">
        <v>0</v>
      </c>
      <c r="F15" s="349">
        <v>0</v>
      </c>
      <c r="G15" s="349">
        <v>45.679999999999986</v>
      </c>
      <c r="H15" s="349">
        <v>2.7450000000000001</v>
      </c>
      <c r="I15" s="349">
        <v>0</v>
      </c>
      <c r="J15" s="349">
        <v>0</v>
      </c>
      <c r="K15" s="349">
        <v>0</v>
      </c>
      <c r="L15" s="349">
        <v>0</v>
      </c>
      <c r="M15" s="349">
        <v>0.8859999999999999</v>
      </c>
      <c r="N15" s="349">
        <v>0</v>
      </c>
      <c r="O15" s="349">
        <v>0</v>
      </c>
      <c r="P15" s="349">
        <v>0</v>
      </c>
      <c r="Q15" s="349">
        <v>148.14000000000001</v>
      </c>
      <c r="R15" s="349">
        <v>0</v>
      </c>
      <c r="S15" s="349">
        <v>0</v>
      </c>
      <c r="T15" s="349">
        <v>0</v>
      </c>
      <c r="U15" s="350">
        <f t="shared" si="0"/>
        <v>204.32599999999999</v>
      </c>
      <c r="V15" s="221"/>
    </row>
    <row r="16" spans="1:34" s="208" customFormat="1" ht="18" customHeight="1" x14ac:dyDescent="0.2">
      <c r="A16" s="337" t="s">
        <v>5</v>
      </c>
      <c r="B16" s="347">
        <v>0</v>
      </c>
      <c r="C16" s="347">
        <v>0</v>
      </c>
      <c r="D16" s="347">
        <v>0</v>
      </c>
      <c r="E16" s="347">
        <v>0</v>
      </c>
      <c r="F16" s="347">
        <v>0</v>
      </c>
      <c r="G16" s="347">
        <v>122.29744900000001</v>
      </c>
      <c r="H16" s="347">
        <v>0</v>
      </c>
      <c r="I16" s="347">
        <v>0</v>
      </c>
      <c r="J16" s="347">
        <v>0</v>
      </c>
      <c r="K16" s="347">
        <v>0</v>
      </c>
      <c r="L16" s="347">
        <v>8.3659999999999997</v>
      </c>
      <c r="M16" s="347">
        <v>4.0540000000000012</v>
      </c>
      <c r="N16" s="347">
        <v>0</v>
      </c>
      <c r="O16" s="347">
        <v>0</v>
      </c>
      <c r="P16" s="347">
        <v>18.971999999999998</v>
      </c>
      <c r="Q16" s="347">
        <v>46.286098000000003</v>
      </c>
      <c r="R16" s="347">
        <v>0</v>
      </c>
      <c r="S16" s="347">
        <v>0</v>
      </c>
      <c r="T16" s="347">
        <v>0.109</v>
      </c>
      <c r="U16" s="348">
        <f t="shared" si="0"/>
        <v>200.08454700000004</v>
      </c>
      <c r="V16" s="221"/>
    </row>
    <row r="17" spans="1:23" s="208" customFormat="1" ht="18" customHeight="1" x14ac:dyDescent="0.2">
      <c r="A17" s="330" t="s">
        <v>6</v>
      </c>
      <c r="B17" s="330">
        <v>0.60499999999999998</v>
      </c>
      <c r="C17" s="349">
        <v>0</v>
      </c>
      <c r="D17" s="349">
        <v>0</v>
      </c>
      <c r="E17" s="349">
        <v>0</v>
      </c>
      <c r="F17" s="349">
        <v>0</v>
      </c>
      <c r="G17" s="349">
        <v>58.789500000000004</v>
      </c>
      <c r="H17" s="349">
        <v>0</v>
      </c>
      <c r="I17" s="349">
        <v>0</v>
      </c>
      <c r="J17" s="349">
        <v>0</v>
      </c>
      <c r="K17" s="349">
        <v>0</v>
      </c>
      <c r="L17" s="349">
        <v>1.23</v>
      </c>
      <c r="M17" s="349">
        <v>0.2</v>
      </c>
      <c r="N17" s="349">
        <v>0</v>
      </c>
      <c r="O17" s="349">
        <v>0</v>
      </c>
      <c r="P17" s="349">
        <v>0</v>
      </c>
      <c r="Q17" s="349">
        <v>7.5789999999999988</v>
      </c>
      <c r="R17" s="349">
        <v>0</v>
      </c>
      <c r="S17" s="349">
        <v>0.38291000000000003</v>
      </c>
      <c r="T17" s="349">
        <v>0</v>
      </c>
      <c r="U17" s="350">
        <f t="shared" si="0"/>
        <v>68.786409999999989</v>
      </c>
      <c r="V17" s="221"/>
    </row>
    <row r="18" spans="1:23" s="208" customFormat="1" ht="18" customHeight="1" x14ac:dyDescent="0.2">
      <c r="A18" s="337" t="s">
        <v>10</v>
      </c>
      <c r="B18" s="347">
        <v>0</v>
      </c>
      <c r="C18" s="347">
        <v>0</v>
      </c>
      <c r="D18" s="347">
        <v>0</v>
      </c>
      <c r="E18" s="347">
        <v>0</v>
      </c>
      <c r="F18" s="347">
        <v>0</v>
      </c>
      <c r="G18" s="347">
        <v>158.85172499999985</v>
      </c>
      <c r="H18" s="347">
        <v>0</v>
      </c>
      <c r="I18" s="347">
        <v>0</v>
      </c>
      <c r="J18" s="347">
        <v>0</v>
      </c>
      <c r="K18" s="347">
        <v>0</v>
      </c>
      <c r="L18" s="347">
        <v>0</v>
      </c>
      <c r="M18" s="347">
        <v>0</v>
      </c>
      <c r="N18" s="347">
        <v>0</v>
      </c>
      <c r="O18" s="347">
        <v>0</v>
      </c>
      <c r="P18" s="347">
        <v>0</v>
      </c>
      <c r="Q18" s="347"/>
      <c r="R18" s="347">
        <v>0</v>
      </c>
      <c r="S18" s="347">
        <v>1.5531740000000001</v>
      </c>
      <c r="T18" s="347">
        <v>0</v>
      </c>
      <c r="U18" s="348">
        <f t="shared" si="0"/>
        <v>160.40489899999986</v>
      </c>
      <c r="V18" s="221"/>
    </row>
    <row r="19" spans="1:23" s="208" customFormat="1" ht="18" customHeight="1" x14ac:dyDescent="0.2">
      <c r="A19" s="330" t="s">
        <v>7</v>
      </c>
      <c r="B19" s="349">
        <v>0</v>
      </c>
      <c r="C19" s="349">
        <v>0</v>
      </c>
      <c r="D19" s="349">
        <v>8.0637529177087622E-2</v>
      </c>
      <c r="E19" s="349">
        <v>0</v>
      </c>
      <c r="F19" s="349">
        <v>0</v>
      </c>
      <c r="G19" s="349">
        <v>158.60664731723517</v>
      </c>
      <c r="H19" s="349">
        <v>0</v>
      </c>
      <c r="I19" s="349">
        <v>0</v>
      </c>
      <c r="J19" s="349">
        <v>0</v>
      </c>
      <c r="K19" s="349">
        <v>0</v>
      </c>
      <c r="L19" s="349">
        <v>4.1470729291073635E-2</v>
      </c>
      <c r="M19" s="349">
        <v>0</v>
      </c>
      <c r="N19" s="349">
        <v>0</v>
      </c>
      <c r="O19" s="349">
        <v>0</v>
      </c>
      <c r="P19" s="349">
        <v>0</v>
      </c>
      <c r="Q19" s="349">
        <v>58.693983951537533</v>
      </c>
      <c r="R19" s="349">
        <v>0</v>
      </c>
      <c r="S19" s="349">
        <v>0</v>
      </c>
      <c r="T19" s="349">
        <v>1.3869655018459068</v>
      </c>
      <c r="U19" s="350">
        <f t="shared" si="0"/>
        <v>218.80970502908679</v>
      </c>
      <c r="V19" s="221"/>
      <c r="W19" s="462"/>
    </row>
    <row r="20" spans="1:23" s="208" customFormat="1" ht="18" customHeight="1" x14ac:dyDescent="0.2">
      <c r="A20" s="337" t="s">
        <v>8</v>
      </c>
      <c r="B20" s="347">
        <v>0</v>
      </c>
      <c r="C20" s="347">
        <v>0</v>
      </c>
      <c r="D20" s="347">
        <v>0</v>
      </c>
      <c r="E20" s="347">
        <v>0</v>
      </c>
      <c r="F20" s="347">
        <v>0</v>
      </c>
      <c r="G20" s="347">
        <v>0.60000000000000009</v>
      </c>
      <c r="H20" s="347">
        <v>0</v>
      </c>
      <c r="I20" s="347">
        <v>0</v>
      </c>
      <c r="J20" s="347">
        <v>0</v>
      </c>
      <c r="K20" s="347">
        <v>0</v>
      </c>
      <c r="L20" s="347">
        <v>0.17</v>
      </c>
      <c r="M20" s="347">
        <v>0</v>
      </c>
      <c r="N20" s="347">
        <v>0</v>
      </c>
      <c r="O20" s="347">
        <v>0</v>
      </c>
      <c r="P20" s="347">
        <v>25.240000000000002</v>
      </c>
      <c r="Q20" s="347">
        <v>36.840000000000003</v>
      </c>
      <c r="R20" s="347">
        <v>0</v>
      </c>
      <c r="S20" s="347">
        <v>0</v>
      </c>
      <c r="T20" s="347">
        <v>0.86</v>
      </c>
      <c r="U20" s="348">
        <f t="shared" si="0"/>
        <v>63.710000000000008</v>
      </c>
      <c r="V20" s="221"/>
      <c r="W20" s="462"/>
    </row>
    <row r="21" spans="1:23" s="208" customFormat="1" ht="18" customHeight="1" x14ac:dyDescent="0.2">
      <c r="A21" s="330" t="s">
        <v>16</v>
      </c>
      <c r="B21" s="349">
        <v>0</v>
      </c>
      <c r="C21" s="349">
        <v>0</v>
      </c>
      <c r="D21" s="349">
        <v>0</v>
      </c>
      <c r="E21" s="349">
        <v>0</v>
      </c>
      <c r="F21" s="349">
        <v>0</v>
      </c>
      <c r="G21" s="349">
        <v>3.4000000000000002E-2</v>
      </c>
      <c r="H21" s="349">
        <v>0</v>
      </c>
      <c r="I21" s="349">
        <v>0</v>
      </c>
      <c r="J21" s="349">
        <v>0</v>
      </c>
      <c r="K21" s="349">
        <v>0</v>
      </c>
      <c r="L21" s="349">
        <v>0</v>
      </c>
      <c r="M21" s="349">
        <v>0</v>
      </c>
      <c r="N21" s="349">
        <v>0</v>
      </c>
      <c r="O21" s="349">
        <v>0</v>
      </c>
      <c r="P21" s="349">
        <v>0</v>
      </c>
      <c r="Q21" s="349">
        <v>0.9225000000000001</v>
      </c>
      <c r="R21" s="349">
        <v>0</v>
      </c>
      <c r="S21" s="349">
        <v>0</v>
      </c>
      <c r="T21" s="349">
        <v>0</v>
      </c>
      <c r="U21" s="350">
        <f t="shared" si="0"/>
        <v>0.95650000000000013</v>
      </c>
      <c r="V21" s="221"/>
    </row>
    <row r="22" spans="1:23" s="208" customFormat="1" ht="18" customHeight="1" x14ac:dyDescent="0.2">
      <c r="A22" s="337" t="s">
        <v>545</v>
      </c>
      <c r="B22" s="347">
        <v>0</v>
      </c>
      <c r="C22" s="347">
        <v>0</v>
      </c>
      <c r="D22" s="347">
        <v>0</v>
      </c>
      <c r="E22" s="347">
        <v>0</v>
      </c>
      <c r="F22" s="347">
        <v>0</v>
      </c>
      <c r="G22" s="347">
        <v>0</v>
      </c>
      <c r="H22" s="347">
        <v>0</v>
      </c>
      <c r="I22" s="347">
        <v>0</v>
      </c>
      <c r="J22" s="347">
        <v>0</v>
      </c>
      <c r="K22" s="347">
        <v>0</v>
      </c>
      <c r="L22" s="347">
        <v>0</v>
      </c>
      <c r="M22" s="347">
        <v>0</v>
      </c>
      <c r="N22" s="347">
        <v>0</v>
      </c>
      <c r="O22" s="347">
        <v>0</v>
      </c>
      <c r="P22" s="347">
        <v>0</v>
      </c>
      <c r="Q22" s="347"/>
      <c r="R22" s="347">
        <v>0</v>
      </c>
      <c r="S22" s="347">
        <v>0</v>
      </c>
      <c r="T22" s="347">
        <v>0</v>
      </c>
      <c r="U22" s="348">
        <f t="shared" si="0"/>
        <v>0</v>
      </c>
      <c r="V22" s="221"/>
    </row>
    <row r="23" spans="1:23" ht="22.5" customHeight="1" x14ac:dyDescent="0.2">
      <c r="A23" s="341" t="s">
        <v>361</v>
      </c>
      <c r="B23" s="652">
        <f>SUM(B8:B22)</f>
        <v>0.60499999999999998</v>
      </c>
      <c r="C23" s="652">
        <f>SUM(C8:C22)</f>
        <v>6.8749999999999991</v>
      </c>
      <c r="D23" s="365">
        <f>SUM(D8:D22)</f>
        <v>8.0637529177087622E-2</v>
      </c>
      <c r="E23" s="365">
        <f t="shared" ref="E23:U23" si="1">SUM(E8:E22)</f>
        <v>0</v>
      </c>
      <c r="F23" s="365">
        <f t="shared" si="1"/>
        <v>0.21200000000000002</v>
      </c>
      <c r="G23" s="365">
        <f t="shared" si="1"/>
        <v>2333.5761493172349</v>
      </c>
      <c r="H23" s="365">
        <f t="shared" si="1"/>
        <v>4.0110000000000001</v>
      </c>
      <c r="I23" s="365">
        <f t="shared" si="1"/>
        <v>0</v>
      </c>
      <c r="J23" s="365">
        <f t="shared" si="1"/>
        <v>0</v>
      </c>
      <c r="K23" s="365">
        <f t="shared" si="1"/>
        <v>0</v>
      </c>
      <c r="L23" s="365">
        <f t="shared" si="1"/>
        <v>37.052396729291068</v>
      </c>
      <c r="M23" s="365">
        <f t="shared" si="1"/>
        <v>13.779927000000001</v>
      </c>
      <c r="N23" s="365">
        <f t="shared" si="1"/>
        <v>0</v>
      </c>
      <c r="O23" s="365">
        <f t="shared" si="1"/>
        <v>0</v>
      </c>
      <c r="P23" s="365">
        <f t="shared" si="1"/>
        <v>319.82100000000003</v>
      </c>
      <c r="Q23" s="365">
        <f t="shared" si="1"/>
        <v>1846.5270299515378</v>
      </c>
      <c r="R23" s="365">
        <f t="shared" si="1"/>
        <v>0</v>
      </c>
      <c r="S23" s="365">
        <f t="shared" si="1"/>
        <v>9.4980080000000005</v>
      </c>
      <c r="T23" s="365">
        <f t="shared" si="1"/>
        <v>2.3669655018459066</v>
      </c>
      <c r="U23" s="365">
        <f t="shared" si="1"/>
        <v>4574.4051140290876</v>
      </c>
    </row>
    <row r="24" spans="1:23" x14ac:dyDescent="0.2"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</row>
    <row r="25" spans="1:23" x14ac:dyDescent="0.2">
      <c r="A25" s="119"/>
      <c r="B25" s="119"/>
      <c r="C25" s="119"/>
      <c r="D25" s="119"/>
      <c r="E25" s="119"/>
      <c r="F25" s="119"/>
      <c r="J25" s="372"/>
      <c r="K25" s="372"/>
      <c r="M25" s="372"/>
      <c r="N25" s="372"/>
      <c r="O25" s="372"/>
      <c r="U25" s="373"/>
    </row>
    <row r="26" spans="1:23" x14ac:dyDescent="0.2">
      <c r="A26" s="119" t="s">
        <v>81</v>
      </c>
      <c r="B26" s="119"/>
      <c r="C26" s="119"/>
      <c r="F26" s="343"/>
      <c r="J26" s="374"/>
      <c r="K26" s="374"/>
      <c r="L26" s="344"/>
      <c r="M26" s="374"/>
      <c r="U26" s="208"/>
    </row>
    <row r="27" spans="1:23" x14ac:dyDescent="0.2">
      <c r="A27" s="345" t="s">
        <v>82</v>
      </c>
      <c r="B27" s="345"/>
      <c r="C27" s="345"/>
      <c r="F27" s="343"/>
      <c r="H27" s="442"/>
      <c r="I27" s="442"/>
      <c r="J27" s="344"/>
      <c r="K27" s="344"/>
      <c r="L27" s="374"/>
      <c r="M27" s="344"/>
    </row>
    <row r="28" spans="1:23" x14ac:dyDescent="0.2">
      <c r="A28" s="316"/>
      <c r="B28" s="316"/>
      <c r="C28" s="316"/>
      <c r="F28" s="343"/>
    </row>
    <row r="29" spans="1:23" x14ac:dyDescent="0.2">
      <c r="A29" s="476"/>
      <c r="B29" s="476"/>
      <c r="C29" s="476"/>
      <c r="D29" s="208"/>
      <c r="E29" s="208"/>
      <c r="F29" s="343"/>
      <c r="H29" s="372"/>
      <c r="I29" s="372"/>
      <c r="L29" s="372"/>
      <c r="Q29" s="570"/>
    </row>
  </sheetData>
  <mergeCells count="5">
    <mergeCell ref="A2:U2"/>
    <mergeCell ref="A3:U3"/>
    <mergeCell ref="A4:U4"/>
    <mergeCell ref="A5:U5"/>
    <mergeCell ref="T1:U1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92D050"/>
    <pageSetUpPr fitToPage="1"/>
  </sheetPr>
  <dimension ref="A1:AH28"/>
  <sheetViews>
    <sheetView zoomScale="80" zoomScaleNormal="80" workbookViewId="0">
      <pane xSplit="1" ySplit="7" topLeftCell="B8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9.140625" style="205" customWidth="1"/>
    <col min="2" max="2" width="8" style="642" customWidth="1"/>
    <col min="3" max="3" width="10" style="696" customWidth="1"/>
    <col min="4" max="5" width="10.7109375" style="205" customWidth="1"/>
    <col min="6" max="6" width="10" style="205" customWidth="1"/>
    <col min="7" max="7" width="14.140625" style="205" customWidth="1"/>
    <col min="8" max="8" width="11" style="205" customWidth="1"/>
    <col min="9" max="9" width="10.7109375" style="651" customWidth="1"/>
    <col min="10" max="10" width="11.28515625" style="205" customWidth="1"/>
    <col min="11" max="11" width="14.5703125" style="696" customWidth="1"/>
    <col min="12" max="12" width="11.85546875" style="205" customWidth="1"/>
    <col min="13" max="13" width="11.140625" style="205" customWidth="1"/>
    <col min="14" max="14" width="11.5703125" style="205" customWidth="1"/>
    <col min="15" max="15" width="10" style="506" customWidth="1"/>
    <col min="16" max="16" width="13.7109375" style="205" customWidth="1"/>
    <col min="17" max="17" width="14.7109375" style="205" customWidth="1"/>
    <col min="18" max="18" width="11.140625" style="642" customWidth="1"/>
    <col min="19" max="19" width="11.140625" style="506" customWidth="1"/>
    <col min="20" max="20" width="14.85546875" style="205" customWidth="1"/>
    <col min="21" max="21" width="15.28515625" style="205" customWidth="1"/>
    <col min="22" max="22" width="12.28515625" style="205" bestFit="1" customWidth="1"/>
    <col min="23" max="259" width="9.140625" style="205"/>
    <col min="260" max="260" width="19.140625" style="205" customWidth="1"/>
    <col min="261" max="275" width="10" style="205" customWidth="1"/>
    <col min="276" max="277" width="12.85546875" style="205" customWidth="1"/>
    <col min="278" max="515" width="9.140625" style="205"/>
    <col min="516" max="516" width="19.140625" style="205" customWidth="1"/>
    <col min="517" max="531" width="10" style="205" customWidth="1"/>
    <col min="532" max="533" width="12.85546875" style="205" customWidth="1"/>
    <col min="534" max="771" width="9.140625" style="205"/>
    <col min="772" max="772" width="19.140625" style="205" customWidth="1"/>
    <col min="773" max="787" width="10" style="205" customWidth="1"/>
    <col min="788" max="789" width="12.85546875" style="205" customWidth="1"/>
    <col min="790" max="1027" width="9.140625" style="205"/>
    <col min="1028" max="1028" width="19.140625" style="205" customWidth="1"/>
    <col min="1029" max="1043" width="10" style="205" customWidth="1"/>
    <col min="1044" max="1045" width="12.85546875" style="205" customWidth="1"/>
    <col min="1046" max="1283" width="9.140625" style="205"/>
    <col min="1284" max="1284" width="19.140625" style="205" customWidth="1"/>
    <col min="1285" max="1299" width="10" style="205" customWidth="1"/>
    <col min="1300" max="1301" width="12.85546875" style="205" customWidth="1"/>
    <col min="1302" max="1539" width="9.140625" style="205"/>
    <col min="1540" max="1540" width="19.140625" style="205" customWidth="1"/>
    <col min="1541" max="1555" width="10" style="205" customWidth="1"/>
    <col min="1556" max="1557" width="12.85546875" style="205" customWidth="1"/>
    <col min="1558" max="1795" width="9.140625" style="205"/>
    <col min="1796" max="1796" width="19.140625" style="205" customWidth="1"/>
    <col min="1797" max="1811" width="10" style="205" customWidth="1"/>
    <col min="1812" max="1813" width="12.85546875" style="205" customWidth="1"/>
    <col min="1814" max="2051" width="9.140625" style="205"/>
    <col min="2052" max="2052" width="19.140625" style="205" customWidth="1"/>
    <col min="2053" max="2067" width="10" style="205" customWidth="1"/>
    <col min="2068" max="2069" width="12.85546875" style="205" customWidth="1"/>
    <col min="2070" max="2307" width="9.140625" style="205"/>
    <col min="2308" max="2308" width="19.140625" style="205" customWidth="1"/>
    <col min="2309" max="2323" width="10" style="205" customWidth="1"/>
    <col min="2324" max="2325" width="12.85546875" style="205" customWidth="1"/>
    <col min="2326" max="2563" width="9.140625" style="205"/>
    <col min="2564" max="2564" width="19.140625" style="205" customWidth="1"/>
    <col min="2565" max="2579" width="10" style="205" customWidth="1"/>
    <col min="2580" max="2581" width="12.85546875" style="205" customWidth="1"/>
    <col min="2582" max="2819" width="9.140625" style="205"/>
    <col min="2820" max="2820" width="19.140625" style="205" customWidth="1"/>
    <col min="2821" max="2835" width="10" style="205" customWidth="1"/>
    <col min="2836" max="2837" width="12.85546875" style="205" customWidth="1"/>
    <col min="2838" max="3075" width="9.140625" style="205"/>
    <col min="3076" max="3076" width="19.140625" style="205" customWidth="1"/>
    <col min="3077" max="3091" width="10" style="205" customWidth="1"/>
    <col min="3092" max="3093" width="12.85546875" style="205" customWidth="1"/>
    <col min="3094" max="3331" width="9.140625" style="205"/>
    <col min="3332" max="3332" width="19.140625" style="205" customWidth="1"/>
    <col min="3333" max="3347" width="10" style="205" customWidth="1"/>
    <col min="3348" max="3349" width="12.85546875" style="205" customWidth="1"/>
    <col min="3350" max="3587" width="9.140625" style="205"/>
    <col min="3588" max="3588" width="19.140625" style="205" customWidth="1"/>
    <col min="3589" max="3603" width="10" style="205" customWidth="1"/>
    <col min="3604" max="3605" width="12.85546875" style="205" customWidth="1"/>
    <col min="3606" max="3843" width="9.140625" style="205"/>
    <col min="3844" max="3844" width="19.140625" style="205" customWidth="1"/>
    <col min="3845" max="3859" width="10" style="205" customWidth="1"/>
    <col min="3860" max="3861" width="12.85546875" style="205" customWidth="1"/>
    <col min="3862" max="4099" width="9.140625" style="205"/>
    <col min="4100" max="4100" width="19.140625" style="205" customWidth="1"/>
    <col min="4101" max="4115" width="10" style="205" customWidth="1"/>
    <col min="4116" max="4117" width="12.85546875" style="205" customWidth="1"/>
    <col min="4118" max="4355" width="9.140625" style="205"/>
    <col min="4356" max="4356" width="19.140625" style="205" customWidth="1"/>
    <col min="4357" max="4371" width="10" style="205" customWidth="1"/>
    <col min="4372" max="4373" width="12.85546875" style="205" customWidth="1"/>
    <col min="4374" max="4611" width="9.140625" style="205"/>
    <col min="4612" max="4612" width="19.140625" style="205" customWidth="1"/>
    <col min="4613" max="4627" width="10" style="205" customWidth="1"/>
    <col min="4628" max="4629" width="12.85546875" style="205" customWidth="1"/>
    <col min="4630" max="4867" width="9.140625" style="205"/>
    <col min="4868" max="4868" width="19.140625" style="205" customWidth="1"/>
    <col min="4869" max="4883" width="10" style="205" customWidth="1"/>
    <col min="4884" max="4885" width="12.85546875" style="205" customWidth="1"/>
    <col min="4886" max="5123" width="9.140625" style="205"/>
    <col min="5124" max="5124" width="19.140625" style="205" customWidth="1"/>
    <col min="5125" max="5139" width="10" style="205" customWidth="1"/>
    <col min="5140" max="5141" width="12.85546875" style="205" customWidth="1"/>
    <col min="5142" max="5379" width="9.140625" style="205"/>
    <col min="5380" max="5380" width="19.140625" style="205" customWidth="1"/>
    <col min="5381" max="5395" width="10" style="205" customWidth="1"/>
    <col min="5396" max="5397" width="12.85546875" style="205" customWidth="1"/>
    <col min="5398" max="5635" width="9.140625" style="205"/>
    <col min="5636" max="5636" width="19.140625" style="205" customWidth="1"/>
    <col min="5637" max="5651" width="10" style="205" customWidth="1"/>
    <col min="5652" max="5653" width="12.85546875" style="205" customWidth="1"/>
    <col min="5654" max="5891" width="9.140625" style="205"/>
    <col min="5892" max="5892" width="19.140625" style="205" customWidth="1"/>
    <col min="5893" max="5907" width="10" style="205" customWidth="1"/>
    <col min="5908" max="5909" width="12.85546875" style="205" customWidth="1"/>
    <col min="5910" max="6147" width="9.140625" style="205"/>
    <col min="6148" max="6148" width="19.140625" style="205" customWidth="1"/>
    <col min="6149" max="6163" width="10" style="205" customWidth="1"/>
    <col min="6164" max="6165" width="12.85546875" style="205" customWidth="1"/>
    <col min="6166" max="6403" width="9.140625" style="205"/>
    <col min="6404" max="6404" width="19.140625" style="205" customWidth="1"/>
    <col min="6405" max="6419" width="10" style="205" customWidth="1"/>
    <col min="6420" max="6421" width="12.85546875" style="205" customWidth="1"/>
    <col min="6422" max="6659" width="9.140625" style="205"/>
    <col min="6660" max="6660" width="19.140625" style="205" customWidth="1"/>
    <col min="6661" max="6675" width="10" style="205" customWidth="1"/>
    <col min="6676" max="6677" width="12.85546875" style="205" customWidth="1"/>
    <col min="6678" max="6915" width="9.140625" style="205"/>
    <col min="6916" max="6916" width="19.140625" style="205" customWidth="1"/>
    <col min="6917" max="6931" width="10" style="205" customWidth="1"/>
    <col min="6932" max="6933" width="12.85546875" style="205" customWidth="1"/>
    <col min="6934" max="7171" width="9.140625" style="205"/>
    <col min="7172" max="7172" width="19.140625" style="205" customWidth="1"/>
    <col min="7173" max="7187" width="10" style="205" customWidth="1"/>
    <col min="7188" max="7189" width="12.85546875" style="205" customWidth="1"/>
    <col min="7190" max="7427" width="9.140625" style="205"/>
    <col min="7428" max="7428" width="19.140625" style="205" customWidth="1"/>
    <col min="7429" max="7443" width="10" style="205" customWidth="1"/>
    <col min="7444" max="7445" width="12.85546875" style="205" customWidth="1"/>
    <col min="7446" max="7683" width="9.140625" style="205"/>
    <col min="7684" max="7684" width="19.140625" style="205" customWidth="1"/>
    <col min="7685" max="7699" width="10" style="205" customWidth="1"/>
    <col min="7700" max="7701" width="12.85546875" style="205" customWidth="1"/>
    <col min="7702" max="7939" width="9.140625" style="205"/>
    <col min="7940" max="7940" width="19.140625" style="205" customWidth="1"/>
    <col min="7941" max="7955" width="10" style="205" customWidth="1"/>
    <col min="7956" max="7957" width="12.85546875" style="205" customWidth="1"/>
    <col min="7958" max="8195" width="9.140625" style="205"/>
    <col min="8196" max="8196" width="19.140625" style="205" customWidth="1"/>
    <col min="8197" max="8211" width="10" style="205" customWidth="1"/>
    <col min="8212" max="8213" width="12.85546875" style="205" customWidth="1"/>
    <col min="8214" max="8451" width="9.140625" style="205"/>
    <col min="8452" max="8452" width="19.140625" style="205" customWidth="1"/>
    <col min="8453" max="8467" width="10" style="205" customWidth="1"/>
    <col min="8468" max="8469" width="12.85546875" style="205" customWidth="1"/>
    <col min="8470" max="8707" width="9.140625" style="205"/>
    <col min="8708" max="8708" width="19.140625" style="205" customWidth="1"/>
    <col min="8709" max="8723" width="10" style="205" customWidth="1"/>
    <col min="8724" max="8725" width="12.85546875" style="205" customWidth="1"/>
    <col min="8726" max="8963" width="9.140625" style="205"/>
    <col min="8964" max="8964" width="19.140625" style="205" customWidth="1"/>
    <col min="8965" max="8979" width="10" style="205" customWidth="1"/>
    <col min="8980" max="8981" width="12.85546875" style="205" customWidth="1"/>
    <col min="8982" max="9219" width="9.140625" style="205"/>
    <col min="9220" max="9220" width="19.140625" style="205" customWidth="1"/>
    <col min="9221" max="9235" width="10" style="205" customWidth="1"/>
    <col min="9236" max="9237" width="12.85546875" style="205" customWidth="1"/>
    <col min="9238" max="9475" width="9.140625" style="205"/>
    <col min="9476" max="9476" width="19.140625" style="205" customWidth="1"/>
    <col min="9477" max="9491" width="10" style="205" customWidth="1"/>
    <col min="9492" max="9493" width="12.85546875" style="205" customWidth="1"/>
    <col min="9494" max="9731" width="9.140625" style="205"/>
    <col min="9732" max="9732" width="19.140625" style="205" customWidth="1"/>
    <col min="9733" max="9747" width="10" style="205" customWidth="1"/>
    <col min="9748" max="9749" width="12.85546875" style="205" customWidth="1"/>
    <col min="9750" max="9987" width="9.140625" style="205"/>
    <col min="9988" max="9988" width="19.140625" style="205" customWidth="1"/>
    <col min="9989" max="10003" width="10" style="205" customWidth="1"/>
    <col min="10004" max="10005" width="12.85546875" style="205" customWidth="1"/>
    <col min="10006" max="10243" width="9.140625" style="205"/>
    <col min="10244" max="10244" width="19.140625" style="205" customWidth="1"/>
    <col min="10245" max="10259" width="10" style="205" customWidth="1"/>
    <col min="10260" max="10261" width="12.85546875" style="205" customWidth="1"/>
    <col min="10262" max="10499" width="9.140625" style="205"/>
    <col min="10500" max="10500" width="19.140625" style="205" customWidth="1"/>
    <col min="10501" max="10515" width="10" style="205" customWidth="1"/>
    <col min="10516" max="10517" width="12.85546875" style="205" customWidth="1"/>
    <col min="10518" max="10755" width="9.140625" style="205"/>
    <col min="10756" max="10756" width="19.140625" style="205" customWidth="1"/>
    <col min="10757" max="10771" width="10" style="205" customWidth="1"/>
    <col min="10772" max="10773" width="12.85546875" style="205" customWidth="1"/>
    <col min="10774" max="11011" width="9.140625" style="205"/>
    <col min="11012" max="11012" width="19.140625" style="205" customWidth="1"/>
    <col min="11013" max="11027" width="10" style="205" customWidth="1"/>
    <col min="11028" max="11029" width="12.85546875" style="205" customWidth="1"/>
    <col min="11030" max="11267" width="9.140625" style="205"/>
    <col min="11268" max="11268" width="19.140625" style="205" customWidth="1"/>
    <col min="11269" max="11283" width="10" style="205" customWidth="1"/>
    <col min="11284" max="11285" width="12.85546875" style="205" customWidth="1"/>
    <col min="11286" max="11523" width="9.140625" style="205"/>
    <col min="11524" max="11524" width="19.140625" style="205" customWidth="1"/>
    <col min="11525" max="11539" width="10" style="205" customWidth="1"/>
    <col min="11540" max="11541" width="12.85546875" style="205" customWidth="1"/>
    <col min="11542" max="11779" width="9.140625" style="205"/>
    <col min="11780" max="11780" width="19.140625" style="205" customWidth="1"/>
    <col min="11781" max="11795" width="10" style="205" customWidth="1"/>
    <col min="11796" max="11797" width="12.85546875" style="205" customWidth="1"/>
    <col min="11798" max="12035" width="9.140625" style="205"/>
    <col min="12036" max="12036" width="19.140625" style="205" customWidth="1"/>
    <col min="12037" max="12051" width="10" style="205" customWidth="1"/>
    <col min="12052" max="12053" width="12.85546875" style="205" customWidth="1"/>
    <col min="12054" max="12291" width="9.140625" style="205"/>
    <col min="12292" max="12292" width="19.140625" style="205" customWidth="1"/>
    <col min="12293" max="12307" width="10" style="205" customWidth="1"/>
    <col min="12308" max="12309" width="12.85546875" style="205" customWidth="1"/>
    <col min="12310" max="12547" width="9.140625" style="205"/>
    <col min="12548" max="12548" width="19.140625" style="205" customWidth="1"/>
    <col min="12549" max="12563" width="10" style="205" customWidth="1"/>
    <col min="12564" max="12565" width="12.85546875" style="205" customWidth="1"/>
    <col min="12566" max="12803" width="9.140625" style="205"/>
    <col min="12804" max="12804" width="19.140625" style="205" customWidth="1"/>
    <col min="12805" max="12819" width="10" style="205" customWidth="1"/>
    <col min="12820" max="12821" width="12.85546875" style="205" customWidth="1"/>
    <col min="12822" max="13059" width="9.140625" style="205"/>
    <col min="13060" max="13060" width="19.140625" style="205" customWidth="1"/>
    <col min="13061" max="13075" width="10" style="205" customWidth="1"/>
    <col min="13076" max="13077" width="12.85546875" style="205" customWidth="1"/>
    <col min="13078" max="13315" width="9.140625" style="205"/>
    <col min="13316" max="13316" width="19.140625" style="205" customWidth="1"/>
    <col min="13317" max="13331" width="10" style="205" customWidth="1"/>
    <col min="13332" max="13333" width="12.85546875" style="205" customWidth="1"/>
    <col min="13334" max="13571" width="9.140625" style="205"/>
    <col min="13572" max="13572" width="19.140625" style="205" customWidth="1"/>
    <col min="13573" max="13587" width="10" style="205" customWidth="1"/>
    <col min="13588" max="13589" width="12.85546875" style="205" customWidth="1"/>
    <col min="13590" max="13827" width="9.140625" style="205"/>
    <col min="13828" max="13828" width="19.140625" style="205" customWidth="1"/>
    <col min="13829" max="13843" width="10" style="205" customWidth="1"/>
    <col min="13844" max="13845" width="12.85546875" style="205" customWidth="1"/>
    <col min="13846" max="14083" width="9.140625" style="205"/>
    <col min="14084" max="14084" width="19.140625" style="205" customWidth="1"/>
    <col min="14085" max="14099" width="10" style="205" customWidth="1"/>
    <col min="14100" max="14101" width="12.85546875" style="205" customWidth="1"/>
    <col min="14102" max="14339" width="9.140625" style="205"/>
    <col min="14340" max="14340" width="19.140625" style="205" customWidth="1"/>
    <col min="14341" max="14355" width="10" style="205" customWidth="1"/>
    <col min="14356" max="14357" width="12.85546875" style="205" customWidth="1"/>
    <col min="14358" max="14595" width="9.140625" style="205"/>
    <col min="14596" max="14596" width="19.140625" style="205" customWidth="1"/>
    <col min="14597" max="14611" width="10" style="205" customWidth="1"/>
    <col min="14612" max="14613" width="12.85546875" style="205" customWidth="1"/>
    <col min="14614" max="14851" width="9.140625" style="205"/>
    <col min="14852" max="14852" width="19.140625" style="205" customWidth="1"/>
    <col min="14853" max="14867" width="10" style="205" customWidth="1"/>
    <col min="14868" max="14869" width="12.85546875" style="205" customWidth="1"/>
    <col min="14870" max="15107" width="9.140625" style="205"/>
    <col min="15108" max="15108" width="19.140625" style="205" customWidth="1"/>
    <col min="15109" max="15123" width="10" style="205" customWidth="1"/>
    <col min="15124" max="15125" width="12.85546875" style="205" customWidth="1"/>
    <col min="15126" max="15363" width="9.140625" style="205"/>
    <col min="15364" max="15364" width="19.140625" style="205" customWidth="1"/>
    <col min="15365" max="15379" width="10" style="205" customWidth="1"/>
    <col min="15380" max="15381" width="12.85546875" style="205" customWidth="1"/>
    <col min="15382" max="15619" width="9.140625" style="205"/>
    <col min="15620" max="15620" width="19.140625" style="205" customWidth="1"/>
    <col min="15621" max="15635" width="10" style="205" customWidth="1"/>
    <col min="15636" max="15637" width="12.85546875" style="205" customWidth="1"/>
    <col min="15638" max="15875" width="9.140625" style="205"/>
    <col min="15876" max="15876" width="19.140625" style="205" customWidth="1"/>
    <col min="15877" max="15891" width="10" style="205" customWidth="1"/>
    <col min="15892" max="15893" width="12.85546875" style="205" customWidth="1"/>
    <col min="15894" max="16131" width="9.140625" style="205"/>
    <col min="16132" max="16132" width="19.140625" style="205" customWidth="1"/>
    <col min="16133" max="16147" width="10" style="205" customWidth="1"/>
    <col min="16148" max="16149" width="12.85546875" style="205" customWidth="1"/>
    <col min="16150" max="16384" width="9.140625" style="205"/>
  </cols>
  <sheetData>
    <row r="1" spans="1:34" x14ac:dyDescent="0.2">
      <c r="E1" s="515"/>
      <c r="T1" s="748" t="s">
        <v>94</v>
      </c>
      <c r="U1" s="748"/>
      <c r="AH1" s="119"/>
    </row>
    <row r="2" spans="1:34" x14ac:dyDescent="0.2">
      <c r="A2" s="756" t="s">
        <v>0</v>
      </c>
      <c r="B2" s="756"/>
      <c r="C2" s="756"/>
      <c r="D2" s="756"/>
      <c r="E2" s="756"/>
      <c r="F2" s="756"/>
      <c r="G2" s="756"/>
      <c r="H2" s="786"/>
      <c r="I2" s="786"/>
      <c r="J2" s="786"/>
      <c r="K2" s="786"/>
      <c r="L2" s="786"/>
      <c r="M2" s="786"/>
      <c r="N2" s="786"/>
      <c r="O2" s="786"/>
      <c r="P2" s="786"/>
      <c r="Q2" s="786"/>
      <c r="R2" s="786"/>
      <c r="S2" s="786"/>
      <c r="T2" s="786"/>
      <c r="U2" s="786"/>
    </row>
    <row r="3" spans="1:34" x14ac:dyDescent="0.2">
      <c r="A3" s="756" t="s">
        <v>647</v>
      </c>
      <c r="B3" s="756"/>
      <c r="C3" s="756"/>
      <c r="D3" s="756"/>
      <c r="E3" s="756"/>
      <c r="F3" s="756"/>
      <c r="G3" s="756"/>
      <c r="H3" s="786"/>
      <c r="I3" s="786"/>
      <c r="J3" s="786"/>
      <c r="K3" s="786"/>
      <c r="L3" s="786"/>
      <c r="M3" s="786"/>
      <c r="N3" s="786"/>
      <c r="O3" s="786"/>
      <c r="P3" s="786"/>
      <c r="Q3" s="786"/>
      <c r="R3" s="786"/>
      <c r="S3" s="786"/>
      <c r="T3" s="786"/>
      <c r="U3" s="786"/>
    </row>
    <row r="4" spans="1:34" x14ac:dyDescent="0.2">
      <c r="A4" s="787" t="s">
        <v>646</v>
      </c>
      <c r="B4" s="787"/>
      <c r="C4" s="787"/>
      <c r="D4" s="787"/>
      <c r="E4" s="787"/>
      <c r="F4" s="787"/>
      <c r="G4" s="787"/>
      <c r="H4" s="788"/>
      <c r="I4" s="788"/>
      <c r="J4" s="788"/>
      <c r="K4" s="788"/>
      <c r="L4" s="788"/>
      <c r="M4" s="788"/>
      <c r="N4" s="788"/>
      <c r="O4" s="788"/>
      <c r="P4" s="788"/>
      <c r="Q4" s="788"/>
      <c r="R4" s="788"/>
      <c r="S4" s="788"/>
      <c r="T4" s="788"/>
      <c r="U4" s="788"/>
    </row>
    <row r="5" spans="1:34" ht="12.75" customHeight="1" x14ac:dyDescent="0.2">
      <c r="A5" s="789" t="s">
        <v>374</v>
      </c>
      <c r="B5" s="789"/>
      <c r="C5" s="789"/>
      <c r="D5" s="789"/>
      <c r="E5" s="789"/>
      <c r="F5" s="789"/>
      <c r="G5" s="789"/>
      <c r="H5" s="789"/>
      <c r="I5" s="789"/>
      <c r="J5" s="789"/>
      <c r="K5" s="789"/>
      <c r="L5" s="789"/>
      <c r="M5" s="789"/>
      <c r="N5" s="789"/>
      <c r="O5" s="789"/>
      <c r="P5" s="789"/>
      <c r="Q5" s="789"/>
      <c r="R5" s="789"/>
      <c r="S5" s="789"/>
      <c r="T5" s="789"/>
      <c r="U5" s="789"/>
      <c r="V5" s="317"/>
      <c r="W5" s="317"/>
      <c r="X5" s="317"/>
      <c r="Y5" s="317"/>
      <c r="Z5" s="317"/>
    </row>
    <row r="6" spans="1:34" ht="12.75" customHeight="1" x14ac:dyDescent="0.2">
      <c r="A6" s="319"/>
      <c r="B6" s="658"/>
      <c r="C6" s="658"/>
      <c r="D6" s="319"/>
      <c r="E6" s="319"/>
      <c r="F6" s="319"/>
      <c r="G6" s="319"/>
      <c r="H6" s="319"/>
      <c r="I6" s="649"/>
      <c r="J6" s="658"/>
      <c r="K6" s="658"/>
      <c r="L6" s="319"/>
      <c r="M6" s="319"/>
      <c r="N6" s="319"/>
      <c r="O6" s="504"/>
      <c r="P6" s="319"/>
      <c r="Q6" s="319"/>
      <c r="R6" s="658"/>
      <c r="S6" s="504"/>
      <c r="T6" s="319"/>
      <c r="U6" s="319"/>
      <c r="V6" s="317"/>
      <c r="W6" s="317"/>
      <c r="X6" s="317"/>
      <c r="Y6" s="317"/>
      <c r="Z6" s="317"/>
    </row>
    <row r="7" spans="1:34" ht="63.75" x14ac:dyDescent="0.2">
      <c r="A7" s="323" t="s">
        <v>364</v>
      </c>
      <c r="B7" s="323" t="s">
        <v>573</v>
      </c>
      <c r="C7" s="323" t="s">
        <v>485</v>
      </c>
      <c r="D7" s="323" t="s">
        <v>339</v>
      </c>
      <c r="E7" s="323" t="s">
        <v>340</v>
      </c>
      <c r="F7" s="323" t="s">
        <v>344</v>
      </c>
      <c r="G7" s="323" t="s">
        <v>345</v>
      </c>
      <c r="H7" s="323" t="s">
        <v>347</v>
      </c>
      <c r="I7" s="323" t="s">
        <v>348</v>
      </c>
      <c r="J7" s="323" t="s">
        <v>349</v>
      </c>
      <c r="K7" s="323" t="s">
        <v>493</v>
      </c>
      <c r="L7" s="323" t="s">
        <v>373</v>
      </c>
      <c r="M7" s="323" t="s">
        <v>352</v>
      </c>
      <c r="N7" s="323" t="s">
        <v>354</v>
      </c>
      <c r="O7" s="323" t="s">
        <v>429</v>
      </c>
      <c r="P7" s="323" t="s">
        <v>355</v>
      </c>
      <c r="Q7" s="323" t="s">
        <v>356</v>
      </c>
      <c r="R7" s="324" t="s">
        <v>372</v>
      </c>
      <c r="S7" s="323" t="s">
        <v>494</v>
      </c>
      <c r="T7" s="323" t="s">
        <v>359</v>
      </c>
      <c r="U7" s="323" t="s">
        <v>360</v>
      </c>
    </row>
    <row r="8" spans="1:34" s="208" customFormat="1" ht="20.100000000000001" customHeight="1" x14ac:dyDescent="0.2">
      <c r="A8" s="337" t="s">
        <v>1</v>
      </c>
      <c r="B8" s="347">
        <v>0</v>
      </c>
      <c r="C8" s="347">
        <v>0</v>
      </c>
      <c r="D8" s="347">
        <v>0</v>
      </c>
      <c r="E8" s="347">
        <v>0</v>
      </c>
      <c r="F8" s="347">
        <v>0</v>
      </c>
      <c r="G8" s="347">
        <v>207.514095</v>
      </c>
      <c r="H8" s="347">
        <v>0</v>
      </c>
      <c r="I8" s="347">
        <v>0</v>
      </c>
      <c r="J8" s="347">
        <v>0</v>
      </c>
      <c r="K8" s="347">
        <v>0</v>
      </c>
      <c r="L8" s="347">
        <v>0</v>
      </c>
      <c r="M8" s="347">
        <v>0</v>
      </c>
      <c r="N8" s="347">
        <v>0</v>
      </c>
      <c r="O8" s="347">
        <v>0</v>
      </c>
      <c r="P8" s="347">
        <v>0</v>
      </c>
      <c r="Q8" s="347">
        <v>0</v>
      </c>
      <c r="R8" s="347">
        <v>0</v>
      </c>
      <c r="S8" s="347">
        <v>0</v>
      </c>
      <c r="T8" s="347">
        <v>0</v>
      </c>
      <c r="U8" s="348">
        <f>SUM(B8:T8)</f>
        <v>207.514095</v>
      </c>
    </row>
    <row r="9" spans="1:34" s="208" customFormat="1" ht="20.100000000000001" customHeight="1" x14ac:dyDescent="0.2">
      <c r="A9" s="330" t="s">
        <v>2</v>
      </c>
      <c r="B9" s="349">
        <v>0</v>
      </c>
      <c r="C9" s="349">
        <v>0</v>
      </c>
      <c r="D9" s="349">
        <v>0</v>
      </c>
      <c r="E9" s="349">
        <v>0</v>
      </c>
      <c r="F9" s="349">
        <v>0</v>
      </c>
      <c r="G9" s="349">
        <v>238.47900000000001</v>
      </c>
      <c r="H9" s="349">
        <v>45.18</v>
      </c>
      <c r="I9" s="349">
        <v>0</v>
      </c>
      <c r="J9" s="349">
        <v>0</v>
      </c>
      <c r="K9" s="349">
        <v>0</v>
      </c>
      <c r="L9" s="349">
        <v>4.55</v>
      </c>
      <c r="M9" s="349">
        <v>27.083200000000001</v>
      </c>
      <c r="N9" s="349">
        <v>0</v>
      </c>
      <c r="O9" s="349">
        <v>0</v>
      </c>
      <c r="P9" s="349">
        <v>0</v>
      </c>
      <c r="Q9" s="349">
        <v>194.04</v>
      </c>
      <c r="R9" s="349">
        <v>0</v>
      </c>
      <c r="S9" s="349">
        <v>116.625</v>
      </c>
      <c r="T9" s="349">
        <v>0</v>
      </c>
      <c r="U9" s="350">
        <f t="shared" ref="U9:U22" si="0">SUM(B9:T9)</f>
        <v>625.95719999999994</v>
      </c>
    </row>
    <row r="10" spans="1:34" s="208" customFormat="1" ht="20.100000000000001" customHeight="1" x14ac:dyDescent="0.2">
      <c r="A10" s="337" t="s">
        <v>13</v>
      </c>
      <c r="B10" s="347">
        <v>0</v>
      </c>
      <c r="C10" s="347">
        <v>0</v>
      </c>
      <c r="D10" s="347">
        <v>0</v>
      </c>
      <c r="E10" s="347">
        <v>0</v>
      </c>
      <c r="F10" s="347">
        <v>0</v>
      </c>
      <c r="G10" s="347">
        <v>108.051</v>
      </c>
      <c r="H10" s="347">
        <v>2.0640000000000001</v>
      </c>
      <c r="I10" s="347">
        <v>0</v>
      </c>
      <c r="J10" s="347">
        <v>0</v>
      </c>
      <c r="K10" s="347">
        <v>0</v>
      </c>
      <c r="L10" s="347">
        <v>0.82499999999999996</v>
      </c>
      <c r="M10" s="347">
        <v>4.7880000000000003</v>
      </c>
      <c r="N10" s="347">
        <v>0</v>
      </c>
      <c r="O10" s="347">
        <v>0</v>
      </c>
      <c r="P10" s="347">
        <v>0</v>
      </c>
      <c r="Q10" s="347">
        <v>803.74</v>
      </c>
      <c r="R10" s="347">
        <v>0</v>
      </c>
      <c r="S10" s="347">
        <v>2.66</v>
      </c>
      <c r="T10" s="347">
        <v>0</v>
      </c>
      <c r="U10" s="348">
        <f t="shared" si="0"/>
        <v>922.12800000000004</v>
      </c>
    </row>
    <row r="11" spans="1:34" s="208" customFormat="1" ht="20.100000000000001" customHeight="1" x14ac:dyDescent="0.2">
      <c r="A11" s="330" t="s">
        <v>3</v>
      </c>
      <c r="B11" s="349">
        <v>0</v>
      </c>
      <c r="C11" s="349">
        <v>0</v>
      </c>
      <c r="D11" s="349">
        <v>0</v>
      </c>
      <c r="E11" s="349"/>
      <c r="F11" s="349">
        <v>0</v>
      </c>
      <c r="G11" s="349">
        <v>1113.1219309999997</v>
      </c>
      <c r="H11" s="349">
        <v>0</v>
      </c>
      <c r="I11" s="349">
        <v>0</v>
      </c>
      <c r="J11" s="349">
        <v>0</v>
      </c>
      <c r="K11" s="349">
        <v>0</v>
      </c>
      <c r="L11" s="349">
        <v>46.522756999999999</v>
      </c>
      <c r="M11" s="349">
        <v>2.04827</v>
      </c>
      <c r="N11" s="349">
        <v>0</v>
      </c>
      <c r="O11" s="349">
        <v>0</v>
      </c>
      <c r="P11" s="349">
        <v>0</v>
      </c>
      <c r="Q11" s="349">
        <v>898.13103499999988</v>
      </c>
      <c r="R11" s="349">
        <v>0</v>
      </c>
      <c r="S11" s="349">
        <v>48.570699999999995</v>
      </c>
      <c r="T11" s="349">
        <v>0</v>
      </c>
      <c r="U11" s="350">
        <f t="shared" si="0"/>
        <v>2108.3946929999997</v>
      </c>
    </row>
    <row r="12" spans="1:34" s="208" customFormat="1" ht="20.100000000000001" customHeight="1" x14ac:dyDescent="0.2">
      <c r="A12" s="337" t="s">
        <v>4</v>
      </c>
      <c r="B12" s="347">
        <v>0</v>
      </c>
      <c r="C12" s="347">
        <v>0</v>
      </c>
      <c r="D12" s="347">
        <v>0</v>
      </c>
      <c r="E12" s="347">
        <v>0</v>
      </c>
      <c r="F12" s="347">
        <v>0</v>
      </c>
      <c r="G12" s="347">
        <v>5542.3762960000013</v>
      </c>
      <c r="H12" s="347">
        <v>0</v>
      </c>
      <c r="I12" s="347">
        <v>0</v>
      </c>
      <c r="J12" s="347">
        <v>0</v>
      </c>
      <c r="K12" s="347">
        <v>0</v>
      </c>
      <c r="L12" s="347">
        <v>63.383439999999993</v>
      </c>
      <c r="M12" s="347">
        <v>0.64</v>
      </c>
      <c r="N12" s="347">
        <v>0</v>
      </c>
      <c r="O12" s="347">
        <v>0</v>
      </c>
      <c r="P12" s="347">
        <v>3380.9920000000002</v>
      </c>
      <c r="Q12" s="347">
        <v>9350.1650639999989</v>
      </c>
      <c r="R12" s="347">
        <v>0</v>
      </c>
      <c r="S12" s="347">
        <v>217.52166</v>
      </c>
      <c r="T12" s="347">
        <v>3.3</v>
      </c>
      <c r="U12" s="348">
        <f t="shared" si="0"/>
        <v>18558.378459999996</v>
      </c>
    </row>
    <row r="13" spans="1:34" s="208" customFormat="1" ht="20.100000000000001" customHeight="1" x14ac:dyDescent="0.2">
      <c r="A13" s="330" t="s">
        <v>9</v>
      </c>
      <c r="B13" s="349">
        <v>0</v>
      </c>
      <c r="C13" s="349">
        <v>0</v>
      </c>
      <c r="D13" s="349">
        <v>0</v>
      </c>
      <c r="E13" s="349">
        <v>0</v>
      </c>
      <c r="F13" s="349">
        <v>53</v>
      </c>
      <c r="G13" s="349">
        <v>320.48299000000009</v>
      </c>
      <c r="H13" s="349">
        <v>23.5</v>
      </c>
      <c r="I13" s="349">
        <v>0</v>
      </c>
      <c r="J13" s="349">
        <v>0</v>
      </c>
      <c r="K13" s="349">
        <v>0</v>
      </c>
      <c r="L13" s="349">
        <v>16.309999999999999</v>
      </c>
      <c r="M13" s="349">
        <v>42.54</v>
      </c>
      <c r="N13" s="349">
        <v>0</v>
      </c>
      <c r="O13" s="349">
        <v>0</v>
      </c>
      <c r="P13" s="349">
        <v>0</v>
      </c>
      <c r="Q13" s="349">
        <v>5577.7150000000001</v>
      </c>
      <c r="R13" s="349">
        <v>0</v>
      </c>
      <c r="S13" s="349">
        <v>0</v>
      </c>
      <c r="T13" s="349">
        <v>0</v>
      </c>
      <c r="U13" s="350">
        <f t="shared" si="0"/>
        <v>6033.54799</v>
      </c>
    </row>
    <row r="14" spans="1:34" s="208" customFormat="1" ht="20.100000000000001" customHeight="1" x14ac:dyDescent="0.2">
      <c r="A14" s="337" t="s">
        <v>14</v>
      </c>
      <c r="B14" s="347">
        <v>0</v>
      </c>
      <c r="C14" s="347">
        <v>0</v>
      </c>
      <c r="D14" s="347">
        <v>0</v>
      </c>
      <c r="E14" s="347">
        <v>0</v>
      </c>
      <c r="F14" s="347">
        <v>0</v>
      </c>
      <c r="G14" s="347">
        <v>830.21139500000004</v>
      </c>
      <c r="H14" s="347">
        <v>0</v>
      </c>
      <c r="I14" s="347">
        <v>0</v>
      </c>
      <c r="J14" s="347">
        <v>0</v>
      </c>
      <c r="K14" s="347">
        <v>0</v>
      </c>
      <c r="L14" s="347">
        <v>2.7936000000000001</v>
      </c>
      <c r="M14" s="347">
        <v>8.5015999999999998</v>
      </c>
      <c r="N14" s="347">
        <v>0</v>
      </c>
      <c r="O14" s="347">
        <v>0</v>
      </c>
      <c r="P14" s="347">
        <v>0</v>
      </c>
      <c r="Q14" s="347">
        <v>21.097999999999999</v>
      </c>
      <c r="R14" s="347">
        <v>0</v>
      </c>
      <c r="S14" s="347">
        <v>0</v>
      </c>
      <c r="T14" s="347">
        <v>0</v>
      </c>
      <c r="U14" s="348">
        <f t="shared" si="0"/>
        <v>862.60459500000002</v>
      </c>
    </row>
    <row r="15" spans="1:34" s="208" customFormat="1" ht="20.100000000000001" customHeight="1" x14ac:dyDescent="0.2">
      <c r="A15" s="330" t="s">
        <v>15</v>
      </c>
      <c r="B15" s="349">
        <v>0</v>
      </c>
      <c r="C15" s="349">
        <v>137.5</v>
      </c>
      <c r="D15" s="349">
        <v>0</v>
      </c>
      <c r="E15" s="349">
        <v>0</v>
      </c>
      <c r="F15" s="349">
        <v>0</v>
      </c>
      <c r="G15" s="349">
        <v>185.05500000000001</v>
      </c>
      <c r="H15" s="349">
        <v>164.7</v>
      </c>
      <c r="I15" s="349">
        <v>0</v>
      </c>
      <c r="J15" s="349">
        <v>0</v>
      </c>
      <c r="K15" s="349">
        <v>0</v>
      </c>
      <c r="L15" s="349">
        <v>0</v>
      </c>
      <c r="M15" s="349">
        <v>14.176</v>
      </c>
      <c r="N15" s="349">
        <v>0</v>
      </c>
      <c r="O15" s="349">
        <v>0</v>
      </c>
      <c r="P15" s="349">
        <v>0</v>
      </c>
      <c r="Q15" s="349">
        <v>1592.11</v>
      </c>
      <c r="R15" s="349">
        <v>0</v>
      </c>
      <c r="S15" s="349">
        <v>0</v>
      </c>
      <c r="T15" s="349">
        <v>0</v>
      </c>
      <c r="U15" s="350">
        <f t="shared" si="0"/>
        <v>2093.5409999999997</v>
      </c>
    </row>
    <row r="16" spans="1:34" s="208" customFormat="1" ht="20.100000000000001" customHeight="1" x14ac:dyDescent="0.2">
      <c r="A16" s="337" t="s">
        <v>5</v>
      </c>
      <c r="B16" s="347">
        <v>0</v>
      </c>
      <c r="C16" s="347">
        <v>0</v>
      </c>
      <c r="D16" s="347">
        <v>0</v>
      </c>
      <c r="E16" s="347">
        <v>0</v>
      </c>
      <c r="F16" s="347">
        <v>0</v>
      </c>
      <c r="G16" s="347">
        <v>803.70213399999977</v>
      </c>
      <c r="H16" s="347">
        <v>0</v>
      </c>
      <c r="I16" s="347">
        <v>0</v>
      </c>
      <c r="J16" s="347">
        <v>0</v>
      </c>
      <c r="K16" s="347">
        <v>0</v>
      </c>
      <c r="L16" s="347">
        <v>108.758</v>
      </c>
      <c r="M16" s="347">
        <v>59.773000000000003</v>
      </c>
      <c r="N16" s="347">
        <v>0</v>
      </c>
      <c r="O16" s="347">
        <v>0</v>
      </c>
      <c r="P16" s="347">
        <v>170.74799999999999</v>
      </c>
      <c r="Q16" s="347">
        <v>520.45527400000003</v>
      </c>
      <c r="R16" s="347">
        <v>0</v>
      </c>
      <c r="S16" s="347">
        <v>0</v>
      </c>
      <c r="T16" s="347">
        <v>38.15</v>
      </c>
      <c r="U16" s="348">
        <f t="shared" si="0"/>
        <v>1701.5864080000001</v>
      </c>
    </row>
    <row r="17" spans="1:22" s="208" customFormat="1" ht="20.100000000000001" customHeight="1" x14ac:dyDescent="0.2">
      <c r="A17" s="330" t="s">
        <v>6</v>
      </c>
      <c r="B17" s="559">
        <v>14.916</v>
      </c>
      <c r="C17" s="349">
        <v>0</v>
      </c>
      <c r="D17" s="349">
        <v>0</v>
      </c>
      <c r="E17" s="349">
        <v>0</v>
      </c>
      <c r="F17" s="349">
        <v>0</v>
      </c>
      <c r="G17" s="349">
        <v>338.8655</v>
      </c>
      <c r="H17" s="349">
        <v>0</v>
      </c>
      <c r="I17" s="349">
        <v>0</v>
      </c>
      <c r="J17" s="349">
        <v>0</v>
      </c>
      <c r="K17" s="349">
        <v>0</v>
      </c>
      <c r="L17" s="349">
        <v>12.3</v>
      </c>
      <c r="M17" s="349">
        <v>2.4700000000000002</v>
      </c>
      <c r="N17" s="349">
        <v>0</v>
      </c>
      <c r="O17" s="349">
        <v>0</v>
      </c>
      <c r="P17" s="349">
        <v>0</v>
      </c>
      <c r="Q17" s="349">
        <v>75.790000000000006</v>
      </c>
      <c r="R17" s="349">
        <v>0</v>
      </c>
      <c r="S17" s="349">
        <v>7.6581999999999999</v>
      </c>
      <c r="T17" s="349">
        <v>0</v>
      </c>
      <c r="U17" s="350">
        <f t="shared" si="0"/>
        <v>451.99970000000008</v>
      </c>
    </row>
    <row r="18" spans="1:22" s="208" customFormat="1" ht="20.100000000000001" customHeight="1" x14ac:dyDescent="0.2">
      <c r="A18" s="337" t="s">
        <v>10</v>
      </c>
      <c r="B18" s="347">
        <v>0</v>
      </c>
      <c r="C18" s="347">
        <v>0</v>
      </c>
      <c r="D18" s="347">
        <v>0</v>
      </c>
      <c r="E18" s="347">
        <v>0</v>
      </c>
      <c r="F18" s="347">
        <v>0</v>
      </c>
      <c r="G18" s="347">
        <v>782.14460499999984</v>
      </c>
      <c r="H18" s="347">
        <v>0</v>
      </c>
      <c r="I18" s="347">
        <v>0</v>
      </c>
      <c r="J18" s="347">
        <v>0</v>
      </c>
      <c r="K18" s="347">
        <v>0</v>
      </c>
      <c r="L18" s="347">
        <v>0</v>
      </c>
      <c r="M18" s="347">
        <v>0</v>
      </c>
      <c r="N18" s="347">
        <v>0</v>
      </c>
      <c r="O18" s="347">
        <v>0</v>
      </c>
      <c r="P18" s="347">
        <v>0</v>
      </c>
      <c r="Q18" s="347">
        <v>0</v>
      </c>
      <c r="R18" s="347">
        <v>0</v>
      </c>
      <c r="S18" s="347">
        <v>135.77681000000001</v>
      </c>
      <c r="T18" s="347">
        <v>0</v>
      </c>
      <c r="U18" s="348">
        <f t="shared" si="0"/>
        <v>917.9214149999998</v>
      </c>
      <c r="V18" s="376"/>
    </row>
    <row r="19" spans="1:22" s="208" customFormat="1" ht="20.100000000000001" customHeight="1" x14ac:dyDescent="0.2">
      <c r="A19" s="330" t="s">
        <v>7</v>
      </c>
      <c r="B19" s="349">
        <v>0</v>
      </c>
      <c r="C19" s="349">
        <v>0</v>
      </c>
      <c r="D19" s="349">
        <v>0.98138400000000015</v>
      </c>
      <c r="E19" s="349">
        <v>0</v>
      </c>
      <c r="F19" s="349">
        <v>0</v>
      </c>
      <c r="G19" s="349">
        <v>2157.0504719999999</v>
      </c>
      <c r="H19" s="349">
        <v>0</v>
      </c>
      <c r="I19" s="349">
        <v>0</v>
      </c>
      <c r="J19" s="349">
        <v>0</v>
      </c>
      <c r="K19" s="349">
        <v>0</v>
      </c>
      <c r="L19" s="349">
        <v>0.4906080000000001</v>
      </c>
      <c r="M19" s="349">
        <v>0</v>
      </c>
      <c r="N19" s="349">
        <v>0</v>
      </c>
      <c r="O19" s="349">
        <v>0</v>
      </c>
      <c r="P19" s="349">
        <v>0</v>
      </c>
      <c r="Q19" s="349">
        <v>701.39306400000009</v>
      </c>
      <c r="R19" s="349">
        <v>0</v>
      </c>
      <c r="S19" s="349">
        <v>0</v>
      </c>
      <c r="T19" s="349">
        <v>70.943004000000002</v>
      </c>
      <c r="U19" s="350">
        <f t="shared" si="0"/>
        <v>2930.8585320000007</v>
      </c>
    </row>
    <row r="20" spans="1:22" s="208" customFormat="1" ht="20.100000000000001" customHeight="1" x14ac:dyDescent="0.2">
      <c r="A20" s="337" t="s">
        <v>8</v>
      </c>
      <c r="B20" s="347">
        <v>0</v>
      </c>
      <c r="C20" s="347">
        <v>0</v>
      </c>
      <c r="D20" s="347">
        <v>0</v>
      </c>
      <c r="E20" s="347">
        <v>0</v>
      </c>
      <c r="F20" s="347">
        <v>0</v>
      </c>
      <c r="G20" s="347">
        <v>6.0000000000000009</v>
      </c>
      <c r="H20" s="347">
        <v>0</v>
      </c>
      <c r="I20" s="347">
        <v>0</v>
      </c>
      <c r="J20" s="347">
        <v>0</v>
      </c>
      <c r="K20" s="347">
        <v>0</v>
      </c>
      <c r="L20" s="347">
        <v>2.5500000000000003</v>
      </c>
      <c r="M20" s="347">
        <v>0</v>
      </c>
      <c r="N20" s="347">
        <v>0</v>
      </c>
      <c r="O20" s="347">
        <v>0</v>
      </c>
      <c r="P20" s="347">
        <v>378.6</v>
      </c>
      <c r="Q20" s="347">
        <v>552.6</v>
      </c>
      <c r="R20" s="347">
        <v>0</v>
      </c>
      <c r="S20" s="347">
        <v>0</v>
      </c>
      <c r="T20" s="347">
        <v>8.6</v>
      </c>
      <c r="U20" s="348">
        <f t="shared" si="0"/>
        <v>948.35</v>
      </c>
    </row>
    <row r="21" spans="1:22" s="208" customFormat="1" ht="20.100000000000001" customHeight="1" x14ac:dyDescent="0.2">
      <c r="A21" s="330" t="s">
        <v>16</v>
      </c>
      <c r="B21" s="349">
        <v>0</v>
      </c>
      <c r="C21" s="349">
        <v>0</v>
      </c>
      <c r="D21" s="349">
        <v>0</v>
      </c>
      <c r="E21" s="349">
        <v>0</v>
      </c>
      <c r="F21" s="349">
        <v>0</v>
      </c>
      <c r="G21" s="349">
        <v>0.442</v>
      </c>
      <c r="H21" s="349">
        <v>0</v>
      </c>
      <c r="I21" s="349">
        <v>0</v>
      </c>
      <c r="J21" s="349">
        <v>0</v>
      </c>
      <c r="K21" s="349">
        <v>0</v>
      </c>
      <c r="L21" s="349">
        <v>0</v>
      </c>
      <c r="M21" s="349">
        <v>0</v>
      </c>
      <c r="N21" s="349">
        <v>0</v>
      </c>
      <c r="O21" s="349">
        <v>0</v>
      </c>
      <c r="P21" s="349">
        <v>0</v>
      </c>
      <c r="Q21" s="349">
        <v>5.7450000000000001</v>
      </c>
      <c r="R21" s="349">
        <v>0</v>
      </c>
      <c r="S21" s="349">
        <v>0</v>
      </c>
      <c r="T21" s="349">
        <v>0</v>
      </c>
      <c r="U21" s="350">
        <f t="shared" si="0"/>
        <v>6.1870000000000003</v>
      </c>
    </row>
    <row r="22" spans="1:22" s="208" customFormat="1" ht="20.100000000000001" customHeight="1" x14ac:dyDescent="0.2">
      <c r="A22" s="337" t="s">
        <v>545</v>
      </c>
      <c r="B22" s="347">
        <v>0</v>
      </c>
      <c r="C22" s="347">
        <v>0</v>
      </c>
      <c r="D22" s="347">
        <v>0</v>
      </c>
      <c r="E22" s="347">
        <v>0</v>
      </c>
      <c r="F22" s="347">
        <v>0</v>
      </c>
      <c r="G22" s="347">
        <v>0</v>
      </c>
      <c r="H22" s="347">
        <v>0</v>
      </c>
      <c r="I22" s="347">
        <v>0</v>
      </c>
      <c r="J22" s="347">
        <v>0</v>
      </c>
      <c r="K22" s="347">
        <v>0</v>
      </c>
      <c r="L22" s="347">
        <v>0</v>
      </c>
      <c r="M22" s="347">
        <v>0</v>
      </c>
      <c r="N22" s="347">
        <v>0</v>
      </c>
      <c r="O22" s="347">
        <v>0</v>
      </c>
      <c r="P22" s="347">
        <v>0</v>
      </c>
      <c r="Q22" s="347">
        <v>0</v>
      </c>
      <c r="R22" s="347">
        <v>0</v>
      </c>
      <c r="S22" s="347">
        <v>0</v>
      </c>
      <c r="T22" s="347">
        <v>0</v>
      </c>
      <c r="U22" s="348">
        <f t="shared" si="0"/>
        <v>0</v>
      </c>
    </row>
    <row r="23" spans="1:22" ht="20.100000000000001" customHeight="1" x14ac:dyDescent="0.2">
      <c r="A23" s="341" t="s">
        <v>361</v>
      </c>
      <c r="B23" s="342">
        <f>SUM(B8:B22)</f>
        <v>14.916</v>
      </c>
      <c r="C23" s="365">
        <f>SUM(C8:C22)</f>
        <v>137.5</v>
      </c>
      <c r="D23" s="365">
        <f>SUM(D8:D22)</f>
        <v>0.98138400000000015</v>
      </c>
      <c r="E23" s="365">
        <f t="shared" ref="E23:U23" si="1">SUM(E8:E22)</f>
        <v>0</v>
      </c>
      <c r="F23" s="365">
        <f t="shared" si="1"/>
        <v>53</v>
      </c>
      <c r="G23" s="365">
        <f t="shared" si="1"/>
        <v>12633.496417999999</v>
      </c>
      <c r="H23" s="365">
        <f t="shared" si="1"/>
        <v>235.44399999999999</v>
      </c>
      <c r="I23" s="365">
        <f t="shared" si="1"/>
        <v>0</v>
      </c>
      <c r="J23" s="365">
        <f t="shared" si="1"/>
        <v>0</v>
      </c>
      <c r="K23" s="365">
        <f t="shared" si="1"/>
        <v>0</v>
      </c>
      <c r="L23" s="365">
        <f t="shared" si="1"/>
        <v>258.483405</v>
      </c>
      <c r="M23" s="365">
        <f t="shared" si="1"/>
        <v>162.02007</v>
      </c>
      <c r="N23" s="365">
        <f t="shared" si="1"/>
        <v>0</v>
      </c>
      <c r="O23" s="365">
        <f t="shared" si="1"/>
        <v>0</v>
      </c>
      <c r="P23" s="365">
        <f t="shared" si="1"/>
        <v>3930.34</v>
      </c>
      <c r="Q23" s="365">
        <f t="shared" si="1"/>
        <v>20292.982436999999</v>
      </c>
      <c r="R23" s="365">
        <f t="shared" si="1"/>
        <v>0</v>
      </c>
      <c r="S23" s="365">
        <f t="shared" si="1"/>
        <v>528.81236999999999</v>
      </c>
      <c r="T23" s="365">
        <f t="shared" si="1"/>
        <v>120.99300399999998</v>
      </c>
      <c r="U23" s="365">
        <f t="shared" si="1"/>
        <v>38368.969087999991</v>
      </c>
    </row>
    <row r="24" spans="1:22" x14ac:dyDescent="0.2">
      <c r="A24" s="119"/>
      <c r="B24" s="119"/>
      <c r="C24" s="119"/>
      <c r="D24" s="377"/>
      <c r="E24" s="377"/>
      <c r="F24" s="377"/>
      <c r="G24" s="377"/>
      <c r="H24" s="377"/>
      <c r="I24" s="377"/>
      <c r="J24" s="377"/>
      <c r="K24" s="377"/>
      <c r="L24" s="377"/>
      <c r="M24" s="377"/>
      <c r="N24" s="377"/>
      <c r="O24" s="377"/>
      <c r="P24" s="377"/>
      <c r="Q24" s="377"/>
      <c r="R24" s="377"/>
      <c r="S24" s="377"/>
      <c r="T24" s="377"/>
      <c r="U24" s="377"/>
    </row>
    <row r="25" spans="1:22" x14ac:dyDescent="0.2">
      <c r="A25" s="119" t="s">
        <v>81</v>
      </c>
      <c r="B25" s="119"/>
      <c r="C25" s="119"/>
      <c r="F25" s="343"/>
      <c r="H25" s="344"/>
      <c r="I25" s="344"/>
      <c r="J25" s="344"/>
      <c r="K25" s="344"/>
      <c r="L25" s="344"/>
      <c r="M25" s="344"/>
      <c r="U25" s="378"/>
    </row>
    <row r="26" spans="1:22" x14ac:dyDescent="0.2">
      <c r="A26" s="345" t="s">
        <v>82</v>
      </c>
      <c r="B26" s="345"/>
      <c r="C26" s="345"/>
      <c r="F26" s="343"/>
      <c r="H26" s="344"/>
      <c r="I26" s="344"/>
      <c r="J26" s="344"/>
      <c r="K26" s="344"/>
      <c r="L26" s="344"/>
      <c r="M26" s="344"/>
      <c r="U26" s="378"/>
    </row>
    <row r="27" spans="1:22" x14ac:dyDescent="0.2">
      <c r="A27" s="345"/>
      <c r="B27" s="345"/>
      <c r="C27" s="345"/>
      <c r="F27" s="343"/>
      <c r="H27" s="344"/>
      <c r="I27" s="344"/>
      <c r="J27" s="344"/>
      <c r="K27" s="344"/>
      <c r="L27" s="344"/>
      <c r="M27" s="344"/>
      <c r="U27" s="378"/>
    </row>
    <row r="28" spans="1:22" x14ac:dyDescent="0.2">
      <c r="A28" s="476"/>
      <c r="B28" s="476"/>
      <c r="C28" s="476"/>
      <c r="D28" s="208"/>
      <c r="E28" s="208"/>
      <c r="F28" s="343"/>
    </row>
  </sheetData>
  <mergeCells count="5">
    <mergeCell ref="A2:U2"/>
    <mergeCell ref="A3:U3"/>
    <mergeCell ref="A4:U4"/>
    <mergeCell ref="A5:U5"/>
    <mergeCell ref="T1:U1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H30"/>
  <sheetViews>
    <sheetView view="pageBreakPreview" zoomScale="70" zoomScaleNormal="80" zoomScaleSheetLayoutView="70" workbookViewId="0">
      <pane xSplit="1" ySplit="7" topLeftCell="B8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.140625" style="205" customWidth="1"/>
    <col min="2" max="2" width="9.7109375" style="642" customWidth="1"/>
    <col min="3" max="3" width="9.7109375" style="696" customWidth="1"/>
    <col min="4" max="6" width="10" style="205" customWidth="1"/>
    <col min="7" max="7" width="12.42578125" style="205" customWidth="1"/>
    <col min="8" max="8" width="10" style="205" customWidth="1"/>
    <col min="9" max="9" width="10.85546875" style="651" customWidth="1"/>
    <col min="10" max="10" width="10" style="205" customWidth="1"/>
    <col min="11" max="11" width="14.7109375" style="696" customWidth="1"/>
    <col min="12" max="13" width="10" style="205" customWidth="1"/>
    <col min="14" max="14" width="12" style="205" customWidth="1"/>
    <col min="15" max="15" width="10" style="506" customWidth="1"/>
    <col min="16" max="16" width="12" style="205" customWidth="1"/>
    <col min="17" max="17" width="13" style="205" customWidth="1"/>
    <col min="18" max="18" width="11.140625" style="642" customWidth="1"/>
    <col min="19" max="19" width="10" style="506" customWidth="1"/>
    <col min="20" max="20" width="14.7109375" style="205" customWidth="1"/>
    <col min="21" max="21" width="12.7109375" style="205" customWidth="1"/>
    <col min="22" max="22" width="9.85546875" style="205" bestFit="1" customWidth="1"/>
    <col min="23" max="259" width="9.140625" style="205"/>
    <col min="260" max="260" width="17.140625" style="205" customWidth="1"/>
    <col min="261" max="275" width="10" style="205" customWidth="1"/>
    <col min="276" max="277" width="12.85546875" style="205" customWidth="1"/>
    <col min="278" max="515" width="9.140625" style="205"/>
    <col min="516" max="516" width="17.140625" style="205" customWidth="1"/>
    <col min="517" max="531" width="10" style="205" customWidth="1"/>
    <col min="532" max="533" width="12.85546875" style="205" customWidth="1"/>
    <col min="534" max="771" width="9.140625" style="205"/>
    <col min="772" max="772" width="17.140625" style="205" customWidth="1"/>
    <col min="773" max="787" width="10" style="205" customWidth="1"/>
    <col min="788" max="789" width="12.85546875" style="205" customWidth="1"/>
    <col min="790" max="1027" width="9.140625" style="205"/>
    <col min="1028" max="1028" width="17.140625" style="205" customWidth="1"/>
    <col min="1029" max="1043" width="10" style="205" customWidth="1"/>
    <col min="1044" max="1045" width="12.85546875" style="205" customWidth="1"/>
    <col min="1046" max="1283" width="9.140625" style="205"/>
    <col min="1284" max="1284" width="17.140625" style="205" customWidth="1"/>
    <col min="1285" max="1299" width="10" style="205" customWidth="1"/>
    <col min="1300" max="1301" width="12.85546875" style="205" customWidth="1"/>
    <col min="1302" max="1539" width="9.140625" style="205"/>
    <col min="1540" max="1540" width="17.140625" style="205" customWidth="1"/>
    <col min="1541" max="1555" width="10" style="205" customWidth="1"/>
    <col min="1556" max="1557" width="12.85546875" style="205" customWidth="1"/>
    <col min="1558" max="1795" width="9.140625" style="205"/>
    <col min="1796" max="1796" width="17.140625" style="205" customWidth="1"/>
    <col min="1797" max="1811" width="10" style="205" customWidth="1"/>
    <col min="1812" max="1813" width="12.85546875" style="205" customWidth="1"/>
    <col min="1814" max="2051" width="9.140625" style="205"/>
    <col min="2052" max="2052" width="17.140625" style="205" customWidth="1"/>
    <col min="2053" max="2067" width="10" style="205" customWidth="1"/>
    <col min="2068" max="2069" width="12.85546875" style="205" customWidth="1"/>
    <col min="2070" max="2307" width="9.140625" style="205"/>
    <col min="2308" max="2308" width="17.140625" style="205" customWidth="1"/>
    <col min="2309" max="2323" width="10" style="205" customWidth="1"/>
    <col min="2324" max="2325" width="12.85546875" style="205" customWidth="1"/>
    <col min="2326" max="2563" width="9.140625" style="205"/>
    <col min="2564" max="2564" width="17.140625" style="205" customWidth="1"/>
    <col min="2565" max="2579" width="10" style="205" customWidth="1"/>
    <col min="2580" max="2581" width="12.85546875" style="205" customWidth="1"/>
    <col min="2582" max="2819" width="9.140625" style="205"/>
    <col min="2820" max="2820" width="17.140625" style="205" customWidth="1"/>
    <col min="2821" max="2835" width="10" style="205" customWidth="1"/>
    <col min="2836" max="2837" width="12.85546875" style="205" customWidth="1"/>
    <col min="2838" max="3075" width="9.140625" style="205"/>
    <col min="3076" max="3076" width="17.140625" style="205" customWidth="1"/>
    <col min="3077" max="3091" width="10" style="205" customWidth="1"/>
    <col min="3092" max="3093" width="12.85546875" style="205" customWidth="1"/>
    <col min="3094" max="3331" width="9.140625" style="205"/>
    <col min="3332" max="3332" width="17.140625" style="205" customWidth="1"/>
    <col min="3333" max="3347" width="10" style="205" customWidth="1"/>
    <col min="3348" max="3349" width="12.85546875" style="205" customWidth="1"/>
    <col min="3350" max="3587" width="9.140625" style="205"/>
    <col min="3588" max="3588" width="17.140625" style="205" customWidth="1"/>
    <col min="3589" max="3603" width="10" style="205" customWidth="1"/>
    <col min="3604" max="3605" width="12.85546875" style="205" customWidth="1"/>
    <col min="3606" max="3843" width="9.140625" style="205"/>
    <col min="3844" max="3844" width="17.140625" style="205" customWidth="1"/>
    <col min="3845" max="3859" width="10" style="205" customWidth="1"/>
    <col min="3860" max="3861" width="12.85546875" style="205" customWidth="1"/>
    <col min="3862" max="4099" width="9.140625" style="205"/>
    <col min="4100" max="4100" width="17.140625" style="205" customWidth="1"/>
    <col min="4101" max="4115" width="10" style="205" customWidth="1"/>
    <col min="4116" max="4117" width="12.85546875" style="205" customWidth="1"/>
    <col min="4118" max="4355" width="9.140625" style="205"/>
    <col min="4356" max="4356" width="17.140625" style="205" customWidth="1"/>
    <col min="4357" max="4371" width="10" style="205" customWidth="1"/>
    <col min="4372" max="4373" width="12.85546875" style="205" customWidth="1"/>
    <col min="4374" max="4611" width="9.140625" style="205"/>
    <col min="4612" max="4612" width="17.140625" style="205" customWidth="1"/>
    <col min="4613" max="4627" width="10" style="205" customWidth="1"/>
    <col min="4628" max="4629" width="12.85546875" style="205" customWidth="1"/>
    <col min="4630" max="4867" width="9.140625" style="205"/>
    <col min="4868" max="4868" width="17.140625" style="205" customWidth="1"/>
    <col min="4869" max="4883" width="10" style="205" customWidth="1"/>
    <col min="4884" max="4885" width="12.85546875" style="205" customWidth="1"/>
    <col min="4886" max="5123" width="9.140625" style="205"/>
    <col min="5124" max="5124" width="17.140625" style="205" customWidth="1"/>
    <col min="5125" max="5139" width="10" style="205" customWidth="1"/>
    <col min="5140" max="5141" width="12.85546875" style="205" customWidth="1"/>
    <col min="5142" max="5379" width="9.140625" style="205"/>
    <col min="5380" max="5380" width="17.140625" style="205" customWidth="1"/>
    <col min="5381" max="5395" width="10" style="205" customWidth="1"/>
    <col min="5396" max="5397" width="12.85546875" style="205" customWidth="1"/>
    <col min="5398" max="5635" width="9.140625" style="205"/>
    <col min="5636" max="5636" width="17.140625" style="205" customWidth="1"/>
    <col min="5637" max="5651" width="10" style="205" customWidth="1"/>
    <col min="5652" max="5653" width="12.85546875" style="205" customWidth="1"/>
    <col min="5654" max="5891" width="9.140625" style="205"/>
    <col min="5892" max="5892" width="17.140625" style="205" customWidth="1"/>
    <col min="5893" max="5907" width="10" style="205" customWidth="1"/>
    <col min="5908" max="5909" width="12.85546875" style="205" customWidth="1"/>
    <col min="5910" max="6147" width="9.140625" style="205"/>
    <col min="6148" max="6148" width="17.140625" style="205" customWidth="1"/>
    <col min="6149" max="6163" width="10" style="205" customWidth="1"/>
    <col min="6164" max="6165" width="12.85546875" style="205" customWidth="1"/>
    <col min="6166" max="6403" width="9.140625" style="205"/>
    <col min="6404" max="6404" width="17.140625" style="205" customWidth="1"/>
    <col min="6405" max="6419" width="10" style="205" customWidth="1"/>
    <col min="6420" max="6421" width="12.85546875" style="205" customWidth="1"/>
    <col min="6422" max="6659" width="9.140625" style="205"/>
    <col min="6660" max="6660" width="17.140625" style="205" customWidth="1"/>
    <col min="6661" max="6675" width="10" style="205" customWidth="1"/>
    <col min="6676" max="6677" width="12.85546875" style="205" customWidth="1"/>
    <col min="6678" max="6915" width="9.140625" style="205"/>
    <col min="6916" max="6916" width="17.140625" style="205" customWidth="1"/>
    <col min="6917" max="6931" width="10" style="205" customWidth="1"/>
    <col min="6932" max="6933" width="12.85546875" style="205" customWidth="1"/>
    <col min="6934" max="7171" width="9.140625" style="205"/>
    <col min="7172" max="7172" width="17.140625" style="205" customWidth="1"/>
    <col min="7173" max="7187" width="10" style="205" customWidth="1"/>
    <col min="7188" max="7189" width="12.85546875" style="205" customWidth="1"/>
    <col min="7190" max="7427" width="9.140625" style="205"/>
    <col min="7428" max="7428" width="17.140625" style="205" customWidth="1"/>
    <col min="7429" max="7443" width="10" style="205" customWidth="1"/>
    <col min="7444" max="7445" width="12.85546875" style="205" customWidth="1"/>
    <col min="7446" max="7683" width="9.140625" style="205"/>
    <col min="7684" max="7684" width="17.140625" style="205" customWidth="1"/>
    <col min="7685" max="7699" width="10" style="205" customWidth="1"/>
    <col min="7700" max="7701" width="12.85546875" style="205" customWidth="1"/>
    <col min="7702" max="7939" width="9.140625" style="205"/>
    <col min="7940" max="7940" width="17.140625" style="205" customWidth="1"/>
    <col min="7941" max="7955" width="10" style="205" customWidth="1"/>
    <col min="7956" max="7957" width="12.85546875" style="205" customWidth="1"/>
    <col min="7958" max="8195" width="9.140625" style="205"/>
    <col min="8196" max="8196" width="17.140625" style="205" customWidth="1"/>
    <col min="8197" max="8211" width="10" style="205" customWidth="1"/>
    <col min="8212" max="8213" width="12.85546875" style="205" customWidth="1"/>
    <col min="8214" max="8451" width="9.140625" style="205"/>
    <col min="8452" max="8452" width="17.140625" style="205" customWidth="1"/>
    <col min="8453" max="8467" width="10" style="205" customWidth="1"/>
    <col min="8468" max="8469" width="12.85546875" style="205" customWidth="1"/>
    <col min="8470" max="8707" width="9.140625" style="205"/>
    <col min="8708" max="8708" width="17.140625" style="205" customWidth="1"/>
    <col min="8709" max="8723" width="10" style="205" customWidth="1"/>
    <col min="8724" max="8725" width="12.85546875" style="205" customWidth="1"/>
    <col min="8726" max="8963" width="9.140625" style="205"/>
    <col min="8964" max="8964" width="17.140625" style="205" customWidth="1"/>
    <col min="8965" max="8979" width="10" style="205" customWidth="1"/>
    <col min="8980" max="8981" width="12.85546875" style="205" customWidth="1"/>
    <col min="8982" max="9219" width="9.140625" style="205"/>
    <col min="9220" max="9220" width="17.140625" style="205" customWidth="1"/>
    <col min="9221" max="9235" width="10" style="205" customWidth="1"/>
    <col min="9236" max="9237" width="12.85546875" style="205" customWidth="1"/>
    <col min="9238" max="9475" width="9.140625" style="205"/>
    <col min="9476" max="9476" width="17.140625" style="205" customWidth="1"/>
    <col min="9477" max="9491" width="10" style="205" customWidth="1"/>
    <col min="9492" max="9493" width="12.85546875" style="205" customWidth="1"/>
    <col min="9494" max="9731" width="9.140625" style="205"/>
    <col min="9732" max="9732" width="17.140625" style="205" customWidth="1"/>
    <col min="9733" max="9747" width="10" style="205" customWidth="1"/>
    <col min="9748" max="9749" width="12.85546875" style="205" customWidth="1"/>
    <col min="9750" max="9987" width="9.140625" style="205"/>
    <col min="9988" max="9988" width="17.140625" style="205" customWidth="1"/>
    <col min="9989" max="10003" width="10" style="205" customWidth="1"/>
    <col min="10004" max="10005" width="12.85546875" style="205" customWidth="1"/>
    <col min="10006" max="10243" width="9.140625" style="205"/>
    <col min="10244" max="10244" width="17.140625" style="205" customWidth="1"/>
    <col min="10245" max="10259" width="10" style="205" customWidth="1"/>
    <col min="10260" max="10261" width="12.85546875" style="205" customWidth="1"/>
    <col min="10262" max="10499" width="9.140625" style="205"/>
    <col min="10500" max="10500" width="17.140625" style="205" customWidth="1"/>
    <col min="10501" max="10515" width="10" style="205" customWidth="1"/>
    <col min="10516" max="10517" width="12.85546875" style="205" customWidth="1"/>
    <col min="10518" max="10755" width="9.140625" style="205"/>
    <col min="10756" max="10756" width="17.140625" style="205" customWidth="1"/>
    <col min="10757" max="10771" width="10" style="205" customWidth="1"/>
    <col min="10772" max="10773" width="12.85546875" style="205" customWidth="1"/>
    <col min="10774" max="11011" width="9.140625" style="205"/>
    <col min="11012" max="11012" width="17.140625" style="205" customWidth="1"/>
    <col min="11013" max="11027" width="10" style="205" customWidth="1"/>
    <col min="11028" max="11029" width="12.85546875" style="205" customWidth="1"/>
    <col min="11030" max="11267" width="9.140625" style="205"/>
    <col min="11268" max="11268" width="17.140625" style="205" customWidth="1"/>
    <col min="11269" max="11283" width="10" style="205" customWidth="1"/>
    <col min="11284" max="11285" width="12.85546875" style="205" customWidth="1"/>
    <col min="11286" max="11523" width="9.140625" style="205"/>
    <col min="11524" max="11524" width="17.140625" style="205" customWidth="1"/>
    <col min="11525" max="11539" width="10" style="205" customWidth="1"/>
    <col min="11540" max="11541" width="12.85546875" style="205" customWidth="1"/>
    <col min="11542" max="11779" width="9.140625" style="205"/>
    <col min="11780" max="11780" width="17.140625" style="205" customWidth="1"/>
    <col min="11781" max="11795" width="10" style="205" customWidth="1"/>
    <col min="11796" max="11797" width="12.85546875" style="205" customWidth="1"/>
    <col min="11798" max="12035" width="9.140625" style="205"/>
    <col min="12036" max="12036" width="17.140625" style="205" customWidth="1"/>
    <col min="12037" max="12051" width="10" style="205" customWidth="1"/>
    <col min="12052" max="12053" width="12.85546875" style="205" customWidth="1"/>
    <col min="12054" max="12291" width="9.140625" style="205"/>
    <col min="12292" max="12292" width="17.140625" style="205" customWidth="1"/>
    <col min="12293" max="12307" width="10" style="205" customWidth="1"/>
    <col min="12308" max="12309" width="12.85546875" style="205" customWidth="1"/>
    <col min="12310" max="12547" width="9.140625" style="205"/>
    <col min="12548" max="12548" width="17.140625" style="205" customWidth="1"/>
    <col min="12549" max="12563" width="10" style="205" customWidth="1"/>
    <col min="12564" max="12565" width="12.85546875" style="205" customWidth="1"/>
    <col min="12566" max="12803" width="9.140625" style="205"/>
    <col min="12804" max="12804" width="17.140625" style="205" customWidth="1"/>
    <col min="12805" max="12819" width="10" style="205" customWidth="1"/>
    <col min="12820" max="12821" width="12.85546875" style="205" customWidth="1"/>
    <col min="12822" max="13059" width="9.140625" style="205"/>
    <col min="13060" max="13060" width="17.140625" style="205" customWidth="1"/>
    <col min="13061" max="13075" width="10" style="205" customWidth="1"/>
    <col min="13076" max="13077" width="12.85546875" style="205" customWidth="1"/>
    <col min="13078" max="13315" width="9.140625" style="205"/>
    <col min="13316" max="13316" width="17.140625" style="205" customWidth="1"/>
    <col min="13317" max="13331" width="10" style="205" customWidth="1"/>
    <col min="13332" max="13333" width="12.85546875" style="205" customWidth="1"/>
    <col min="13334" max="13571" width="9.140625" style="205"/>
    <col min="13572" max="13572" width="17.140625" style="205" customWidth="1"/>
    <col min="13573" max="13587" width="10" style="205" customWidth="1"/>
    <col min="13588" max="13589" width="12.85546875" style="205" customWidth="1"/>
    <col min="13590" max="13827" width="9.140625" style="205"/>
    <col min="13828" max="13828" width="17.140625" style="205" customWidth="1"/>
    <col min="13829" max="13843" width="10" style="205" customWidth="1"/>
    <col min="13844" max="13845" width="12.85546875" style="205" customWidth="1"/>
    <col min="13846" max="14083" width="9.140625" style="205"/>
    <col min="14084" max="14084" width="17.140625" style="205" customWidth="1"/>
    <col min="14085" max="14099" width="10" style="205" customWidth="1"/>
    <col min="14100" max="14101" width="12.85546875" style="205" customWidth="1"/>
    <col min="14102" max="14339" width="9.140625" style="205"/>
    <col min="14340" max="14340" width="17.140625" style="205" customWidth="1"/>
    <col min="14341" max="14355" width="10" style="205" customWidth="1"/>
    <col min="14356" max="14357" width="12.85546875" style="205" customWidth="1"/>
    <col min="14358" max="14595" width="9.140625" style="205"/>
    <col min="14596" max="14596" width="17.140625" style="205" customWidth="1"/>
    <col min="14597" max="14611" width="10" style="205" customWidth="1"/>
    <col min="14612" max="14613" width="12.85546875" style="205" customWidth="1"/>
    <col min="14614" max="14851" width="9.140625" style="205"/>
    <col min="14852" max="14852" width="17.140625" style="205" customWidth="1"/>
    <col min="14853" max="14867" width="10" style="205" customWidth="1"/>
    <col min="14868" max="14869" width="12.85546875" style="205" customWidth="1"/>
    <col min="14870" max="15107" width="9.140625" style="205"/>
    <col min="15108" max="15108" width="17.140625" style="205" customWidth="1"/>
    <col min="15109" max="15123" width="10" style="205" customWidth="1"/>
    <col min="15124" max="15125" width="12.85546875" style="205" customWidth="1"/>
    <col min="15126" max="15363" width="9.140625" style="205"/>
    <col min="15364" max="15364" width="17.140625" style="205" customWidth="1"/>
    <col min="15365" max="15379" width="10" style="205" customWidth="1"/>
    <col min="15380" max="15381" width="12.85546875" style="205" customWidth="1"/>
    <col min="15382" max="15619" width="9.140625" style="205"/>
    <col min="15620" max="15620" width="17.140625" style="205" customWidth="1"/>
    <col min="15621" max="15635" width="10" style="205" customWidth="1"/>
    <col min="15636" max="15637" width="12.85546875" style="205" customWidth="1"/>
    <col min="15638" max="15875" width="9.140625" style="205"/>
    <col min="15876" max="15876" width="17.140625" style="205" customWidth="1"/>
    <col min="15877" max="15891" width="10" style="205" customWidth="1"/>
    <col min="15892" max="15893" width="12.85546875" style="205" customWidth="1"/>
    <col min="15894" max="16131" width="9.140625" style="205"/>
    <col min="16132" max="16132" width="17.140625" style="205" customWidth="1"/>
    <col min="16133" max="16147" width="10" style="205" customWidth="1"/>
    <col min="16148" max="16149" width="12.85546875" style="205" customWidth="1"/>
    <col min="16150" max="16384" width="9.140625" style="205"/>
  </cols>
  <sheetData>
    <row r="1" spans="1:34" x14ac:dyDescent="0.2">
      <c r="E1" s="515"/>
      <c r="Q1" s="62"/>
      <c r="R1" s="62"/>
      <c r="T1" s="748" t="s">
        <v>95</v>
      </c>
      <c r="U1" s="748"/>
      <c r="AH1" s="119"/>
    </row>
    <row r="2" spans="1:34" x14ac:dyDescent="0.2">
      <c r="A2" s="748" t="s">
        <v>0</v>
      </c>
      <c r="B2" s="748"/>
      <c r="C2" s="748"/>
      <c r="D2" s="748"/>
      <c r="E2" s="748"/>
      <c r="F2" s="748"/>
      <c r="G2" s="790"/>
      <c r="H2" s="790"/>
      <c r="I2" s="790"/>
      <c r="J2" s="790"/>
      <c r="K2" s="790"/>
      <c r="L2" s="790"/>
      <c r="M2" s="790"/>
      <c r="N2" s="790"/>
      <c r="O2" s="790"/>
      <c r="P2" s="790"/>
      <c r="Q2" s="790"/>
      <c r="R2" s="790"/>
      <c r="S2" s="790"/>
      <c r="T2" s="790"/>
      <c r="U2" s="790"/>
    </row>
    <row r="3" spans="1:34" x14ac:dyDescent="0.2">
      <c r="A3" s="748" t="s">
        <v>648</v>
      </c>
      <c r="B3" s="748"/>
      <c r="C3" s="748"/>
      <c r="D3" s="748"/>
      <c r="E3" s="748"/>
      <c r="F3" s="748"/>
      <c r="G3" s="790"/>
      <c r="H3" s="790"/>
      <c r="I3" s="790"/>
      <c r="J3" s="790"/>
      <c r="K3" s="790"/>
      <c r="L3" s="790"/>
      <c r="M3" s="790"/>
      <c r="N3" s="790"/>
      <c r="O3" s="790"/>
      <c r="P3" s="790"/>
      <c r="Q3" s="790"/>
      <c r="R3" s="790"/>
      <c r="S3" s="790"/>
      <c r="T3" s="790"/>
      <c r="U3" s="790"/>
    </row>
    <row r="4" spans="1:34" x14ac:dyDescent="0.2">
      <c r="A4" s="769" t="s">
        <v>649</v>
      </c>
      <c r="B4" s="769"/>
      <c r="C4" s="769"/>
      <c r="D4" s="769"/>
      <c r="E4" s="769"/>
      <c r="F4" s="769"/>
      <c r="G4" s="791"/>
      <c r="H4" s="791"/>
      <c r="I4" s="791"/>
      <c r="J4" s="791"/>
      <c r="K4" s="791"/>
      <c r="L4" s="791"/>
      <c r="M4" s="791"/>
      <c r="N4" s="791"/>
      <c r="O4" s="791"/>
      <c r="P4" s="791"/>
      <c r="Q4" s="791"/>
      <c r="R4" s="791"/>
      <c r="S4" s="791"/>
      <c r="T4" s="791"/>
      <c r="U4" s="791"/>
    </row>
    <row r="5" spans="1:34" x14ac:dyDescent="0.2">
      <c r="A5" s="748" t="s">
        <v>375</v>
      </c>
      <c r="B5" s="748"/>
      <c r="C5" s="748"/>
      <c r="D5" s="748"/>
      <c r="E5" s="748"/>
      <c r="F5" s="748"/>
      <c r="G5" s="790"/>
      <c r="H5" s="790"/>
      <c r="I5" s="790"/>
      <c r="J5" s="790"/>
      <c r="K5" s="790"/>
      <c r="L5" s="790"/>
      <c r="M5" s="790"/>
      <c r="N5" s="790"/>
      <c r="O5" s="790"/>
      <c r="P5" s="790"/>
      <c r="Q5" s="790"/>
      <c r="R5" s="790"/>
      <c r="S5" s="790"/>
      <c r="T5" s="790"/>
      <c r="U5" s="790"/>
    </row>
    <row r="6" spans="1:34" x14ac:dyDescent="0.2">
      <c r="A6" s="318"/>
      <c r="B6" s="657"/>
      <c r="C6" s="657"/>
      <c r="D6" s="657"/>
      <c r="E6" s="657"/>
      <c r="F6" s="657"/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371"/>
      <c r="R6" s="371"/>
      <c r="S6" s="503"/>
      <c r="T6" s="322"/>
      <c r="U6" s="322"/>
    </row>
    <row r="7" spans="1:34" ht="68.25" customHeight="1" x14ac:dyDescent="0.2">
      <c r="A7" s="323" t="s">
        <v>364</v>
      </c>
      <c r="B7" s="323" t="s">
        <v>573</v>
      </c>
      <c r="C7" s="323" t="s">
        <v>485</v>
      </c>
      <c r="D7" s="323" t="s">
        <v>339</v>
      </c>
      <c r="E7" s="323" t="s">
        <v>340</v>
      </c>
      <c r="F7" s="323" t="s">
        <v>344</v>
      </c>
      <c r="G7" s="323" t="s">
        <v>345</v>
      </c>
      <c r="H7" s="323" t="s">
        <v>347</v>
      </c>
      <c r="I7" s="323" t="s">
        <v>348</v>
      </c>
      <c r="J7" s="323" t="s">
        <v>349</v>
      </c>
      <c r="K7" s="323" t="s">
        <v>493</v>
      </c>
      <c r="L7" s="323" t="s">
        <v>373</v>
      </c>
      <c r="M7" s="323" t="s">
        <v>352</v>
      </c>
      <c r="N7" s="323" t="s">
        <v>354</v>
      </c>
      <c r="O7" s="323" t="s">
        <v>429</v>
      </c>
      <c r="P7" s="323" t="s">
        <v>355</v>
      </c>
      <c r="Q7" s="323" t="s">
        <v>356</v>
      </c>
      <c r="R7" s="324" t="s">
        <v>372</v>
      </c>
      <c r="S7" s="323" t="s">
        <v>494</v>
      </c>
      <c r="T7" s="323" t="s">
        <v>359</v>
      </c>
      <c r="U7" s="323" t="s">
        <v>360</v>
      </c>
    </row>
    <row r="8" spans="1:34" s="208" customFormat="1" ht="20.100000000000001" customHeight="1" x14ac:dyDescent="0.2">
      <c r="A8" s="337" t="s">
        <v>1</v>
      </c>
      <c r="B8" s="347">
        <v>0</v>
      </c>
      <c r="C8" s="347">
        <v>0</v>
      </c>
      <c r="D8" s="347">
        <v>0</v>
      </c>
      <c r="E8" s="347">
        <v>0</v>
      </c>
      <c r="F8" s="347">
        <v>0</v>
      </c>
      <c r="G8" s="347">
        <v>298.708641</v>
      </c>
      <c r="H8" s="347">
        <v>0</v>
      </c>
      <c r="I8" s="347">
        <v>0</v>
      </c>
      <c r="J8" s="347">
        <v>0</v>
      </c>
      <c r="K8" s="347">
        <v>0</v>
      </c>
      <c r="L8" s="347">
        <v>0</v>
      </c>
      <c r="M8" s="347">
        <v>0</v>
      </c>
      <c r="N8" s="347">
        <v>0</v>
      </c>
      <c r="O8" s="347">
        <v>0</v>
      </c>
      <c r="P8" s="347">
        <v>0</v>
      </c>
      <c r="Q8" s="347">
        <v>0</v>
      </c>
      <c r="R8" s="347">
        <v>0</v>
      </c>
      <c r="S8" s="347">
        <v>0</v>
      </c>
      <c r="T8" s="347">
        <v>0</v>
      </c>
      <c r="U8" s="348">
        <f>SUM(B8:T8)</f>
        <v>298.708641</v>
      </c>
      <c r="V8" s="221"/>
    </row>
    <row r="9" spans="1:34" s="208" customFormat="1" ht="20.100000000000001" customHeight="1" x14ac:dyDescent="0.2">
      <c r="A9" s="330" t="s">
        <v>2</v>
      </c>
      <c r="B9" s="349">
        <v>0</v>
      </c>
      <c r="C9" s="349">
        <v>0</v>
      </c>
      <c r="D9" s="349">
        <v>0</v>
      </c>
      <c r="E9" s="349">
        <v>0</v>
      </c>
      <c r="F9" s="349">
        <v>0</v>
      </c>
      <c r="G9" s="349">
        <v>327.572</v>
      </c>
      <c r="H9" s="349">
        <v>67.77</v>
      </c>
      <c r="I9" s="349">
        <v>0</v>
      </c>
      <c r="J9" s="349">
        <v>0</v>
      </c>
      <c r="K9" s="349">
        <v>0</v>
      </c>
      <c r="L9" s="349">
        <v>6.8250000000000002</v>
      </c>
      <c r="M9" s="349">
        <v>33.853999999999999</v>
      </c>
      <c r="N9" s="349">
        <v>0</v>
      </c>
      <c r="O9" s="349">
        <v>0</v>
      </c>
      <c r="P9" s="349">
        <v>0</v>
      </c>
      <c r="Q9" s="349">
        <v>284.221</v>
      </c>
      <c r="R9" s="349">
        <v>0</v>
      </c>
      <c r="S9" s="349">
        <v>186.3</v>
      </c>
      <c r="T9" s="349">
        <v>0</v>
      </c>
      <c r="U9" s="350">
        <f t="shared" ref="U9:U22" si="0">SUM(B9:T9)</f>
        <v>906.54199999999992</v>
      </c>
      <c r="V9" s="221"/>
    </row>
    <row r="10" spans="1:34" s="208" customFormat="1" ht="20.100000000000001" customHeight="1" x14ac:dyDescent="0.2">
      <c r="A10" s="337" t="s">
        <v>13</v>
      </c>
      <c r="B10" s="347">
        <v>0</v>
      </c>
      <c r="C10" s="347">
        <v>0</v>
      </c>
      <c r="D10" s="347">
        <v>0</v>
      </c>
      <c r="E10" s="347">
        <v>0</v>
      </c>
      <c r="F10" s="347">
        <v>0</v>
      </c>
      <c r="G10" s="347">
        <v>167.214</v>
      </c>
      <c r="H10" s="347">
        <v>2.15</v>
      </c>
      <c r="I10" s="347">
        <v>0</v>
      </c>
      <c r="J10" s="347">
        <v>0</v>
      </c>
      <c r="K10" s="347">
        <v>0</v>
      </c>
      <c r="L10" s="347">
        <v>0.99</v>
      </c>
      <c r="M10" s="347">
        <v>7.4960000000000004</v>
      </c>
      <c r="N10" s="347">
        <v>0</v>
      </c>
      <c r="O10" s="347">
        <v>0</v>
      </c>
      <c r="P10" s="347">
        <v>0</v>
      </c>
      <c r="Q10" s="347">
        <v>1001.106</v>
      </c>
      <c r="R10" s="347">
        <v>0</v>
      </c>
      <c r="S10" s="347">
        <v>3.7650000000000001</v>
      </c>
      <c r="T10" s="347">
        <v>0</v>
      </c>
      <c r="U10" s="348">
        <f t="shared" si="0"/>
        <v>1182.7210000000002</v>
      </c>
      <c r="V10" s="221"/>
    </row>
    <row r="11" spans="1:34" s="208" customFormat="1" ht="20.100000000000001" customHeight="1" x14ac:dyDescent="0.2">
      <c r="A11" s="330" t="s">
        <v>3</v>
      </c>
      <c r="B11" s="349">
        <v>0</v>
      </c>
      <c r="C11" s="349">
        <v>0</v>
      </c>
      <c r="D11" s="349">
        <v>0</v>
      </c>
      <c r="E11" s="349">
        <v>0</v>
      </c>
      <c r="F11" s="349">
        <v>0</v>
      </c>
      <c r="G11" s="349">
        <v>1867.5097330000001</v>
      </c>
      <c r="H11" s="349">
        <v>0</v>
      </c>
      <c r="I11" s="349">
        <v>0</v>
      </c>
      <c r="J11" s="349">
        <v>0</v>
      </c>
      <c r="K11" s="349">
        <v>0</v>
      </c>
      <c r="L11" s="349">
        <v>105.213446</v>
      </c>
      <c r="M11" s="349">
        <v>3.0020599999999997</v>
      </c>
      <c r="N11" s="349">
        <v>0</v>
      </c>
      <c r="O11" s="349">
        <v>0</v>
      </c>
      <c r="P11" s="349">
        <v>0</v>
      </c>
      <c r="Q11" s="349">
        <v>1417.057959</v>
      </c>
      <c r="R11" s="349">
        <v>0</v>
      </c>
      <c r="S11" s="349">
        <v>62.677599999999998</v>
      </c>
      <c r="T11" s="349">
        <v>0</v>
      </c>
      <c r="U11" s="350">
        <f t="shared" si="0"/>
        <v>3455.4607980000001</v>
      </c>
      <c r="V11" s="221"/>
    </row>
    <row r="12" spans="1:34" s="208" customFormat="1" ht="20.100000000000001" customHeight="1" x14ac:dyDescent="0.2">
      <c r="A12" s="337" t="s">
        <v>4</v>
      </c>
      <c r="B12" s="347">
        <v>0</v>
      </c>
      <c r="C12" s="347">
        <v>0</v>
      </c>
      <c r="D12" s="347">
        <v>0</v>
      </c>
      <c r="E12" s="347">
        <v>0</v>
      </c>
      <c r="F12" s="347">
        <v>0</v>
      </c>
      <c r="G12" s="347">
        <v>8707.3544560000009</v>
      </c>
      <c r="H12" s="347">
        <v>0</v>
      </c>
      <c r="I12" s="347">
        <v>0</v>
      </c>
      <c r="J12" s="347">
        <v>0</v>
      </c>
      <c r="K12" s="347">
        <v>0</v>
      </c>
      <c r="L12" s="347">
        <v>90.533509999999993</v>
      </c>
      <c r="M12" s="347">
        <v>0.72</v>
      </c>
      <c r="N12" s="347">
        <v>0</v>
      </c>
      <c r="O12" s="347">
        <v>0</v>
      </c>
      <c r="P12" s="347">
        <v>4142.9679999999998</v>
      </c>
      <c r="Q12" s="347">
        <v>12028.320055</v>
      </c>
      <c r="R12" s="347">
        <v>0</v>
      </c>
      <c r="S12" s="347">
        <v>266.62795</v>
      </c>
      <c r="T12" s="347">
        <v>5.5</v>
      </c>
      <c r="U12" s="348">
        <f t="shared" si="0"/>
        <v>25242.023970999999</v>
      </c>
      <c r="V12" s="221"/>
    </row>
    <row r="13" spans="1:34" s="208" customFormat="1" ht="20.100000000000001" customHeight="1" x14ac:dyDescent="0.2">
      <c r="A13" s="330" t="s">
        <v>9</v>
      </c>
      <c r="B13" s="349">
        <v>0</v>
      </c>
      <c r="C13" s="349">
        <v>0</v>
      </c>
      <c r="D13" s="349">
        <v>0</v>
      </c>
      <c r="E13" s="349">
        <v>0</v>
      </c>
      <c r="F13" s="349">
        <v>74.2</v>
      </c>
      <c r="G13" s="349">
        <v>483.57773599999996</v>
      </c>
      <c r="H13" s="349">
        <v>30.55</v>
      </c>
      <c r="I13" s="349">
        <v>0</v>
      </c>
      <c r="J13" s="349">
        <v>0</v>
      </c>
      <c r="K13" s="349">
        <v>0</v>
      </c>
      <c r="L13" s="349">
        <v>24.32</v>
      </c>
      <c r="M13" s="349">
        <v>49.63</v>
      </c>
      <c r="N13" s="349">
        <v>0</v>
      </c>
      <c r="O13" s="349">
        <v>0</v>
      </c>
      <c r="P13" s="349">
        <v>0</v>
      </c>
      <c r="Q13" s="349">
        <v>8373.18</v>
      </c>
      <c r="R13" s="349">
        <v>0</v>
      </c>
      <c r="S13" s="349">
        <v>0</v>
      </c>
      <c r="T13" s="349">
        <v>0</v>
      </c>
      <c r="U13" s="350">
        <f t="shared" si="0"/>
        <v>9035.4577360000003</v>
      </c>
      <c r="V13" s="221"/>
    </row>
    <row r="14" spans="1:34" s="208" customFormat="1" ht="20.100000000000001" customHeight="1" x14ac:dyDescent="0.2">
      <c r="A14" s="337" t="s">
        <v>14</v>
      </c>
      <c r="B14" s="347">
        <v>0</v>
      </c>
      <c r="C14" s="347">
        <v>0</v>
      </c>
      <c r="D14" s="347">
        <v>0</v>
      </c>
      <c r="E14" s="347">
        <v>0</v>
      </c>
      <c r="F14" s="347">
        <v>0</v>
      </c>
      <c r="G14" s="347">
        <v>1367.3647100000001</v>
      </c>
      <c r="H14" s="347">
        <v>0</v>
      </c>
      <c r="I14" s="347">
        <v>0</v>
      </c>
      <c r="J14" s="347">
        <v>0</v>
      </c>
      <c r="K14" s="347">
        <v>0</v>
      </c>
      <c r="L14" s="347">
        <v>3.8448000000000002</v>
      </c>
      <c r="M14" s="347">
        <v>12.7524</v>
      </c>
      <c r="N14" s="347">
        <v>0</v>
      </c>
      <c r="O14" s="347">
        <v>0</v>
      </c>
      <c r="P14" s="347">
        <v>0</v>
      </c>
      <c r="Q14" s="347">
        <v>37.89</v>
      </c>
      <c r="R14" s="347">
        <v>0</v>
      </c>
      <c r="S14" s="347">
        <v>0</v>
      </c>
      <c r="T14" s="347">
        <v>0</v>
      </c>
      <c r="U14" s="348">
        <f t="shared" si="0"/>
        <v>1421.8519100000003</v>
      </c>
      <c r="V14" s="221"/>
    </row>
    <row r="15" spans="1:34" s="208" customFormat="1" ht="20.100000000000001" customHeight="1" x14ac:dyDescent="0.2">
      <c r="A15" s="330" t="s">
        <v>15</v>
      </c>
      <c r="B15" s="349">
        <v>0</v>
      </c>
      <c r="C15" s="349">
        <v>171.875</v>
      </c>
      <c r="D15" s="349">
        <v>0</v>
      </c>
      <c r="E15" s="349">
        <v>0</v>
      </c>
      <c r="F15" s="349">
        <v>0</v>
      </c>
      <c r="G15" s="349">
        <v>285.21499999999997</v>
      </c>
      <c r="H15" s="349">
        <v>178.42500000000001</v>
      </c>
      <c r="I15" s="349">
        <v>0</v>
      </c>
      <c r="J15" s="349">
        <v>0</v>
      </c>
      <c r="K15" s="349">
        <v>0</v>
      </c>
      <c r="L15" s="349">
        <v>0</v>
      </c>
      <c r="M15" s="349">
        <v>16.834</v>
      </c>
      <c r="N15" s="349">
        <v>0</v>
      </c>
      <c r="O15" s="349">
        <v>0</v>
      </c>
      <c r="P15" s="349">
        <v>0</v>
      </c>
      <c r="Q15" s="349">
        <v>1949.76</v>
      </c>
      <c r="R15" s="349">
        <v>0</v>
      </c>
      <c r="S15" s="349">
        <v>0</v>
      </c>
      <c r="T15" s="349">
        <v>0</v>
      </c>
      <c r="U15" s="350">
        <f t="shared" si="0"/>
        <v>2602.1089999999999</v>
      </c>
      <c r="V15" s="221"/>
      <c r="W15" s="376"/>
    </row>
    <row r="16" spans="1:34" s="208" customFormat="1" ht="20.100000000000001" customHeight="1" x14ac:dyDescent="0.2">
      <c r="A16" s="337" t="s">
        <v>5</v>
      </c>
      <c r="B16" s="347">
        <v>0</v>
      </c>
      <c r="C16" s="347">
        <v>0</v>
      </c>
      <c r="D16" s="347">
        <v>0</v>
      </c>
      <c r="E16" s="347">
        <v>0</v>
      </c>
      <c r="F16" s="347">
        <v>0</v>
      </c>
      <c r="G16" s="347">
        <v>1090.6709209999997</v>
      </c>
      <c r="H16" s="347">
        <v>0</v>
      </c>
      <c r="I16" s="347">
        <v>0</v>
      </c>
      <c r="J16" s="347">
        <v>0</v>
      </c>
      <c r="K16" s="347">
        <v>0</v>
      </c>
      <c r="L16" s="347">
        <v>142.22200000000001</v>
      </c>
      <c r="M16" s="347">
        <v>71.128</v>
      </c>
      <c r="N16" s="347">
        <v>0</v>
      </c>
      <c r="O16" s="347">
        <v>0</v>
      </c>
      <c r="P16" s="347">
        <v>227.66399999999999</v>
      </c>
      <c r="Q16" s="347">
        <v>778.22966599999995</v>
      </c>
      <c r="R16" s="347">
        <v>0</v>
      </c>
      <c r="S16" s="347">
        <v>0</v>
      </c>
      <c r="T16" s="347">
        <v>43.6</v>
      </c>
      <c r="U16" s="348">
        <f t="shared" si="0"/>
        <v>2353.5145869999992</v>
      </c>
      <c r="V16" s="221"/>
    </row>
    <row r="17" spans="1:24" s="208" customFormat="1" ht="20.100000000000001" customHeight="1" x14ac:dyDescent="0.2">
      <c r="A17" s="330" t="s">
        <v>6</v>
      </c>
      <c r="B17" s="559">
        <v>19.510999999999999</v>
      </c>
      <c r="C17" s="349">
        <v>0</v>
      </c>
      <c r="D17" s="349">
        <v>0</v>
      </c>
      <c r="E17" s="349">
        <v>0</v>
      </c>
      <c r="F17" s="349">
        <v>0</v>
      </c>
      <c r="G17" s="349">
        <v>419.48450000000003</v>
      </c>
      <c r="H17" s="349">
        <v>0</v>
      </c>
      <c r="I17" s="349">
        <v>0</v>
      </c>
      <c r="J17" s="349">
        <v>0</v>
      </c>
      <c r="K17" s="349">
        <v>0</v>
      </c>
      <c r="L17" s="349">
        <v>14.76</v>
      </c>
      <c r="M17" s="349">
        <v>2.88</v>
      </c>
      <c r="N17" s="349">
        <v>0</v>
      </c>
      <c r="O17" s="349">
        <v>0</v>
      </c>
      <c r="P17" s="349">
        <v>0</v>
      </c>
      <c r="Q17" s="349">
        <v>98.527000000000001</v>
      </c>
      <c r="R17" s="349">
        <v>0</v>
      </c>
      <c r="S17" s="349">
        <v>9.5727499999999992</v>
      </c>
      <c r="T17" s="349">
        <v>0</v>
      </c>
      <c r="U17" s="350">
        <f t="shared" si="0"/>
        <v>564.73525000000006</v>
      </c>
      <c r="V17" s="221"/>
    </row>
    <row r="18" spans="1:24" s="208" customFormat="1" ht="20.100000000000001" customHeight="1" x14ac:dyDescent="0.2">
      <c r="A18" s="337" t="s">
        <v>10</v>
      </c>
      <c r="B18" s="347">
        <v>0</v>
      </c>
      <c r="C18" s="347">
        <v>0</v>
      </c>
      <c r="D18" s="347">
        <v>0</v>
      </c>
      <c r="E18" s="347">
        <v>0</v>
      </c>
      <c r="F18" s="347">
        <v>0</v>
      </c>
      <c r="G18" s="347">
        <v>1063.5711159999998</v>
      </c>
      <c r="H18" s="347">
        <v>0</v>
      </c>
      <c r="I18" s="347">
        <v>0</v>
      </c>
      <c r="J18" s="347">
        <v>0</v>
      </c>
      <c r="K18" s="347">
        <v>0</v>
      </c>
      <c r="L18" s="347">
        <v>0</v>
      </c>
      <c r="M18" s="347">
        <v>0</v>
      </c>
      <c r="N18" s="347">
        <v>0</v>
      </c>
      <c r="O18" s="347">
        <v>0</v>
      </c>
      <c r="P18" s="347">
        <v>0</v>
      </c>
      <c r="Q18" s="347">
        <v>0</v>
      </c>
      <c r="R18" s="347">
        <v>0</v>
      </c>
      <c r="S18" s="347">
        <v>167.84080000000003</v>
      </c>
      <c r="T18" s="347">
        <v>0</v>
      </c>
      <c r="U18" s="348">
        <f t="shared" si="0"/>
        <v>1231.4119159999998</v>
      </c>
      <c r="V18" s="221"/>
    </row>
    <row r="19" spans="1:24" s="208" customFormat="1" ht="20.100000000000001" customHeight="1" x14ac:dyDescent="0.2">
      <c r="A19" s="330" t="s">
        <v>7</v>
      </c>
      <c r="B19" s="349">
        <v>0</v>
      </c>
      <c r="C19" s="349">
        <v>0</v>
      </c>
      <c r="D19" s="349">
        <v>1.4111999999999998</v>
      </c>
      <c r="E19" s="349">
        <v>0</v>
      </c>
      <c r="F19" s="349">
        <v>0</v>
      </c>
      <c r="G19" s="349">
        <v>2728.0344119999991</v>
      </c>
      <c r="H19" s="349">
        <v>0</v>
      </c>
      <c r="I19" s="349">
        <v>0</v>
      </c>
      <c r="J19" s="349">
        <v>0</v>
      </c>
      <c r="K19" s="349">
        <v>0</v>
      </c>
      <c r="L19" s="349">
        <v>0.65649599999999975</v>
      </c>
      <c r="M19" s="349">
        <v>0</v>
      </c>
      <c r="N19" s="349">
        <v>0</v>
      </c>
      <c r="O19" s="349">
        <v>0</v>
      </c>
      <c r="P19" s="349">
        <v>0</v>
      </c>
      <c r="Q19" s="349">
        <v>974.32006800000033</v>
      </c>
      <c r="R19" s="349">
        <v>0</v>
      </c>
      <c r="S19" s="349">
        <v>0</v>
      </c>
      <c r="T19" s="349">
        <v>89.445048</v>
      </c>
      <c r="U19" s="350">
        <f t="shared" si="0"/>
        <v>3793.8672239999996</v>
      </c>
      <c r="V19" s="221"/>
      <c r="W19" s="376"/>
      <c r="X19" s="376"/>
    </row>
    <row r="20" spans="1:24" s="208" customFormat="1" ht="20.100000000000001" customHeight="1" x14ac:dyDescent="0.2">
      <c r="A20" s="337" t="s">
        <v>8</v>
      </c>
      <c r="B20" s="347"/>
      <c r="C20" s="347">
        <v>0</v>
      </c>
      <c r="D20" s="347">
        <v>0</v>
      </c>
      <c r="E20" s="347">
        <v>0</v>
      </c>
      <c r="F20" s="347">
        <v>0</v>
      </c>
      <c r="G20" s="347">
        <v>6.0000000000000009</v>
      </c>
      <c r="H20" s="347">
        <v>0</v>
      </c>
      <c r="I20" s="347">
        <v>0</v>
      </c>
      <c r="J20" s="347">
        <v>0</v>
      </c>
      <c r="K20" s="347">
        <v>0</v>
      </c>
      <c r="L20" s="347">
        <v>2.5500000000000003</v>
      </c>
      <c r="M20" s="347">
        <v>0</v>
      </c>
      <c r="N20" s="347">
        <v>0</v>
      </c>
      <c r="O20" s="347">
        <v>0</v>
      </c>
      <c r="P20" s="347">
        <v>378.6</v>
      </c>
      <c r="Q20" s="347">
        <v>552.6</v>
      </c>
      <c r="R20" s="347">
        <v>0</v>
      </c>
      <c r="S20" s="347">
        <v>0</v>
      </c>
      <c r="T20" s="347">
        <v>8.6</v>
      </c>
      <c r="U20" s="348">
        <f t="shared" si="0"/>
        <v>948.35</v>
      </c>
      <c r="V20" s="221"/>
    </row>
    <row r="21" spans="1:24" s="208" customFormat="1" ht="20.100000000000001" customHeight="1" x14ac:dyDescent="0.2">
      <c r="A21" s="330" t="s">
        <v>16</v>
      </c>
      <c r="B21" s="349">
        <v>0</v>
      </c>
      <c r="C21" s="349">
        <v>0</v>
      </c>
      <c r="D21" s="349">
        <v>0</v>
      </c>
      <c r="E21" s="349">
        <v>0</v>
      </c>
      <c r="F21" s="349">
        <v>0</v>
      </c>
      <c r="G21" s="349">
        <v>0.51</v>
      </c>
      <c r="H21" s="349">
        <v>0</v>
      </c>
      <c r="I21" s="349">
        <v>0</v>
      </c>
      <c r="J21" s="349">
        <v>0</v>
      </c>
      <c r="K21" s="349">
        <v>0</v>
      </c>
      <c r="L21" s="349">
        <v>0</v>
      </c>
      <c r="M21" s="349">
        <v>0</v>
      </c>
      <c r="N21" s="349">
        <v>0</v>
      </c>
      <c r="O21" s="349">
        <v>0</v>
      </c>
      <c r="P21" s="349">
        <v>0</v>
      </c>
      <c r="Q21" s="349">
        <v>7.59</v>
      </c>
      <c r="R21" s="349">
        <v>0</v>
      </c>
      <c r="S21" s="349">
        <v>0</v>
      </c>
      <c r="T21" s="349">
        <v>0</v>
      </c>
      <c r="U21" s="350">
        <f t="shared" si="0"/>
        <v>8.1</v>
      </c>
      <c r="V21" s="221"/>
    </row>
    <row r="22" spans="1:24" s="208" customFormat="1" ht="20.100000000000001" customHeight="1" x14ac:dyDescent="0.2">
      <c r="A22" s="337" t="s">
        <v>545</v>
      </c>
      <c r="B22" s="347">
        <v>0</v>
      </c>
      <c r="C22" s="347">
        <v>0</v>
      </c>
      <c r="D22" s="347">
        <v>0</v>
      </c>
      <c r="E22" s="347">
        <v>0</v>
      </c>
      <c r="F22" s="347">
        <v>0</v>
      </c>
      <c r="G22" s="347">
        <v>0</v>
      </c>
      <c r="H22" s="347">
        <v>0</v>
      </c>
      <c r="I22" s="347">
        <v>0</v>
      </c>
      <c r="J22" s="347">
        <v>0</v>
      </c>
      <c r="K22" s="347">
        <v>0</v>
      </c>
      <c r="L22" s="347">
        <v>0</v>
      </c>
      <c r="M22" s="347">
        <v>0</v>
      </c>
      <c r="N22" s="347">
        <v>0</v>
      </c>
      <c r="O22" s="347">
        <v>0</v>
      </c>
      <c r="P22" s="347">
        <v>0</v>
      </c>
      <c r="Q22" s="347">
        <v>0</v>
      </c>
      <c r="R22" s="347">
        <v>0</v>
      </c>
      <c r="S22" s="347">
        <v>0</v>
      </c>
      <c r="T22" s="347">
        <v>0</v>
      </c>
      <c r="U22" s="348">
        <f t="shared" si="0"/>
        <v>0</v>
      </c>
      <c r="V22" s="221"/>
    </row>
    <row r="23" spans="1:24" ht="20.100000000000001" customHeight="1" x14ac:dyDescent="0.2">
      <c r="A23" s="341" t="s">
        <v>361</v>
      </c>
      <c r="B23" s="652">
        <f>SUM(B8:B22)</f>
        <v>19.510999999999999</v>
      </c>
      <c r="C23" s="365">
        <f>SUM(C8:C22)</f>
        <v>171.875</v>
      </c>
      <c r="D23" s="365">
        <f>SUM(D8:D22)</f>
        <v>1.4111999999999998</v>
      </c>
      <c r="E23" s="365">
        <f t="shared" ref="E23:U23" si="1">SUM(E8:E22)</f>
        <v>0</v>
      </c>
      <c r="F23" s="365">
        <f t="shared" si="1"/>
        <v>74.2</v>
      </c>
      <c r="G23" s="365">
        <f t="shared" si="1"/>
        <v>18812.787224999996</v>
      </c>
      <c r="H23" s="365">
        <f t="shared" si="1"/>
        <v>278.89499999999998</v>
      </c>
      <c r="I23" s="365">
        <f t="shared" si="1"/>
        <v>0</v>
      </c>
      <c r="J23" s="365">
        <f t="shared" si="1"/>
        <v>0</v>
      </c>
      <c r="K23" s="365">
        <f t="shared" si="1"/>
        <v>0</v>
      </c>
      <c r="L23" s="365">
        <f t="shared" si="1"/>
        <v>391.91525200000001</v>
      </c>
      <c r="M23" s="365">
        <f t="shared" si="1"/>
        <v>198.29646</v>
      </c>
      <c r="N23" s="365">
        <f t="shared" si="1"/>
        <v>0</v>
      </c>
      <c r="O23" s="365">
        <f t="shared" si="1"/>
        <v>0</v>
      </c>
      <c r="P23" s="365">
        <f t="shared" si="1"/>
        <v>4749.232</v>
      </c>
      <c r="Q23" s="365">
        <f t="shared" si="1"/>
        <v>27502.801747999994</v>
      </c>
      <c r="R23" s="365">
        <f t="shared" si="1"/>
        <v>0</v>
      </c>
      <c r="S23" s="365">
        <f t="shared" si="1"/>
        <v>696.78410000000008</v>
      </c>
      <c r="T23" s="365">
        <f t="shared" si="1"/>
        <v>147.145048</v>
      </c>
      <c r="U23" s="365">
        <f t="shared" si="1"/>
        <v>53044.854032999981</v>
      </c>
      <c r="W23" s="208"/>
      <c r="X23" s="208"/>
    </row>
    <row r="24" spans="1:24" x14ac:dyDescent="0.2"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</row>
    <row r="25" spans="1:24" x14ac:dyDescent="0.2">
      <c r="A25" s="119"/>
      <c r="B25" s="119"/>
      <c r="C25" s="119"/>
      <c r="D25" s="119"/>
      <c r="E25" s="119"/>
      <c r="F25" s="119"/>
      <c r="U25" s="369"/>
    </row>
    <row r="26" spans="1:24" x14ac:dyDescent="0.2">
      <c r="A26" s="119" t="s">
        <v>81</v>
      </c>
      <c r="B26" s="119"/>
      <c r="C26" s="119"/>
      <c r="F26" s="343"/>
      <c r="J26" s="344"/>
      <c r="K26" s="344"/>
      <c r="L26" s="344"/>
      <c r="M26" s="344"/>
      <c r="O26" s="205"/>
    </row>
    <row r="27" spans="1:24" x14ac:dyDescent="0.2">
      <c r="A27" s="345" t="s">
        <v>82</v>
      </c>
      <c r="B27" s="345"/>
      <c r="C27" s="345"/>
      <c r="F27" s="343"/>
      <c r="J27" s="344"/>
      <c r="K27" s="344"/>
      <c r="L27" s="344"/>
      <c r="M27" s="344"/>
      <c r="U27" s="379"/>
    </row>
    <row r="28" spans="1:24" x14ac:dyDescent="0.2">
      <c r="A28" s="119"/>
      <c r="B28" s="119"/>
      <c r="C28" s="119"/>
      <c r="F28" s="343"/>
      <c r="P28" s="570"/>
    </row>
    <row r="29" spans="1:24" x14ac:dyDescent="0.2">
      <c r="A29" s="476"/>
      <c r="B29" s="476"/>
      <c r="C29" s="476"/>
      <c r="D29" s="208"/>
      <c r="E29" s="208"/>
      <c r="F29" s="343"/>
    </row>
    <row r="30" spans="1:24" x14ac:dyDescent="0.2">
      <c r="A30" s="208"/>
      <c r="B30" s="208"/>
      <c r="C30" s="208"/>
      <c r="D30" s="208"/>
      <c r="E30" s="208"/>
    </row>
  </sheetData>
  <mergeCells count="5">
    <mergeCell ref="A2:U2"/>
    <mergeCell ref="A3:U3"/>
    <mergeCell ref="A4:U4"/>
    <mergeCell ref="A5:U5"/>
    <mergeCell ref="T1:U1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0000"/>
  </sheetPr>
  <dimension ref="A1:AK32"/>
  <sheetViews>
    <sheetView view="pageBreakPreview" zoomScale="60" zoomScaleNormal="91" workbookViewId="0">
      <pane xSplit="1" ySplit="9" topLeftCell="B16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9.85546875" customWidth="1"/>
    <col min="2" max="2" width="11.28515625" customWidth="1"/>
    <col min="3" max="3" width="11.7109375" customWidth="1"/>
    <col min="4" max="4" width="6.140625" customWidth="1"/>
    <col min="5" max="5" width="6.42578125" customWidth="1"/>
    <col min="6" max="6" width="5.42578125" customWidth="1"/>
    <col min="7" max="7" width="5.28515625" customWidth="1"/>
    <col min="8" max="8" width="6.42578125" customWidth="1"/>
    <col min="9" max="9" width="5.85546875" customWidth="1"/>
    <col min="10" max="10" width="5.5703125" customWidth="1"/>
    <col min="11" max="11" width="6.140625" customWidth="1"/>
    <col min="12" max="12" width="5.85546875" customWidth="1"/>
    <col min="13" max="13" width="6.42578125" customWidth="1"/>
    <col min="14" max="14" width="8.5703125" customWidth="1"/>
    <col min="15" max="15" width="6" customWidth="1"/>
    <col min="16" max="16" width="5.5703125" customWidth="1"/>
    <col min="17" max="17" width="5.7109375" customWidth="1"/>
    <col min="18" max="18" width="6" customWidth="1"/>
    <col min="19" max="19" width="5.5703125" customWidth="1"/>
    <col min="20" max="20" width="6" customWidth="1"/>
    <col min="21" max="21" width="5.85546875" customWidth="1"/>
    <col min="22" max="22" width="6" customWidth="1"/>
    <col min="23" max="24" width="5.7109375" customWidth="1"/>
    <col min="25" max="25" width="6" customWidth="1"/>
    <col min="26" max="26" width="6.140625" customWidth="1"/>
    <col min="27" max="27" width="5.85546875" customWidth="1"/>
    <col min="28" max="28" width="6" customWidth="1"/>
    <col min="29" max="29" width="5.42578125" customWidth="1"/>
    <col min="30" max="30" width="7.5703125" customWidth="1"/>
    <col min="257" max="257" width="19.85546875" customWidth="1"/>
    <col min="258" max="258" width="11.28515625" customWidth="1"/>
    <col min="259" max="259" width="11.7109375" customWidth="1"/>
    <col min="260" max="260" width="6.140625" customWidth="1"/>
    <col min="261" max="261" width="6.42578125" customWidth="1"/>
    <col min="262" max="262" width="5.42578125" customWidth="1"/>
    <col min="263" max="263" width="5.28515625" customWidth="1"/>
    <col min="264" max="264" width="6.42578125" customWidth="1"/>
    <col min="265" max="265" width="5.85546875" customWidth="1"/>
    <col min="266" max="266" width="5.5703125" customWidth="1"/>
    <col min="267" max="267" width="6.140625" customWidth="1"/>
    <col min="268" max="268" width="5.85546875" customWidth="1"/>
    <col min="269" max="269" width="6.42578125" customWidth="1"/>
    <col min="270" max="270" width="8.5703125" customWidth="1"/>
    <col min="271" max="271" width="6" customWidth="1"/>
    <col min="272" max="272" width="5.5703125" customWidth="1"/>
    <col min="273" max="273" width="5.7109375" customWidth="1"/>
    <col min="274" max="274" width="6" customWidth="1"/>
    <col min="275" max="275" width="5.5703125" customWidth="1"/>
    <col min="276" max="276" width="6" customWidth="1"/>
    <col min="277" max="277" width="5.85546875" customWidth="1"/>
    <col min="278" max="278" width="6" customWidth="1"/>
    <col min="279" max="280" width="5.7109375" customWidth="1"/>
    <col min="281" max="281" width="6" customWidth="1"/>
    <col min="282" max="282" width="6.140625" customWidth="1"/>
    <col min="283" max="283" width="5.85546875" customWidth="1"/>
    <col min="284" max="284" width="6" customWidth="1"/>
    <col min="285" max="285" width="6.140625" customWidth="1"/>
    <col min="286" max="286" width="6.7109375" customWidth="1"/>
    <col min="513" max="513" width="19.85546875" customWidth="1"/>
    <col min="514" max="514" width="11.28515625" customWidth="1"/>
    <col min="515" max="515" width="11.7109375" customWidth="1"/>
    <col min="516" max="516" width="6.140625" customWidth="1"/>
    <col min="517" max="517" width="6.42578125" customWidth="1"/>
    <col min="518" max="518" width="5.42578125" customWidth="1"/>
    <col min="519" max="519" width="5.28515625" customWidth="1"/>
    <col min="520" max="520" width="6.42578125" customWidth="1"/>
    <col min="521" max="521" width="5.85546875" customWidth="1"/>
    <col min="522" max="522" width="5.5703125" customWidth="1"/>
    <col min="523" max="523" width="6.140625" customWidth="1"/>
    <col min="524" max="524" width="5.85546875" customWidth="1"/>
    <col min="525" max="525" width="6.42578125" customWidth="1"/>
    <col min="526" max="526" width="8.5703125" customWidth="1"/>
    <col min="527" max="527" width="6" customWidth="1"/>
    <col min="528" max="528" width="5.5703125" customWidth="1"/>
    <col min="529" max="529" width="5.7109375" customWidth="1"/>
    <col min="530" max="530" width="6" customWidth="1"/>
    <col min="531" max="531" width="5.5703125" customWidth="1"/>
    <col min="532" max="532" width="6" customWidth="1"/>
    <col min="533" max="533" width="5.85546875" customWidth="1"/>
    <col min="534" max="534" width="6" customWidth="1"/>
    <col min="535" max="536" width="5.7109375" customWidth="1"/>
    <col min="537" max="537" width="6" customWidth="1"/>
    <col min="538" max="538" width="6.140625" customWidth="1"/>
    <col min="539" max="539" width="5.85546875" customWidth="1"/>
    <col min="540" max="540" width="6" customWidth="1"/>
    <col min="541" max="541" width="6.140625" customWidth="1"/>
    <col min="542" max="542" width="6.7109375" customWidth="1"/>
    <col min="769" max="769" width="19.85546875" customWidth="1"/>
    <col min="770" max="770" width="11.28515625" customWidth="1"/>
    <col min="771" max="771" width="11.7109375" customWidth="1"/>
    <col min="772" max="772" width="6.140625" customWidth="1"/>
    <col min="773" max="773" width="6.42578125" customWidth="1"/>
    <col min="774" max="774" width="5.42578125" customWidth="1"/>
    <col min="775" max="775" width="5.28515625" customWidth="1"/>
    <col min="776" max="776" width="6.42578125" customWidth="1"/>
    <col min="777" max="777" width="5.85546875" customWidth="1"/>
    <col min="778" max="778" width="5.5703125" customWidth="1"/>
    <col min="779" max="779" width="6.140625" customWidth="1"/>
    <col min="780" max="780" width="5.85546875" customWidth="1"/>
    <col min="781" max="781" width="6.42578125" customWidth="1"/>
    <col min="782" max="782" width="8.5703125" customWidth="1"/>
    <col min="783" max="783" width="6" customWidth="1"/>
    <col min="784" max="784" width="5.5703125" customWidth="1"/>
    <col min="785" max="785" width="5.7109375" customWidth="1"/>
    <col min="786" max="786" width="6" customWidth="1"/>
    <col min="787" max="787" width="5.5703125" customWidth="1"/>
    <col min="788" max="788" width="6" customWidth="1"/>
    <col min="789" max="789" width="5.85546875" customWidth="1"/>
    <col min="790" max="790" width="6" customWidth="1"/>
    <col min="791" max="792" width="5.7109375" customWidth="1"/>
    <col min="793" max="793" width="6" customWidth="1"/>
    <col min="794" max="794" width="6.140625" customWidth="1"/>
    <col min="795" max="795" width="5.85546875" customWidth="1"/>
    <col min="796" max="796" width="6" customWidth="1"/>
    <col min="797" max="797" width="6.140625" customWidth="1"/>
    <col min="798" max="798" width="6.7109375" customWidth="1"/>
    <col min="1025" max="1025" width="19.85546875" customWidth="1"/>
    <col min="1026" max="1026" width="11.28515625" customWidth="1"/>
    <col min="1027" max="1027" width="11.7109375" customWidth="1"/>
    <col min="1028" max="1028" width="6.140625" customWidth="1"/>
    <col min="1029" max="1029" width="6.42578125" customWidth="1"/>
    <col min="1030" max="1030" width="5.42578125" customWidth="1"/>
    <col min="1031" max="1031" width="5.28515625" customWidth="1"/>
    <col min="1032" max="1032" width="6.42578125" customWidth="1"/>
    <col min="1033" max="1033" width="5.85546875" customWidth="1"/>
    <col min="1034" max="1034" width="5.5703125" customWidth="1"/>
    <col min="1035" max="1035" width="6.140625" customWidth="1"/>
    <col min="1036" max="1036" width="5.85546875" customWidth="1"/>
    <col min="1037" max="1037" width="6.42578125" customWidth="1"/>
    <col min="1038" max="1038" width="8.5703125" customWidth="1"/>
    <col min="1039" max="1039" width="6" customWidth="1"/>
    <col min="1040" max="1040" width="5.5703125" customWidth="1"/>
    <col min="1041" max="1041" width="5.7109375" customWidth="1"/>
    <col min="1042" max="1042" width="6" customWidth="1"/>
    <col min="1043" max="1043" width="5.5703125" customWidth="1"/>
    <col min="1044" max="1044" width="6" customWidth="1"/>
    <col min="1045" max="1045" width="5.85546875" customWidth="1"/>
    <col min="1046" max="1046" width="6" customWidth="1"/>
    <col min="1047" max="1048" width="5.7109375" customWidth="1"/>
    <col min="1049" max="1049" width="6" customWidth="1"/>
    <col min="1050" max="1050" width="6.140625" customWidth="1"/>
    <col min="1051" max="1051" width="5.85546875" customWidth="1"/>
    <col min="1052" max="1052" width="6" customWidth="1"/>
    <col min="1053" max="1053" width="6.140625" customWidth="1"/>
    <col min="1054" max="1054" width="6.7109375" customWidth="1"/>
    <col min="1281" max="1281" width="19.85546875" customWidth="1"/>
    <col min="1282" max="1282" width="11.28515625" customWidth="1"/>
    <col min="1283" max="1283" width="11.7109375" customWidth="1"/>
    <col min="1284" max="1284" width="6.140625" customWidth="1"/>
    <col min="1285" max="1285" width="6.42578125" customWidth="1"/>
    <col min="1286" max="1286" width="5.42578125" customWidth="1"/>
    <col min="1287" max="1287" width="5.28515625" customWidth="1"/>
    <col min="1288" max="1288" width="6.42578125" customWidth="1"/>
    <col min="1289" max="1289" width="5.85546875" customWidth="1"/>
    <col min="1290" max="1290" width="5.5703125" customWidth="1"/>
    <col min="1291" max="1291" width="6.140625" customWidth="1"/>
    <col min="1292" max="1292" width="5.85546875" customWidth="1"/>
    <col min="1293" max="1293" width="6.42578125" customWidth="1"/>
    <col min="1294" max="1294" width="8.5703125" customWidth="1"/>
    <col min="1295" max="1295" width="6" customWidth="1"/>
    <col min="1296" max="1296" width="5.5703125" customWidth="1"/>
    <col min="1297" max="1297" width="5.7109375" customWidth="1"/>
    <col min="1298" max="1298" width="6" customWidth="1"/>
    <col min="1299" max="1299" width="5.5703125" customWidth="1"/>
    <col min="1300" max="1300" width="6" customWidth="1"/>
    <col min="1301" max="1301" width="5.85546875" customWidth="1"/>
    <col min="1302" max="1302" width="6" customWidth="1"/>
    <col min="1303" max="1304" width="5.7109375" customWidth="1"/>
    <col min="1305" max="1305" width="6" customWidth="1"/>
    <col min="1306" max="1306" width="6.140625" customWidth="1"/>
    <col min="1307" max="1307" width="5.85546875" customWidth="1"/>
    <col min="1308" max="1308" width="6" customWidth="1"/>
    <col min="1309" max="1309" width="6.140625" customWidth="1"/>
    <col min="1310" max="1310" width="6.7109375" customWidth="1"/>
    <col min="1537" max="1537" width="19.85546875" customWidth="1"/>
    <col min="1538" max="1538" width="11.28515625" customWidth="1"/>
    <col min="1539" max="1539" width="11.7109375" customWidth="1"/>
    <col min="1540" max="1540" width="6.140625" customWidth="1"/>
    <col min="1541" max="1541" width="6.42578125" customWidth="1"/>
    <col min="1542" max="1542" width="5.42578125" customWidth="1"/>
    <col min="1543" max="1543" width="5.28515625" customWidth="1"/>
    <col min="1544" max="1544" width="6.42578125" customWidth="1"/>
    <col min="1545" max="1545" width="5.85546875" customWidth="1"/>
    <col min="1546" max="1546" width="5.5703125" customWidth="1"/>
    <col min="1547" max="1547" width="6.140625" customWidth="1"/>
    <col min="1548" max="1548" width="5.85546875" customWidth="1"/>
    <col min="1549" max="1549" width="6.42578125" customWidth="1"/>
    <col min="1550" max="1550" width="8.5703125" customWidth="1"/>
    <col min="1551" max="1551" width="6" customWidth="1"/>
    <col min="1552" max="1552" width="5.5703125" customWidth="1"/>
    <col min="1553" max="1553" width="5.7109375" customWidth="1"/>
    <col min="1554" max="1554" width="6" customWidth="1"/>
    <col min="1555" max="1555" width="5.5703125" customWidth="1"/>
    <col min="1556" max="1556" width="6" customWidth="1"/>
    <col min="1557" max="1557" width="5.85546875" customWidth="1"/>
    <col min="1558" max="1558" width="6" customWidth="1"/>
    <col min="1559" max="1560" width="5.7109375" customWidth="1"/>
    <col min="1561" max="1561" width="6" customWidth="1"/>
    <col min="1562" max="1562" width="6.140625" customWidth="1"/>
    <col min="1563" max="1563" width="5.85546875" customWidth="1"/>
    <col min="1564" max="1564" width="6" customWidth="1"/>
    <col min="1565" max="1565" width="6.140625" customWidth="1"/>
    <col min="1566" max="1566" width="6.7109375" customWidth="1"/>
    <col min="1793" max="1793" width="19.85546875" customWidth="1"/>
    <col min="1794" max="1794" width="11.28515625" customWidth="1"/>
    <col min="1795" max="1795" width="11.7109375" customWidth="1"/>
    <col min="1796" max="1796" width="6.140625" customWidth="1"/>
    <col min="1797" max="1797" width="6.42578125" customWidth="1"/>
    <col min="1798" max="1798" width="5.42578125" customWidth="1"/>
    <col min="1799" max="1799" width="5.28515625" customWidth="1"/>
    <col min="1800" max="1800" width="6.42578125" customWidth="1"/>
    <col min="1801" max="1801" width="5.85546875" customWidth="1"/>
    <col min="1802" max="1802" width="5.5703125" customWidth="1"/>
    <col min="1803" max="1803" width="6.140625" customWidth="1"/>
    <col min="1804" max="1804" width="5.85546875" customWidth="1"/>
    <col min="1805" max="1805" width="6.42578125" customWidth="1"/>
    <col min="1806" max="1806" width="8.5703125" customWidth="1"/>
    <col min="1807" max="1807" width="6" customWidth="1"/>
    <col min="1808" max="1808" width="5.5703125" customWidth="1"/>
    <col min="1809" max="1809" width="5.7109375" customWidth="1"/>
    <col min="1810" max="1810" width="6" customWidth="1"/>
    <col min="1811" max="1811" width="5.5703125" customWidth="1"/>
    <col min="1812" max="1812" width="6" customWidth="1"/>
    <col min="1813" max="1813" width="5.85546875" customWidth="1"/>
    <col min="1814" max="1814" width="6" customWidth="1"/>
    <col min="1815" max="1816" width="5.7109375" customWidth="1"/>
    <col min="1817" max="1817" width="6" customWidth="1"/>
    <col min="1818" max="1818" width="6.140625" customWidth="1"/>
    <col min="1819" max="1819" width="5.85546875" customWidth="1"/>
    <col min="1820" max="1820" width="6" customWidth="1"/>
    <col min="1821" max="1821" width="6.140625" customWidth="1"/>
    <col min="1822" max="1822" width="6.7109375" customWidth="1"/>
    <col min="2049" max="2049" width="19.85546875" customWidth="1"/>
    <col min="2050" max="2050" width="11.28515625" customWidth="1"/>
    <col min="2051" max="2051" width="11.7109375" customWidth="1"/>
    <col min="2052" max="2052" width="6.140625" customWidth="1"/>
    <col min="2053" max="2053" width="6.42578125" customWidth="1"/>
    <col min="2054" max="2054" width="5.42578125" customWidth="1"/>
    <col min="2055" max="2055" width="5.28515625" customWidth="1"/>
    <col min="2056" max="2056" width="6.42578125" customWidth="1"/>
    <col min="2057" max="2057" width="5.85546875" customWidth="1"/>
    <col min="2058" max="2058" width="5.5703125" customWidth="1"/>
    <col min="2059" max="2059" width="6.140625" customWidth="1"/>
    <col min="2060" max="2060" width="5.85546875" customWidth="1"/>
    <col min="2061" max="2061" width="6.42578125" customWidth="1"/>
    <col min="2062" max="2062" width="8.5703125" customWidth="1"/>
    <col min="2063" max="2063" width="6" customWidth="1"/>
    <col min="2064" max="2064" width="5.5703125" customWidth="1"/>
    <col min="2065" max="2065" width="5.7109375" customWidth="1"/>
    <col min="2066" max="2066" width="6" customWidth="1"/>
    <col min="2067" max="2067" width="5.5703125" customWidth="1"/>
    <col min="2068" max="2068" width="6" customWidth="1"/>
    <col min="2069" max="2069" width="5.85546875" customWidth="1"/>
    <col min="2070" max="2070" width="6" customWidth="1"/>
    <col min="2071" max="2072" width="5.7109375" customWidth="1"/>
    <col min="2073" max="2073" width="6" customWidth="1"/>
    <col min="2074" max="2074" width="6.140625" customWidth="1"/>
    <col min="2075" max="2075" width="5.85546875" customWidth="1"/>
    <col min="2076" max="2076" width="6" customWidth="1"/>
    <col min="2077" max="2077" width="6.140625" customWidth="1"/>
    <col min="2078" max="2078" width="6.7109375" customWidth="1"/>
    <col min="2305" max="2305" width="19.85546875" customWidth="1"/>
    <col min="2306" max="2306" width="11.28515625" customWidth="1"/>
    <col min="2307" max="2307" width="11.7109375" customWidth="1"/>
    <col min="2308" max="2308" width="6.140625" customWidth="1"/>
    <col min="2309" max="2309" width="6.42578125" customWidth="1"/>
    <col min="2310" max="2310" width="5.42578125" customWidth="1"/>
    <col min="2311" max="2311" width="5.28515625" customWidth="1"/>
    <col min="2312" max="2312" width="6.42578125" customWidth="1"/>
    <col min="2313" max="2313" width="5.85546875" customWidth="1"/>
    <col min="2314" max="2314" width="5.5703125" customWidth="1"/>
    <col min="2315" max="2315" width="6.140625" customWidth="1"/>
    <col min="2316" max="2316" width="5.85546875" customWidth="1"/>
    <col min="2317" max="2317" width="6.42578125" customWidth="1"/>
    <col min="2318" max="2318" width="8.5703125" customWidth="1"/>
    <col min="2319" max="2319" width="6" customWidth="1"/>
    <col min="2320" max="2320" width="5.5703125" customWidth="1"/>
    <col min="2321" max="2321" width="5.7109375" customWidth="1"/>
    <col min="2322" max="2322" width="6" customWidth="1"/>
    <col min="2323" max="2323" width="5.5703125" customWidth="1"/>
    <col min="2324" max="2324" width="6" customWidth="1"/>
    <col min="2325" max="2325" width="5.85546875" customWidth="1"/>
    <col min="2326" max="2326" width="6" customWidth="1"/>
    <col min="2327" max="2328" width="5.7109375" customWidth="1"/>
    <col min="2329" max="2329" width="6" customWidth="1"/>
    <col min="2330" max="2330" width="6.140625" customWidth="1"/>
    <col min="2331" max="2331" width="5.85546875" customWidth="1"/>
    <col min="2332" max="2332" width="6" customWidth="1"/>
    <col min="2333" max="2333" width="6.140625" customWidth="1"/>
    <col min="2334" max="2334" width="6.7109375" customWidth="1"/>
    <col min="2561" max="2561" width="19.85546875" customWidth="1"/>
    <col min="2562" max="2562" width="11.28515625" customWidth="1"/>
    <col min="2563" max="2563" width="11.7109375" customWidth="1"/>
    <col min="2564" max="2564" width="6.140625" customWidth="1"/>
    <col min="2565" max="2565" width="6.42578125" customWidth="1"/>
    <col min="2566" max="2566" width="5.42578125" customWidth="1"/>
    <col min="2567" max="2567" width="5.28515625" customWidth="1"/>
    <col min="2568" max="2568" width="6.42578125" customWidth="1"/>
    <col min="2569" max="2569" width="5.85546875" customWidth="1"/>
    <col min="2570" max="2570" width="5.5703125" customWidth="1"/>
    <col min="2571" max="2571" width="6.140625" customWidth="1"/>
    <col min="2572" max="2572" width="5.85546875" customWidth="1"/>
    <col min="2573" max="2573" width="6.42578125" customWidth="1"/>
    <col min="2574" max="2574" width="8.5703125" customWidth="1"/>
    <col min="2575" max="2575" width="6" customWidth="1"/>
    <col min="2576" max="2576" width="5.5703125" customWidth="1"/>
    <col min="2577" max="2577" width="5.7109375" customWidth="1"/>
    <col min="2578" max="2578" width="6" customWidth="1"/>
    <col min="2579" max="2579" width="5.5703125" customWidth="1"/>
    <col min="2580" max="2580" width="6" customWidth="1"/>
    <col min="2581" max="2581" width="5.85546875" customWidth="1"/>
    <col min="2582" max="2582" width="6" customWidth="1"/>
    <col min="2583" max="2584" width="5.7109375" customWidth="1"/>
    <col min="2585" max="2585" width="6" customWidth="1"/>
    <col min="2586" max="2586" width="6.140625" customWidth="1"/>
    <col min="2587" max="2587" width="5.85546875" customWidth="1"/>
    <col min="2588" max="2588" width="6" customWidth="1"/>
    <col min="2589" max="2589" width="6.140625" customWidth="1"/>
    <col min="2590" max="2590" width="6.7109375" customWidth="1"/>
    <col min="2817" max="2817" width="19.85546875" customWidth="1"/>
    <col min="2818" max="2818" width="11.28515625" customWidth="1"/>
    <col min="2819" max="2819" width="11.7109375" customWidth="1"/>
    <col min="2820" max="2820" width="6.140625" customWidth="1"/>
    <col min="2821" max="2821" width="6.42578125" customWidth="1"/>
    <col min="2822" max="2822" width="5.42578125" customWidth="1"/>
    <col min="2823" max="2823" width="5.28515625" customWidth="1"/>
    <col min="2824" max="2824" width="6.42578125" customWidth="1"/>
    <col min="2825" max="2825" width="5.85546875" customWidth="1"/>
    <col min="2826" max="2826" width="5.5703125" customWidth="1"/>
    <col min="2827" max="2827" width="6.140625" customWidth="1"/>
    <col min="2828" max="2828" width="5.85546875" customWidth="1"/>
    <col min="2829" max="2829" width="6.42578125" customWidth="1"/>
    <col min="2830" max="2830" width="8.5703125" customWidth="1"/>
    <col min="2831" max="2831" width="6" customWidth="1"/>
    <col min="2832" max="2832" width="5.5703125" customWidth="1"/>
    <col min="2833" max="2833" width="5.7109375" customWidth="1"/>
    <col min="2834" max="2834" width="6" customWidth="1"/>
    <col min="2835" max="2835" width="5.5703125" customWidth="1"/>
    <col min="2836" max="2836" width="6" customWidth="1"/>
    <col min="2837" max="2837" width="5.85546875" customWidth="1"/>
    <col min="2838" max="2838" width="6" customWidth="1"/>
    <col min="2839" max="2840" width="5.7109375" customWidth="1"/>
    <col min="2841" max="2841" width="6" customWidth="1"/>
    <col min="2842" max="2842" width="6.140625" customWidth="1"/>
    <col min="2843" max="2843" width="5.85546875" customWidth="1"/>
    <col min="2844" max="2844" width="6" customWidth="1"/>
    <col min="2845" max="2845" width="6.140625" customWidth="1"/>
    <col min="2846" max="2846" width="6.7109375" customWidth="1"/>
    <col min="3073" max="3073" width="19.85546875" customWidth="1"/>
    <col min="3074" max="3074" width="11.28515625" customWidth="1"/>
    <col min="3075" max="3075" width="11.7109375" customWidth="1"/>
    <col min="3076" max="3076" width="6.140625" customWidth="1"/>
    <col min="3077" max="3077" width="6.42578125" customWidth="1"/>
    <col min="3078" max="3078" width="5.42578125" customWidth="1"/>
    <col min="3079" max="3079" width="5.28515625" customWidth="1"/>
    <col min="3080" max="3080" width="6.42578125" customWidth="1"/>
    <col min="3081" max="3081" width="5.85546875" customWidth="1"/>
    <col min="3082" max="3082" width="5.5703125" customWidth="1"/>
    <col min="3083" max="3083" width="6.140625" customWidth="1"/>
    <col min="3084" max="3084" width="5.85546875" customWidth="1"/>
    <col min="3085" max="3085" width="6.42578125" customWidth="1"/>
    <col min="3086" max="3086" width="8.5703125" customWidth="1"/>
    <col min="3087" max="3087" width="6" customWidth="1"/>
    <col min="3088" max="3088" width="5.5703125" customWidth="1"/>
    <col min="3089" max="3089" width="5.7109375" customWidth="1"/>
    <col min="3090" max="3090" width="6" customWidth="1"/>
    <col min="3091" max="3091" width="5.5703125" customWidth="1"/>
    <col min="3092" max="3092" width="6" customWidth="1"/>
    <col min="3093" max="3093" width="5.85546875" customWidth="1"/>
    <col min="3094" max="3094" width="6" customWidth="1"/>
    <col min="3095" max="3096" width="5.7109375" customWidth="1"/>
    <col min="3097" max="3097" width="6" customWidth="1"/>
    <col min="3098" max="3098" width="6.140625" customWidth="1"/>
    <col min="3099" max="3099" width="5.85546875" customWidth="1"/>
    <col min="3100" max="3100" width="6" customWidth="1"/>
    <col min="3101" max="3101" width="6.140625" customWidth="1"/>
    <col min="3102" max="3102" width="6.7109375" customWidth="1"/>
    <col min="3329" max="3329" width="19.85546875" customWidth="1"/>
    <col min="3330" max="3330" width="11.28515625" customWidth="1"/>
    <col min="3331" max="3331" width="11.7109375" customWidth="1"/>
    <col min="3332" max="3332" width="6.140625" customWidth="1"/>
    <col min="3333" max="3333" width="6.42578125" customWidth="1"/>
    <col min="3334" max="3334" width="5.42578125" customWidth="1"/>
    <col min="3335" max="3335" width="5.28515625" customWidth="1"/>
    <col min="3336" max="3336" width="6.42578125" customWidth="1"/>
    <col min="3337" max="3337" width="5.85546875" customWidth="1"/>
    <col min="3338" max="3338" width="5.5703125" customWidth="1"/>
    <col min="3339" max="3339" width="6.140625" customWidth="1"/>
    <col min="3340" max="3340" width="5.85546875" customWidth="1"/>
    <col min="3341" max="3341" width="6.42578125" customWidth="1"/>
    <col min="3342" max="3342" width="8.5703125" customWidth="1"/>
    <col min="3343" max="3343" width="6" customWidth="1"/>
    <col min="3344" max="3344" width="5.5703125" customWidth="1"/>
    <col min="3345" max="3345" width="5.7109375" customWidth="1"/>
    <col min="3346" max="3346" width="6" customWidth="1"/>
    <col min="3347" max="3347" width="5.5703125" customWidth="1"/>
    <col min="3348" max="3348" width="6" customWidth="1"/>
    <col min="3349" max="3349" width="5.85546875" customWidth="1"/>
    <col min="3350" max="3350" width="6" customWidth="1"/>
    <col min="3351" max="3352" width="5.7109375" customWidth="1"/>
    <col min="3353" max="3353" width="6" customWidth="1"/>
    <col min="3354" max="3354" width="6.140625" customWidth="1"/>
    <col min="3355" max="3355" width="5.85546875" customWidth="1"/>
    <col min="3356" max="3356" width="6" customWidth="1"/>
    <col min="3357" max="3357" width="6.140625" customWidth="1"/>
    <col min="3358" max="3358" width="6.7109375" customWidth="1"/>
    <col min="3585" max="3585" width="19.85546875" customWidth="1"/>
    <col min="3586" max="3586" width="11.28515625" customWidth="1"/>
    <col min="3587" max="3587" width="11.7109375" customWidth="1"/>
    <col min="3588" max="3588" width="6.140625" customWidth="1"/>
    <col min="3589" max="3589" width="6.42578125" customWidth="1"/>
    <col min="3590" max="3590" width="5.42578125" customWidth="1"/>
    <col min="3591" max="3591" width="5.28515625" customWidth="1"/>
    <col min="3592" max="3592" width="6.42578125" customWidth="1"/>
    <col min="3593" max="3593" width="5.85546875" customWidth="1"/>
    <col min="3594" max="3594" width="5.5703125" customWidth="1"/>
    <col min="3595" max="3595" width="6.140625" customWidth="1"/>
    <col min="3596" max="3596" width="5.85546875" customWidth="1"/>
    <col min="3597" max="3597" width="6.42578125" customWidth="1"/>
    <col min="3598" max="3598" width="8.5703125" customWidth="1"/>
    <col min="3599" max="3599" width="6" customWidth="1"/>
    <col min="3600" max="3600" width="5.5703125" customWidth="1"/>
    <col min="3601" max="3601" width="5.7109375" customWidth="1"/>
    <col min="3602" max="3602" width="6" customWidth="1"/>
    <col min="3603" max="3603" width="5.5703125" customWidth="1"/>
    <col min="3604" max="3604" width="6" customWidth="1"/>
    <col min="3605" max="3605" width="5.85546875" customWidth="1"/>
    <col min="3606" max="3606" width="6" customWidth="1"/>
    <col min="3607" max="3608" width="5.7109375" customWidth="1"/>
    <col min="3609" max="3609" width="6" customWidth="1"/>
    <col min="3610" max="3610" width="6.140625" customWidth="1"/>
    <col min="3611" max="3611" width="5.85546875" customWidth="1"/>
    <col min="3612" max="3612" width="6" customWidth="1"/>
    <col min="3613" max="3613" width="6.140625" customWidth="1"/>
    <col min="3614" max="3614" width="6.7109375" customWidth="1"/>
    <col min="3841" max="3841" width="19.85546875" customWidth="1"/>
    <col min="3842" max="3842" width="11.28515625" customWidth="1"/>
    <col min="3843" max="3843" width="11.7109375" customWidth="1"/>
    <col min="3844" max="3844" width="6.140625" customWidth="1"/>
    <col min="3845" max="3845" width="6.42578125" customWidth="1"/>
    <col min="3846" max="3846" width="5.42578125" customWidth="1"/>
    <col min="3847" max="3847" width="5.28515625" customWidth="1"/>
    <col min="3848" max="3848" width="6.42578125" customWidth="1"/>
    <col min="3849" max="3849" width="5.85546875" customWidth="1"/>
    <col min="3850" max="3850" width="5.5703125" customWidth="1"/>
    <col min="3851" max="3851" width="6.140625" customWidth="1"/>
    <col min="3852" max="3852" width="5.85546875" customWidth="1"/>
    <col min="3853" max="3853" width="6.42578125" customWidth="1"/>
    <col min="3854" max="3854" width="8.5703125" customWidth="1"/>
    <col min="3855" max="3855" width="6" customWidth="1"/>
    <col min="3856" max="3856" width="5.5703125" customWidth="1"/>
    <col min="3857" max="3857" width="5.7109375" customWidth="1"/>
    <col min="3858" max="3858" width="6" customWidth="1"/>
    <col min="3859" max="3859" width="5.5703125" customWidth="1"/>
    <col min="3860" max="3860" width="6" customWidth="1"/>
    <col min="3861" max="3861" width="5.85546875" customWidth="1"/>
    <col min="3862" max="3862" width="6" customWidth="1"/>
    <col min="3863" max="3864" width="5.7109375" customWidth="1"/>
    <col min="3865" max="3865" width="6" customWidth="1"/>
    <col min="3866" max="3866" width="6.140625" customWidth="1"/>
    <col min="3867" max="3867" width="5.85546875" customWidth="1"/>
    <col min="3868" max="3868" width="6" customWidth="1"/>
    <col min="3869" max="3869" width="6.140625" customWidth="1"/>
    <col min="3870" max="3870" width="6.7109375" customWidth="1"/>
    <col min="4097" max="4097" width="19.85546875" customWidth="1"/>
    <col min="4098" max="4098" width="11.28515625" customWidth="1"/>
    <col min="4099" max="4099" width="11.7109375" customWidth="1"/>
    <col min="4100" max="4100" width="6.140625" customWidth="1"/>
    <col min="4101" max="4101" width="6.42578125" customWidth="1"/>
    <col min="4102" max="4102" width="5.42578125" customWidth="1"/>
    <col min="4103" max="4103" width="5.28515625" customWidth="1"/>
    <col min="4104" max="4104" width="6.42578125" customWidth="1"/>
    <col min="4105" max="4105" width="5.85546875" customWidth="1"/>
    <col min="4106" max="4106" width="5.5703125" customWidth="1"/>
    <col min="4107" max="4107" width="6.140625" customWidth="1"/>
    <col min="4108" max="4108" width="5.85546875" customWidth="1"/>
    <col min="4109" max="4109" width="6.42578125" customWidth="1"/>
    <col min="4110" max="4110" width="8.5703125" customWidth="1"/>
    <col min="4111" max="4111" width="6" customWidth="1"/>
    <col min="4112" max="4112" width="5.5703125" customWidth="1"/>
    <col min="4113" max="4113" width="5.7109375" customWidth="1"/>
    <col min="4114" max="4114" width="6" customWidth="1"/>
    <col min="4115" max="4115" width="5.5703125" customWidth="1"/>
    <col min="4116" max="4116" width="6" customWidth="1"/>
    <col min="4117" max="4117" width="5.85546875" customWidth="1"/>
    <col min="4118" max="4118" width="6" customWidth="1"/>
    <col min="4119" max="4120" width="5.7109375" customWidth="1"/>
    <col min="4121" max="4121" width="6" customWidth="1"/>
    <col min="4122" max="4122" width="6.140625" customWidth="1"/>
    <col min="4123" max="4123" width="5.85546875" customWidth="1"/>
    <col min="4124" max="4124" width="6" customWidth="1"/>
    <col min="4125" max="4125" width="6.140625" customWidth="1"/>
    <col min="4126" max="4126" width="6.7109375" customWidth="1"/>
    <col min="4353" max="4353" width="19.85546875" customWidth="1"/>
    <col min="4354" max="4354" width="11.28515625" customWidth="1"/>
    <col min="4355" max="4355" width="11.7109375" customWidth="1"/>
    <col min="4356" max="4356" width="6.140625" customWidth="1"/>
    <col min="4357" max="4357" width="6.42578125" customWidth="1"/>
    <col min="4358" max="4358" width="5.42578125" customWidth="1"/>
    <col min="4359" max="4359" width="5.28515625" customWidth="1"/>
    <col min="4360" max="4360" width="6.42578125" customWidth="1"/>
    <col min="4361" max="4361" width="5.85546875" customWidth="1"/>
    <col min="4362" max="4362" width="5.5703125" customWidth="1"/>
    <col min="4363" max="4363" width="6.140625" customWidth="1"/>
    <col min="4364" max="4364" width="5.85546875" customWidth="1"/>
    <col min="4365" max="4365" width="6.42578125" customWidth="1"/>
    <col min="4366" max="4366" width="8.5703125" customWidth="1"/>
    <col min="4367" max="4367" width="6" customWidth="1"/>
    <col min="4368" max="4368" width="5.5703125" customWidth="1"/>
    <col min="4369" max="4369" width="5.7109375" customWidth="1"/>
    <col min="4370" max="4370" width="6" customWidth="1"/>
    <col min="4371" max="4371" width="5.5703125" customWidth="1"/>
    <col min="4372" max="4372" width="6" customWidth="1"/>
    <col min="4373" max="4373" width="5.85546875" customWidth="1"/>
    <col min="4374" max="4374" width="6" customWidth="1"/>
    <col min="4375" max="4376" width="5.7109375" customWidth="1"/>
    <col min="4377" max="4377" width="6" customWidth="1"/>
    <col min="4378" max="4378" width="6.140625" customWidth="1"/>
    <col min="4379" max="4379" width="5.85546875" customWidth="1"/>
    <col min="4380" max="4380" width="6" customWidth="1"/>
    <col min="4381" max="4381" width="6.140625" customWidth="1"/>
    <col min="4382" max="4382" width="6.7109375" customWidth="1"/>
    <col min="4609" max="4609" width="19.85546875" customWidth="1"/>
    <col min="4610" max="4610" width="11.28515625" customWidth="1"/>
    <col min="4611" max="4611" width="11.7109375" customWidth="1"/>
    <col min="4612" max="4612" width="6.140625" customWidth="1"/>
    <col min="4613" max="4613" width="6.42578125" customWidth="1"/>
    <col min="4614" max="4614" width="5.42578125" customWidth="1"/>
    <col min="4615" max="4615" width="5.28515625" customWidth="1"/>
    <col min="4616" max="4616" width="6.42578125" customWidth="1"/>
    <col min="4617" max="4617" width="5.85546875" customWidth="1"/>
    <col min="4618" max="4618" width="5.5703125" customWidth="1"/>
    <col min="4619" max="4619" width="6.140625" customWidth="1"/>
    <col min="4620" max="4620" width="5.85546875" customWidth="1"/>
    <col min="4621" max="4621" width="6.42578125" customWidth="1"/>
    <col min="4622" max="4622" width="8.5703125" customWidth="1"/>
    <col min="4623" max="4623" width="6" customWidth="1"/>
    <col min="4624" max="4624" width="5.5703125" customWidth="1"/>
    <col min="4625" max="4625" width="5.7109375" customWidth="1"/>
    <col min="4626" max="4626" width="6" customWidth="1"/>
    <col min="4627" max="4627" width="5.5703125" customWidth="1"/>
    <col min="4628" max="4628" width="6" customWidth="1"/>
    <col min="4629" max="4629" width="5.85546875" customWidth="1"/>
    <col min="4630" max="4630" width="6" customWidth="1"/>
    <col min="4631" max="4632" width="5.7109375" customWidth="1"/>
    <col min="4633" max="4633" width="6" customWidth="1"/>
    <col min="4634" max="4634" width="6.140625" customWidth="1"/>
    <col min="4635" max="4635" width="5.85546875" customWidth="1"/>
    <col min="4636" max="4636" width="6" customWidth="1"/>
    <col min="4637" max="4637" width="6.140625" customWidth="1"/>
    <col min="4638" max="4638" width="6.7109375" customWidth="1"/>
    <col min="4865" max="4865" width="19.85546875" customWidth="1"/>
    <col min="4866" max="4866" width="11.28515625" customWidth="1"/>
    <col min="4867" max="4867" width="11.7109375" customWidth="1"/>
    <col min="4868" max="4868" width="6.140625" customWidth="1"/>
    <col min="4869" max="4869" width="6.42578125" customWidth="1"/>
    <col min="4870" max="4870" width="5.42578125" customWidth="1"/>
    <col min="4871" max="4871" width="5.28515625" customWidth="1"/>
    <col min="4872" max="4872" width="6.42578125" customWidth="1"/>
    <col min="4873" max="4873" width="5.85546875" customWidth="1"/>
    <col min="4874" max="4874" width="5.5703125" customWidth="1"/>
    <col min="4875" max="4875" width="6.140625" customWidth="1"/>
    <col min="4876" max="4876" width="5.85546875" customWidth="1"/>
    <col min="4877" max="4877" width="6.42578125" customWidth="1"/>
    <col min="4878" max="4878" width="8.5703125" customWidth="1"/>
    <col min="4879" max="4879" width="6" customWidth="1"/>
    <col min="4880" max="4880" width="5.5703125" customWidth="1"/>
    <col min="4881" max="4881" width="5.7109375" customWidth="1"/>
    <col min="4882" max="4882" width="6" customWidth="1"/>
    <col min="4883" max="4883" width="5.5703125" customWidth="1"/>
    <col min="4884" max="4884" width="6" customWidth="1"/>
    <col min="4885" max="4885" width="5.85546875" customWidth="1"/>
    <col min="4886" max="4886" width="6" customWidth="1"/>
    <col min="4887" max="4888" width="5.7109375" customWidth="1"/>
    <col min="4889" max="4889" width="6" customWidth="1"/>
    <col min="4890" max="4890" width="6.140625" customWidth="1"/>
    <col min="4891" max="4891" width="5.85546875" customWidth="1"/>
    <col min="4892" max="4892" width="6" customWidth="1"/>
    <col min="4893" max="4893" width="6.140625" customWidth="1"/>
    <col min="4894" max="4894" width="6.7109375" customWidth="1"/>
    <col min="5121" max="5121" width="19.85546875" customWidth="1"/>
    <col min="5122" max="5122" width="11.28515625" customWidth="1"/>
    <col min="5123" max="5123" width="11.7109375" customWidth="1"/>
    <col min="5124" max="5124" width="6.140625" customWidth="1"/>
    <col min="5125" max="5125" width="6.42578125" customWidth="1"/>
    <col min="5126" max="5126" width="5.42578125" customWidth="1"/>
    <col min="5127" max="5127" width="5.28515625" customWidth="1"/>
    <col min="5128" max="5128" width="6.42578125" customWidth="1"/>
    <col min="5129" max="5129" width="5.85546875" customWidth="1"/>
    <col min="5130" max="5130" width="5.5703125" customWidth="1"/>
    <col min="5131" max="5131" width="6.140625" customWidth="1"/>
    <col min="5132" max="5132" width="5.85546875" customWidth="1"/>
    <col min="5133" max="5133" width="6.42578125" customWidth="1"/>
    <col min="5134" max="5134" width="8.5703125" customWidth="1"/>
    <col min="5135" max="5135" width="6" customWidth="1"/>
    <col min="5136" max="5136" width="5.5703125" customWidth="1"/>
    <col min="5137" max="5137" width="5.7109375" customWidth="1"/>
    <col min="5138" max="5138" width="6" customWidth="1"/>
    <col min="5139" max="5139" width="5.5703125" customWidth="1"/>
    <col min="5140" max="5140" width="6" customWidth="1"/>
    <col min="5141" max="5141" width="5.85546875" customWidth="1"/>
    <col min="5142" max="5142" width="6" customWidth="1"/>
    <col min="5143" max="5144" width="5.7109375" customWidth="1"/>
    <col min="5145" max="5145" width="6" customWidth="1"/>
    <col min="5146" max="5146" width="6.140625" customWidth="1"/>
    <col min="5147" max="5147" width="5.85546875" customWidth="1"/>
    <col min="5148" max="5148" width="6" customWidth="1"/>
    <col min="5149" max="5149" width="6.140625" customWidth="1"/>
    <col min="5150" max="5150" width="6.7109375" customWidth="1"/>
    <col min="5377" max="5377" width="19.85546875" customWidth="1"/>
    <col min="5378" max="5378" width="11.28515625" customWidth="1"/>
    <col min="5379" max="5379" width="11.7109375" customWidth="1"/>
    <col min="5380" max="5380" width="6.140625" customWidth="1"/>
    <col min="5381" max="5381" width="6.42578125" customWidth="1"/>
    <col min="5382" max="5382" width="5.42578125" customWidth="1"/>
    <col min="5383" max="5383" width="5.28515625" customWidth="1"/>
    <col min="5384" max="5384" width="6.42578125" customWidth="1"/>
    <col min="5385" max="5385" width="5.85546875" customWidth="1"/>
    <col min="5386" max="5386" width="5.5703125" customWidth="1"/>
    <col min="5387" max="5387" width="6.140625" customWidth="1"/>
    <col min="5388" max="5388" width="5.85546875" customWidth="1"/>
    <col min="5389" max="5389" width="6.42578125" customWidth="1"/>
    <col min="5390" max="5390" width="8.5703125" customWidth="1"/>
    <col min="5391" max="5391" width="6" customWidth="1"/>
    <col min="5392" max="5392" width="5.5703125" customWidth="1"/>
    <col min="5393" max="5393" width="5.7109375" customWidth="1"/>
    <col min="5394" max="5394" width="6" customWidth="1"/>
    <col min="5395" max="5395" width="5.5703125" customWidth="1"/>
    <col min="5396" max="5396" width="6" customWidth="1"/>
    <col min="5397" max="5397" width="5.85546875" customWidth="1"/>
    <col min="5398" max="5398" width="6" customWidth="1"/>
    <col min="5399" max="5400" width="5.7109375" customWidth="1"/>
    <col min="5401" max="5401" width="6" customWidth="1"/>
    <col min="5402" max="5402" width="6.140625" customWidth="1"/>
    <col min="5403" max="5403" width="5.85546875" customWidth="1"/>
    <col min="5404" max="5404" width="6" customWidth="1"/>
    <col min="5405" max="5405" width="6.140625" customWidth="1"/>
    <col min="5406" max="5406" width="6.7109375" customWidth="1"/>
    <col min="5633" max="5633" width="19.85546875" customWidth="1"/>
    <col min="5634" max="5634" width="11.28515625" customWidth="1"/>
    <col min="5635" max="5635" width="11.7109375" customWidth="1"/>
    <col min="5636" max="5636" width="6.140625" customWidth="1"/>
    <col min="5637" max="5637" width="6.42578125" customWidth="1"/>
    <col min="5638" max="5638" width="5.42578125" customWidth="1"/>
    <col min="5639" max="5639" width="5.28515625" customWidth="1"/>
    <col min="5640" max="5640" width="6.42578125" customWidth="1"/>
    <col min="5641" max="5641" width="5.85546875" customWidth="1"/>
    <col min="5642" max="5642" width="5.5703125" customWidth="1"/>
    <col min="5643" max="5643" width="6.140625" customWidth="1"/>
    <col min="5644" max="5644" width="5.85546875" customWidth="1"/>
    <col min="5645" max="5645" width="6.42578125" customWidth="1"/>
    <col min="5646" max="5646" width="8.5703125" customWidth="1"/>
    <col min="5647" max="5647" width="6" customWidth="1"/>
    <col min="5648" max="5648" width="5.5703125" customWidth="1"/>
    <col min="5649" max="5649" width="5.7109375" customWidth="1"/>
    <col min="5650" max="5650" width="6" customWidth="1"/>
    <col min="5651" max="5651" width="5.5703125" customWidth="1"/>
    <col min="5652" max="5652" width="6" customWidth="1"/>
    <col min="5653" max="5653" width="5.85546875" customWidth="1"/>
    <col min="5654" max="5654" width="6" customWidth="1"/>
    <col min="5655" max="5656" width="5.7109375" customWidth="1"/>
    <col min="5657" max="5657" width="6" customWidth="1"/>
    <col min="5658" max="5658" width="6.140625" customWidth="1"/>
    <col min="5659" max="5659" width="5.85546875" customWidth="1"/>
    <col min="5660" max="5660" width="6" customWidth="1"/>
    <col min="5661" max="5661" width="6.140625" customWidth="1"/>
    <col min="5662" max="5662" width="6.7109375" customWidth="1"/>
    <col min="5889" max="5889" width="19.85546875" customWidth="1"/>
    <col min="5890" max="5890" width="11.28515625" customWidth="1"/>
    <col min="5891" max="5891" width="11.7109375" customWidth="1"/>
    <col min="5892" max="5892" width="6.140625" customWidth="1"/>
    <col min="5893" max="5893" width="6.42578125" customWidth="1"/>
    <col min="5894" max="5894" width="5.42578125" customWidth="1"/>
    <col min="5895" max="5895" width="5.28515625" customWidth="1"/>
    <col min="5896" max="5896" width="6.42578125" customWidth="1"/>
    <col min="5897" max="5897" width="5.85546875" customWidth="1"/>
    <col min="5898" max="5898" width="5.5703125" customWidth="1"/>
    <col min="5899" max="5899" width="6.140625" customWidth="1"/>
    <col min="5900" max="5900" width="5.85546875" customWidth="1"/>
    <col min="5901" max="5901" width="6.42578125" customWidth="1"/>
    <col min="5902" max="5902" width="8.5703125" customWidth="1"/>
    <col min="5903" max="5903" width="6" customWidth="1"/>
    <col min="5904" max="5904" width="5.5703125" customWidth="1"/>
    <col min="5905" max="5905" width="5.7109375" customWidth="1"/>
    <col min="5906" max="5906" width="6" customWidth="1"/>
    <col min="5907" max="5907" width="5.5703125" customWidth="1"/>
    <col min="5908" max="5908" width="6" customWidth="1"/>
    <col min="5909" max="5909" width="5.85546875" customWidth="1"/>
    <col min="5910" max="5910" width="6" customWidth="1"/>
    <col min="5911" max="5912" width="5.7109375" customWidth="1"/>
    <col min="5913" max="5913" width="6" customWidth="1"/>
    <col min="5914" max="5914" width="6.140625" customWidth="1"/>
    <col min="5915" max="5915" width="5.85546875" customWidth="1"/>
    <col min="5916" max="5916" width="6" customWidth="1"/>
    <col min="5917" max="5917" width="6.140625" customWidth="1"/>
    <col min="5918" max="5918" width="6.7109375" customWidth="1"/>
    <col min="6145" max="6145" width="19.85546875" customWidth="1"/>
    <col min="6146" max="6146" width="11.28515625" customWidth="1"/>
    <col min="6147" max="6147" width="11.7109375" customWidth="1"/>
    <col min="6148" max="6148" width="6.140625" customWidth="1"/>
    <col min="6149" max="6149" width="6.42578125" customWidth="1"/>
    <col min="6150" max="6150" width="5.42578125" customWidth="1"/>
    <col min="6151" max="6151" width="5.28515625" customWidth="1"/>
    <col min="6152" max="6152" width="6.42578125" customWidth="1"/>
    <col min="6153" max="6153" width="5.85546875" customWidth="1"/>
    <col min="6154" max="6154" width="5.5703125" customWidth="1"/>
    <col min="6155" max="6155" width="6.140625" customWidth="1"/>
    <col min="6156" max="6156" width="5.85546875" customWidth="1"/>
    <col min="6157" max="6157" width="6.42578125" customWidth="1"/>
    <col min="6158" max="6158" width="8.5703125" customWidth="1"/>
    <col min="6159" max="6159" width="6" customWidth="1"/>
    <col min="6160" max="6160" width="5.5703125" customWidth="1"/>
    <col min="6161" max="6161" width="5.7109375" customWidth="1"/>
    <col min="6162" max="6162" width="6" customWidth="1"/>
    <col min="6163" max="6163" width="5.5703125" customWidth="1"/>
    <col min="6164" max="6164" width="6" customWidth="1"/>
    <col min="6165" max="6165" width="5.85546875" customWidth="1"/>
    <col min="6166" max="6166" width="6" customWidth="1"/>
    <col min="6167" max="6168" width="5.7109375" customWidth="1"/>
    <col min="6169" max="6169" width="6" customWidth="1"/>
    <col min="6170" max="6170" width="6.140625" customWidth="1"/>
    <col min="6171" max="6171" width="5.85546875" customWidth="1"/>
    <col min="6172" max="6172" width="6" customWidth="1"/>
    <col min="6173" max="6173" width="6.140625" customWidth="1"/>
    <col min="6174" max="6174" width="6.7109375" customWidth="1"/>
    <col min="6401" max="6401" width="19.85546875" customWidth="1"/>
    <col min="6402" max="6402" width="11.28515625" customWidth="1"/>
    <col min="6403" max="6403" width="11.7109375" customWidth="1"/>
    <col min="6404" max="6404" width="6.140625" customWidth="1"/>
    <col min="6405" max="6405" width="6.42578125" customWidth="1"/>
    <col min="6406" max="6406" width="5.42578125" customWidth="1"/>
    <col min="6407" max="6407" width="5.28515625" customWidth="1"/>
    <col min="6408" max="6408" width="6.42578125" customWidth="1"/>
    <col min="6409" max="6409" width="5.85546875" customWidth="1"/>
    <col min="6410" max="6410" width="5.5703125" customWidth="1"/>
    <col min="6411" max="6411" width="6.140625" customWidth="1"/>
    <col min="6412" max="6412" width="5.85546875" customWidth="1"/>
    <col min="6413" max="6413" width="6.42578125" customWidth="1"/>
    <col min="6414" max="6414" width="8.5703125" customWidth="1"/>
    <col min="6415" max="6415" width="6" customWidth="1"/>
    <col min="6416" max="6416" width="5.5703125" customWidth="1"/>
    <col min="6417" max="6417" width="5.7109375" customWidth="1"/>
    <col min="6418" max="6418" width="6" customWidth="1"/>
    <col min="6419" max="6419" width="5.5703125" customWidth="1"/>
    <col min="6420" max="6420" width="6" customWidth="1"/>
    <col min="6421" max="6421" width="5.85546875" customWidth="1"/>
    <col min="6422" max="6422" width="6" customWidth="1"/>
    <col min="6423" max="6424" width="5.7109375" customWidth="1"/>
    <col min="6425" max="6425" width="6" customWidth="1"/>
    <col min="6426" max="6426" width="6.140625" customWidth="1"/>
    <col min="6427" max="6427" width="5.85546875" customWidth="1"/>
    <col min="6428" max="6428" width="6" customWidth="1"/>
    <col min="6429" max="6429" width="6.140625" customWidth="1"/>
    <col min="6430" max="6430" width="6.7109375" customWidth="1"/>
    <col min="6657" max="6657" width="19.85546875" customWidth="1"/>
    <col min="6658" max="6658" width="11.28515625" customWidth="1"/>
    <col min="6659" max="6659" width="11.7109375" customWidth="1"/>
    <col min="6660" max="6660" width="6.140625" customWidth="1"/>
    <col min="6661" max="6661" width="6.42578125" customWidth="1"/>
    <col min="6662" max="6662" width="5.42578125" customWidth="1"/>
    <col min="6663" max="6663" width="5.28515625" customWidth="1"/>
    <col min="6664" max="6664" width="6.42578125" customWidth="1"/>
    <col min="6665" max="6665" width="5.85546875" customWidth="1"/>
    <col min="6666" max="6666" width="5.5703125" customWidth="1"/>
    <col min="6667" max="6667" width="6.140625" customWidth="1"/>
    <col min="6668" max="6668" width="5.85546875" customWidth="1"/>
    <col min="6669" max="6669" width="6.42578125" customWidth="1"/>
    <col min="6670" max="6670" width="8.5703125" customWidth="1"/>
    <col min="6671" max="6671" width="6" customWidth="1"/>
    <col min="6672" max="6672" width="5.5703125" customWidth="1"/>
    <col min="6673" max="6673" width="5.7109375" customWidth="1"/>
    <col min="6674" max="6674" width="6" customWidth="1"/>
    <col min="6675" max="6675" width="5.5703125" customWidth="1"/>
    <col min="6676" max="6676" width="6" customWidth="1"/>
    <col min="6677" max="6677" width="5.85546875" customWidth="1"/>
    <col min="6678" max="6678" width="6" customWidth="1"/>
    <col min="6679" max="6680" width="5.7109375" customWidth="1"/>
    <col min="6681" max="6681" width="6" customWidth="1"/>
    <col min="6682" max="6682" width="6.140625" customWidth="1"/>
    <col min="6683" max="6683" width="5.85546875" customWidth="1"/>
    <col min="6684" max="6684" width="6" customWidth="1"/>
    <col min="6685" max="6685" width="6.140625" customWidth="1"/>
    <col min="6686" max="6686" width="6.7109375" customWidth="1"/>
    <col min="6913" max="6913" width="19.85546875" customWidth="1"/>
    <col min="6914" max="6914" width="11.28515625" customWidth="1"/>
    <col min="6915" max="6915" width="11.7109375" customWidth="1"/>
    <col min="6916" max="6916" width="6.140625" customWidth="1"/>
    <col min="6917" max="6917" width="6.42578125" customWidth="1"/>
    <col min="6918" max="6918" width="5.42578125" customWidth="1"/>
    <col min="6919" max="6919" width="5.28515625" customWidth="1"/>
    <col min="6920" max="6920" width="6.42578125" customWidth="1"/>
    <col min="6921" max="6921" width="5.85546875" customWidth="1"/>
    <col min="6922" max="6922" width="5.5703125" customWidth="1"/>
    <col min="6923" max="6923" width="6.140625" customWidth="1"/>
    <col min="6924" max="6924" width="5.85546875" customWidth="1"/>
    <col min="6925" max="6925" width="6.42578125" customWidth="1"/>
    <col min="6926" max="6926" width="8.5703125" customWidth="1"/>
    <col min="6927" max="6927" width="6" customWidth="1"/>
    <col min="6928" max="6928" width="5.5703125" customWidth="1"/>
    <col min="6929" max="6929" width="5.7109375" customWidth="1"/>
    <col min="6930" max="6930" width="6" customWidth="1"/>
    <col min="6931" max="6931" width="5.5703125" customWidth="1"/>
    <col min="6932" max="6932" width="6" customWidth="1"/>
    <col min="6933" max="6933" width="5.85546875" customWidth="1"/>
    <col min="6934" max="6934" width="6" customWidth="1"/>
    <col min="6935" max="6936" width="5.7109375" customWidth="1"/>
    <col min="6937" max="6937" width="6" customWidth="1"/>
    <col min="6938" max="6938" width="6.140625" customWidth="1"/>
    <col min="6939" max="6939" width="5.85546875" customWidth="1"/>
    <col min="6940" max="6940" width="6" customWidth="1"/>
    <col min="6941" max="6941" width="6.140625" customWidth="1"/>
    <col min="6942" max="6942" width="6.7109375" customWidth="1"/>
    <col min="7169" max="7169" width="19.85546875" customWidth="1"/>
    <col min="7170" max="7170" width="11.28515625" customWidth="1"/>
    <col min="7171" max="7171" width="11.7109375" customWidth="1"/>
    <col min="7172" max="7172" width="6.140625" customWidth="1"/>
    <col min="7173" max="7173" width="6.42578125" customWidth="1"/>
    <col min="7174" max="7174" width="5.42578125" customWidth="1"/>
    <col min="7175" max="7175" width="5.28515625" customWidth="1"/>
    <col min="7176" max="7176" width="6.42578125" customWidth="1"/>
    <col min="7177" max="7177" width="5.85546875" customWidth="1"/>
    <col min="7178" max="7178" width="5.5703125" customWidth="1"/>
    <col min="7179" max="7179" width="6.140625" customWidth="1"/>
    <col min="7180" max="7180" width="5.85546875" customWidth="1"/>
    <col min="7181" max="7181" width="6.42578125" customWidth="1"/>
    <col min="7182" max="7182" width="8.5703125" customWidth="1"/>
    <col min="7183" max="7183" width="6" customWidth="1"/>
    <col min="7184" max="7184" width="5.5703125" customWidth="1"/>
    <col min="7185" max="7185" width="5.7109375" customWidth="1"/>
    <col min="7186" max="7186" width="6" customWidth="1"/>
    <col min="7187" max="7187" width="5.5703125" customWidth="1"/>
    <col min="7188" max="7188" width="6" customWidth="1"/>
    <col min="7189" max="7189" width="5.85546875" customWidth="1"/>
    <col min="7190" max="7190" width="6" customWidth="1"/>
    <col min="7191" max="7192" width="5.7109375" customWidth="1"/>
    <col min="7193" max="7193" width="6" customWidth="1"/>
    <col min="7194" max="7194" width="6.140625" customWidth="1"/>
    <col min="7195" max="7195" width="5.85546875" customWidth="1"/>
    <col min="7196" max="7196" width="6" customWidth="1"/>
    <col min="7197" max="7197" width="6.140625" customWidth="1"/>
    <col min="7198" max="7198" width="6.7109375" customWidth="1"/>
    <col min="7425" max="7425" width="19.85546875" customWidth="1"/>
    <col min="7426" max="7426" width="11.28515625" customWidth="1"/>
    <col min="7427" max="7427" width="11.7109375" customWidth="1"/>
    <col min="7428" max="7428" width="6.140625" customWidth="1"/>
    <col min="7429" max="7429" width="6.42578125" customWidth="1"/>
    <col min="7430" max="7430" width="5.42578125" customWidth="1"/>
    <col min="7431" max="7431" width="5.28515625" customWidth="1"/>
    <col min="7432" max="7432" width="6.42578125" customWidth="1"/>
    <col min="7433" max="7433" width="5.85546875" customWidth="1"/>
    <col min="7434" max="7434" width="5.5703125" customWidth="1"/>
    <col min="7435" max="7435" width="6.140625" customWidth="1"/>
    <col min="7436" max="7436" width="5.85546875" customWidth="1"/>
    <col min="7437" max="7437" width="6.42578125" customWidth="1"/>
    <col min="7438" max="7438" width="8.5703125" customWidth="1"/>
    <col min="7439" max="7439" width="6" customWidth="1"/>
    <col min="7440" max="7440" width="5.5703125" customWidth="1"/>
    <col min="7441" max="7441" width="5.7109375" customWidth="1"/>
    <col min="7442" max="7442" width="6" customWidth="1"/>
    <col min="7443" max="7443" width="5.5703125" customWidth="1"/>
    <col min="7444" max="7444" width="6" customWidth="1"/>
    <col min="7445" max="7445" width="5.85546875" customWidth="1"/>
    <col min="7446" max="7446" width="6" customWidth="1"/>
    <col min="7447" max="7448" width="5.7109375" customWidth="1"/>
    <col min="7449" max="7449" width="6" customWidth="1"/>
    <col min="7450" max="7450" width="6.140625" customWidth="1"/>
    <col min="7451" max="7451" width="5.85546875" customWidth="1"/>
    <col min="7452" max="7452" width="6" customWidth="1"/>
    <col min="7453" max="7453" width="6.140625" customWidth="1"/>
    <col min="7454" max="7454" width="6.7109375" customWidth="1"/>
    <col min="7681" max="7681" width="19.85546875" customWidth="1"/>
    <col min="7682" max="7682" width="11.28515625" customWidth="1"/>
    <col min="7683" max="7683" width="11.7109375" customWidth="1"/>
    <col min="7684" max="7684" width="6.140625" customWidth="1"/>
    <col min="7685" max="7685" width="6.42578125" customWidth="1"/>
    <col min="7686" max="7686" width="5.42578125" customWidth="1"/>
    <col min="7687" max="7687" width="5.28515625" customWidth="1"/>
    <col min="7688" max="7688" width="6.42578125" customWidth="1"/>
    <col min="7689" max="7689" width="5.85546875" customWidth="1"/>
    <col min="7690" max="7690" width="5.5703125" customWidth="1"/>
    <col min="7691" max="7691" width="6.140625" customWidth="1"/>
    <col min="7692" max="7692" width="5.85546875" customWidth="1"/>
    <col min="7693" max="7693" width="6.42578125" customWidth="1"/>
    <col min="7694" max="7694" width="8.5703125" customWidth="1"/>
    <col min="7695" max="7695" width="6" customWidth="1"/>
    <col min="7696" max="7696" width="5.5703125" customWidth="1"/>
    <col min="7697" max="7697" width="5.7109375" customWidth="1"/>
    <col min="7698" max="7698" width="6" customWidth="1"/>
    <col min="7699" max="7699" width="5.5703125" customWidth="1"/>
    <col min="7700" max="7700" width="6" customWidth="1"/>
    <col min="7701" max="7701" width="5.85546875" customWidth="1"/>
    <col min="7702" max="7702" width="6" customWidth="1"/>
    <col min="7703" max="7704" width="5.7109375" customWidth="1"/>
    <col min="7705" max="7705" width="6" customWidth="1"/>
    <col min="7706" max="7706" width="6.140625" customWidth="1"/>
    <col min="7707" max="7707" width="5.85546875" customWidth="1"/>
    <col min="7708" max="7708" width="6" customWidth="1"/>
    <col min="7709" max="7709" width="6.140625" customWidth="1"/>
    <col min="7710" max="7710" width="6.7109375" customWidth="1"/>
    <col min="7937" max="7937" width="19.85546875" customWidth="1"/>
    <col min="7938" max="7938" width="11.28515625" customWidth="1"/>
    <col min="7939" max="7939" width="11.7109375" customWidth="1"/>
    <col min="7940" max="7940" width="6.140625" customWidth="1"/>
    <col min="7941" max="7941" width="6.42578125" customWidth="1"/>
    <col min="7942" max="7942" width="5.42578125" customWidth="1"/>
    <col min="7943" max="7943" width="5.28515625" customWidth="1"/>
    <col min="7944" max="7944" width="6.42578125" customWidth="1"/>
    <col min="7945" max="7945" width="5.85546875" customWidth="1"/>
    <col min="7946" max="7946" width="5.5703125" customWidth="1"/>
    <col min="7947" max="7947" width="6.140625" customWidth="1"/>
    <col min="7948" max="7948" width="5.85546875" customWidth="1"/>
    <col min="7949" max="7949" width="6.42578125" customWidth="1"/>
    <col min="7950" max="7950" width="8.5703125" customWidth="1"/>
    <col min="7951" max="7951" width="6" customWidth="1"/>
    <col min="7952" max="7952" width="5.5703125" customWidth="1"/>
    <col min="7953" max="7953" width="5.7109375" customWidth="1"/>
    <col min="7954" max="7954" width="6" customWidth="1"/>
    <col min="7955" max="7955" width="5.5703125" customWidth="1"/>
    <col min="7956" max="7956" width="6" customWidth="1"/>
    <col min="7957" max="7957" width="5.85546875" customWidth="1"/>
    <col min="7958" max="7958" width="6" customWidth="1"/>
    <col min="7959" max="7960" width="5.7109375" customWidth="1"/>
    <col min="7961" max="7961" width="6" customWidth="1"/>
    <col min="7962" max="7962" width="6.140625" customWidth="1"/>
    <col min="7963" max="7963" width="5.85546875" customWidth="1"/>
    <col min="7964" max="7964" width="6" customWidth="1"/>
    <col min="7965" max="7965" width="6.140625" customWidth="1"/>
    <col min="7966" max="7966" width="6.7109375" customWidth="1"/>
    <col min="8193" max="8193" width="19.85546875" customWidth="1"/>
    <col min="8194" max="8194" width="11.28515625" customWidth="1"/>
    <col min="8195" max="8195" width="11.7109375" customWidth="1"/>
    <col min="8196" max="8196" width="6.140625" customWidth="1"/>
    <col min="8197" max="8197" width="6.42578125" customWidth="1"/>
    <col min="8198" max="8198" width="5.42578125" customWidth="1"/>
    <col min="8199" max="8199" width="5.28515625" customWidth="1"/>
    <col min="8200" max="8200" width="6.42578125" customWidth="1"/>
    <col min="8201" max="8201" width="5.85546875" customWidth="1"/>
    <col min="8202" max="8202" width="5.5703125" customWidth="1"/>
    <col min="8203" max="8203" width="6.140625" customWidth="1"/>
    <col min="8204" max="8204" width="5.85546875" customWidth="1"/>
    <col min="8205" max="8205" width="6.42578125" customWidth="1"/>
    <col min="8206" max="8206" width="8.5703125" customWidth="1"/>
    <col min="8207" max="8207" width="6" customWidth="1"/>
    <col min="8208" max="8208" width="5.5703125" customWidth="1"/>
    <col min="8209" max="8209" width="5.7109375" customWidth="1"/>
    <col min="8210" max="8210" width="6" customWidth="1"/>
    <col min="8211" max="8211" width="5.5703125" customWidth="1"/>
    <col min="8212" max="8212" width="6" customWidth="1"/>
    <col min="8213" max="8213" width="5.85546875" customWidth="1"/>
    <col min="8214" max="8214" width="6" customWidth="1"/>
    <col min="8215" max="8216" width="5.7109375" customWidth="1"/>
    <col min="8217" max="8217" width="6" customWidth="1"/>
    <col min="8218" max="8218" width="6.140625" customWidth="1"/>
    <col min="8219" max="8219" width="5.85546875" customWidth="1"/>
    <col min="8220" max="8220" width="6" customWidth="1"/>
    <col min="8221" max="8221" width="6.140625" customWidth="1"/>
    <col min="8222" max="8222" width="6.7109375" customWidth="1"/>
    <col min="8449" max="8449" width="19.85546875" customWidth="1"/>
    <col min="8450" max="8450" width="11.28515625" customWidth="1"/>
    <col min="8451" max="8451" width="11.7109375" customWidth="1"/>
    <col min="8452" max="8452" width="6.140625" customWidth="1"/>
    <col min="8453" max="8453" width="6.42578125" customWidth="1"/>
    <col min="8454" max="8454" width="5.42578125" customWidth="1"/>
    <col min="8455" max="8455" width="5.28515625" customWidth="1"/>
    <col min="8456" max="8456" width="6.42578125" customWidth="1"/>
    <col min="8457" max="8457" width="5.85546875" customWidth="1"/>
    <col min="8458" max="8458" width="5.5703125" customWidth="1"/>
    <col min="8459" max="8459" width="6.140625" customWidth="1"/>
    <col min="8460" max="8460" width="5.85546875" customWidth="1"/>
    <col min="8461" max="8461" width="6.42578125" customWidth="1"/>
    <col min="8462" max="8462" width="8.5703125" customWidth="1"/>
    <col min="8463" max="8463" width="6" customWidth="1"/>
    <col min="8464" max="8464" width="5.5703125" customWidth="1"/>
    <col min="8465" max="8465" width="5.7109375" customWidth="1"/>
    <col min="8466" max="8466" width="6" customWidth="1"/>
    <col min="8467" max="8467" width="5.5703125" customWidth="1"/>
    <col min="8468" max="8468" width="6" customWidth="1"/>
    <col min="8469" max="8469" width="5.85546875" customWidth="1"/>
    <col min="8470" max="8470" width="6" customWidth="1"/>
    <col min="8471" max="8472" width="5.7109375" customWidth="1"/>
    <col min="8473" max="8473" width="6" customWidth="1"/>
    <col min="8474" max="8474" width="6.140625" customWidth="1"/>
    <col min="8475" max="8475" width="5.85546875" customWidth="1"/>
    <col min="8476" max="8476" width="6" customWidth="1"/>
    <col min="8477" max="8477" width="6.140625" customWidth="1"/>
    <col min="8478" max="8478" width="6.7109375" customWidth="1"/>
    <col min="8705" max="8705" width="19.85546875" customWidth="1"/>
    <col min="8706" max="8706" width="11.28515625" customWidth="1"/>
    <col min="8707" max="8707" width="11.7109375" customWidth="1"/>
    <col min="8708" max="8708" width="6.140625" customWidth="1"/>
    <col min="8709" max="8709" width="6.42578125" customWidth="1"/>
    <col min="8710" max="8710" width="5.42578125" customWidth="1"/>
    <col min="8711" max="8711" width="5.28515625" customWidth="1"/>
    <col min="8712" max="8712" width="6.42578125" customWidth="1"/>
    <col min="8713" max="8713" width="5.85546875" customWidth="1"/>
    <col min="8714" max="8714" width="5.5703125" customWidth="1"/>
    <col min="8715" max="8715" width="6.140625" customWidth="1"/>
    <col min="8716" max="8716" width="5.85546875" customWidth="1"/>
    <col min="8717" max="8717" width="6.42578125" customWidth="1"/>
    <col min="8718" max="8718" width="8.5703125" customWidth="1"/>
    <col min="8719" max="8719" width="6" customWidth="1"/>
    <col min="8720" max="8720" width="5.5703125" customWidth="1"/>
    <col min="8721" max="8721" width="5.7109375" customWidth="1"/>
    <col min="8722" max="8722" width="6" customWidth="1"/>
    <col min="8723" max="8723" width="5.5703125" customWidth="1"/>
    <col min="8724" max="8724" width="6" customWidth="1"/>
    <col min="8725" max="8725" width="5.85546875" customWidth="1"/>
    <col min="8726" max="8726" width="6" customWidth="1"/>
    <col min="8727" max="8728" width="5.7109375" customWidth="1"/>
    <col min="8729" max="8729" width="6" customWidth="1"/>
    <col min="8730" max="8730" width="6.140625" customWidth="1"/>
    <col min="8731" max="8731" width="5.85546875" customWidth="1"/>
    <col min="8732" max="8732" width="6" customWidth="1"/>
    <col min="8733" max="8733" width="6.140625" customWidth="1"/>
    <col min="8734" max="8734" width="6.7109375" customWidth="1"/>
    <col min="8961" max="8961" width="19.85546875" customWidth="1"/>
    <col min="8962" max="8962" width="11.28515625" customWidth="1"/>
    <col min="8963" max="8963" width="11.7109375" customWidth="1"/>
    <col min="8964" max="8964" width="6.140625" customWidth="1"/>
    <col min="8965" max="8965" width="6.42578125" customWidth="1"/>
    <col min="8966" max="8966" width="5.42578125" customWidth="1"/>
    <col min="8967" max="8967" width="5.28515625" customWidth="1"/>
    <col min="8968" max="8968" width="6.42578125" customWidth="1"/>
    <col min="8969" max="8969" width="5.85546875" customWidth="1"/>
    <col min="8970" max="8970" width="5.5703125" customWidth="1"/>
    <col min="8971" max="8971" width="6.140625" customWidth="1"/>
    <col min="8972" max="8972" width="5.85546875" customWidth="1"/>
    <col min="8973" max="8973" width="6.42578125" customWidth="1"/>
    <col min="8974" max="8974" width="8.5703125" customWidth="1"/>
    <col min="8975" max="8975" width="6" customWidth="1"/>
    <col min="8976" max="8976" width="5.5703125" customWidth="1"/>
    <col min="8977" max="8977" width="5.7109375" customWidth="1"/>
    <col min="8978" max="8978" width="6" customWidth="1"/>
    <col min="8979" max="8979" width="5.5703125" customWidth="1"/>
    <col min="8980" max="8980" width="6" customWidth="1"/>
    <col min="8981" max="8981" width="5.85546875" customWidth="1"/>
    <col min="8982" max="8982" width="6" customWidth="1"/>
    <col min="8983" max="8984" width="5.7109375" customWidth="1"/>
    <col min="8985" max="8985" width="6" customWidth="1"/>
    <col min="8986" max="8986" width="6.140625" customWidth="1"/>
    <col min="8987" max="8987" width="5.85546875" customWidth="1"/>
    <col min="8988" max="8988" width="6" customWidth="1"/>
    <col min="8989" max="8989" width="6.140625" customWidth="1"/>
    <col min="8990" max="8990" width="6.7109375" customWidth="1"/>
    <col min="9217" max="9217" width="19.85546875" customWidth="1"/>
    <col min="9218" max="9218" width="11.28515625" customWidth="1"/>
    <col min="9219" max="9219" width="11.7109375" customWidth="1"/>
    <col min="9220" max="9220" width="6.140625" customWidth="1"/>
    <col min="9221" max="9221" width="6.42578125" customWidth="1"/>
    <col min="9222" max="9222" width="5.42578125" customWidth="1"/>
    <col min="9223" max="9223" width="5.28515625" customWidth="1"/>
    <col min="9224" max="9224" width="6.42578125" customWidth="1"/>
    <col min="9225" max="9225" width="5.85546875" customWidth="1"/>
    <col min="9226" max="9226" width="5.5703125" customWidth="1"/>
    <col min="9227" max="9227" width="6.140625" customWidth="1"/>
    <col min="9228" max="9228" width="5.85546875" customWidth="1"/>
    <col min="9229" max="9229" width="6.42578125" customWidth="1"/>
    <col min="9230" max="9230" width="8.5703125" customWidth="1"/>
    <col min="9231" max="9231" width="6" customWidth="1"/>
    <col min="9232" max="9232" width="5.5703125" customWidth="1"/>
    <col min="9233" max="9233" width="5.7109375" customWidth="1"/>
    <col min="9234" max="9234" width="6" customWidth="1"/>
    <col min="9235" max="9235" width="5.5703125" customWidth="1"/>
    <col min="9236" max="9236" width="6" customWidth="1"/>
    <col min="9237" max="9237" width="5.85546875" customWidth="1"/>
    <col min="9238" max="9238" width="6" customWidth="1"/>
    <col min="9239" max="9240" width="5.7109375" customWidth="1"/>
    <col min="9241" max="9241" width="6" customWidth="1"/>
    <col min="9242" max="9242" width="6.140625" customWidth="1"/>
    <col min="9243" max="9243" width="5.85546875" customWidth="1"/>
    <col min="9244" max="9244" width="6" customWidth="1"/>
    <col min="9245" max="9245" width="6.140625" customWidth="1"/>
    <col min="9246" max="9246" width="6.7109375" customWidth="1"/>
    <col min="9473" max="9473" width="19.85546875" customWidth="1"/>
    <col min="9474" max="9474" width="11.28515625" customWidth="1"/>
    <col min="9475" max="9475" width="11.7109375" customWidth="1"/>
    <col min="9476" max="9476" width="6.140625" customWidth="1"/>
    <col min="9477" max="9477" width="6.42578125" customWidth="1"/>
    <col min="9478" max="9478" width="5.42578125" customWidth="1"/>
    <col min="9479" max="9479" width="5.28515625" customWidth="1"/>
    <col min="9480" max="9480" width="6.42578125" customWidth="1"/>
    <col min="9481" max="9481" width="5.85546875" customWidth="1"/>
    <col min="9482" max="9482" width="5.5703125" customWidth="1"/>
    <col min="9483" max="9483" width="6.140625" customWidth="1"/>
    <col min="9484" max="9484" width="5.85546875" customWidth="1"/>
    <col min="9485" max="9485" width="6.42578125" customWidth="1"/>
    <col min="9486" max="9486" width="8.5703125" customWidth="1"/>
    <col min="9487" max="9487" width="6" customWidth="1"/>
    <col min="9488" max="9488" width="5.5703125" customWidth="1"/>
    <col min="9489" max="9489" width="5.7109375" customWidth="1"/>
    <col min="9490" max="9490" width="6" customWidth="1"/>
    <col min="9491" max="9491" width="5.5703125" customWidth="1"/>
    <col min="9492" max="9492" width="6" customWidth="1"/>
    <col min="9493" max="9493" width="5.85546875" customWidth="1"/>
    <col min="9494" max="9494" width="6" customWidth="1"/>
    <col min="9495" max="9496" width="5.7109375" customWidth="1"/>
    <col min="9497" max="9497" width="6" customWidth="1"/>
    <col min="9498" max="9498" width="6.140625" customWidth="1"/>
    <col min="9499" max="9499" width="5.85546875" customWidth="1"/>
    <col min="9500" max="9500" width="6" customWidth="1"/>
    <col min="9501" max="9501" width="6.140625" customWidth="1"/>
    <col min="9502" max="9502" width="6.7109375" customWidth="1"/>
    <col min="9729" max="9729" width="19.85546875" customWidth="1"/>
    <col min="9730" max="9730" width="11.28515625" customWidth="1"/>
    <col min="9731" max="9731" width="11.7109375" customWidth="1"/>
    <col min="9732" max="9732" width="6.140625" customWidth="1"/>
    <col min="9733" max="9733" width="6.42578125" customWidth="1"/>
    <col min="9734" max="9734" width="5.42578125" customWidth="1"/>
    <col min="9735" max="9735" width="5.28515625" customWidth="1"/>
    <col min="9736" max="9736" width="6.42578125" customWidth="1"/>
    <col min="9737" max="9737" width="5.85546875" customWidth="1"/>
    <col min="9738" max="9738" width="5.5703125" customWidth="1"/>
    <col min="9739" max="9739" width="6.140625" customWidth="1"/>
    <col min="9740" max="9740" width="5.85546875" customWidth="1"/>
    <col min="9741" max="9741" width="6.42578125" customWidth="1"/>
    <col min="9742" max="9742" width="8.5703125" customWidth="1"/>
    <col min="9743" max="9743" width="6" customWidth="1"/>
    <col min="9744" max="9744" width="5.5703125" customWidth="1"/>
    <col min="9745" max="9745" width="5.7109375" customWidth="1"/>
    <col min="9746" max="9746" width="6" customWidth="1"/>
    <col min="9747" max="9747" width="5.5703125" customWidth="1"/>
    <col min="9748" max="9748" width="6" customWidth="1"/>
    <col min="9749" max="9749" width="5.85546875" customWidth="1"/>
    <col min="9750" max="9750" width="6" customWidth="1"/>
    <col min="9751" max="9752" width="5.7109375" customWidth="1"/>
    <col min="9753" max="9753" width="6" customWidth="1"/>
    <col min="9754" max="9754" width="6.140625" customWidth="1"/>
    <col min="9755" max="9755" width="5.85546875" customWidth="1"/>
    <col min="9756" max="9756" width="6" customWidth="1"/>
    <col min="9757" max="9757" width="6.140625" customWidth="1"/>
    <col min="9758" max="9758" width="6.7109375" customWidth="1"/>
    <col min="9985" max="9985" width="19.85546875" customWidth="1"/>
    <col min="9986" max="9986" width="11.28515625" customWidth="1"/>
    <col min="9987" max="9987" width="11.7109375" customWidth="1"/>
    <col min="9988" max="9988" width="6.140625" customWidth="1"/>
    <col min="9989" max="9989" width="6.42578125" customWidth="1"/>
    <col min="9990" max="9990" width="5.42578125" customWidth="1"/>
    <col min="9991" max="9991" width="5.28515625" customWidth="1"/>
    <col min="9992" max="9992" width="6.42578125" customWidth="1"/>
    <col min="9993" max="9993" width="5.85546875" customWidth="1"/>
    <col min="9994" max="9994" width="5.5703125" customWidth="1"/>
    <col min="9995" max="9995" width="6.140625" customWidth="1"/>
    <col min="9996" max="9996" width="5.85546875" customWidth="1"/>
    <col min="9997" max="9997" width="6.42578125" customWidth="1"/>
    <col min="9998" max="9998" width="8.5703125" customWidth="1"/>
    <col min="9999" max="9999" width="6" customWidth="1"/>
    <col min="10000" max="10000" width="5.5703125" customWidth="1"/>
    <col min="10001" max="10001" width="5.7109375" customWidth="1"/>
    <col min="10002" max="10002" width="6" customWidth="1"/>
    <col min="10003" max="10003" width="5.5703125" customWidth="1"/>
    <col min="10004" max="10004" width="6" customWidth="1"/>
    <col min="10005" max="10005" width="5.85546875" customWidth="1"/>
    <col min="10006" max="10006" width="6" customWidth="1"/>
    <col min="10007" max="10008" width="5.7109375" customWidth="1"/>
    <col min="10009" max="10009" width="6" customWidth="1"/>
    <col min="10010" max="10010" width="6.140625" customWidth="1"/>
    <col min="10011" max="10011" width="5.85546875" customWidth="1"/>
    <col min="10012" max="10012" width="6" customWidth="1"/>
    <col min="10013" max="10013" width="6.140625" customWidth="1"/>
    <col min="10014" max="10014" width="6.7109375" customWidth="1"/>
    <col min="10241" max="10241" width="19.85546875" customWidth="1"/>
    <col min="10242" max="10242" width="11.28515625" customWidth="1"/>
    <col min="10243" max="10243" width="11.7109375" customWidth="1"/>
    <col min="10244" max="10244" width="6.140625" customWidth="1"/>
    <col min="10245" max="10245" width="6.42578125" customWidth="1"/>
    <col min="10246" max="10246" width="5.42578125" customWidth="1"/>
    <col min="10247" max="10247" width="5.28515625" customWidth="1"/>
    <col min="10248" max="10248" width="6.42578125" customWidth="1"/>
    <col min="10249" max="10249" width="5.85546875" customWidth="1"/>
    <col min="10250" max="10250" width="5.5703125" customWidth="1"/>
    <col min="10251" max="10251" width="6.140625" customWidth="1"/>
    <col min="10252" max="10252" width="5.85546875" customWidth="1"/>
    <col min="10253" max="10253" width="6.42578125" customWidth="1"/>
    <col min="10254" max="10254" width="8.5703125" customWidth="1"/>
    <col min="10255" max="10255" width="6" customWidth="1"/>
    <col min="10256" max="10256" width="5.5703125" customWidth="1"/>
    <col min="10257" max="10257" width="5.7109375" customWidth="1"/>
    <col min="10258" max="10258" width="6" customWidth="1"/>
    <col min="10259" max="10259" width="5.5703125" customWidth="1"/>
    <col min="10260" max="10260" width="6" customWidth="1"/>
    <col min="10261" max="10261" width="5.85546875" customWidth="1"/>
    <col min="10262" max="10262" width="6" customWidth="1"/>
    <col min="10263" max="10264" width="5.7109375" customWidth="1"/>
    <col min="10265" max="10265" width="6" customWidth="1"/>
    <col min="10266" max="10266" width="6.140625" customWidth="1"/>
    <col min="10267" max="10267" width="5.85546875" customWidth="1"/>
    <col min="10268" max="10268" width="6" customWidth="1"/>
    <col min="10269" max="10269" width="6.140625" customWidth="1"/>
    <col min="10270" max="10270" width="6.7109375" customWidth="1"/>
    <col min="10497" max="10497" width="19.85546875" customWidth="1"/>
    <col min="10498" max="10498" width="11.28515625" customWidth="1"/>
    <col min="10499" max="10499" width="11.7109375" customWidth="1"/>
    <col min="10500" max="10500" width="6.140625" customWidth="1"/>
    <col min="10501" max="10501" width="6.42578125" customWidth="1"/>
    <col min="10502" max="10502" width="5.42578125" customWidth="1"/>
    <col min="10503" max="10503" width="5.28515625" customWidth="1"/>
    <col min="10504" max="10504" width="6.42578125" customWidth="1"/>
    <col min="10505" max="10505" width="5.85546875" customWidth="1"/>
    <col min="10506" max="10506" width="5.5703125" customWidth="1"/>
    <col min="10507" max="10507" width="6.140625" customWidth="1"/>
    <col min="10508" max="10508" width="5.85546875" customWidth="1"/>
    <col min="10509" max="10509" width="6.42578125" customWidth="1"/>
    <col min="10510" max="10510" width="8.5703125" customWidth="1"/>
    <col min="10511" max="10511" width="6" customWidth="1"/>
    <col min="10512" max="10512" width="5.5703125" customWidth="1"/>
    <col min="10513" max="10513" width="5.7109375" customWidth="1"/>
    <col min="10514" max="10514" width="6" customWidth="1"/>
    <col min="10515" max="10515" width="5.5703125" customWidth="1"/>
    <col min="10516" max="10516" width="6" customWidth="1"/>
    <col min="10517" max="10517" width="5.85546875" customWidth="1"/>
    <col min="10518" max="10518" width="6" customWidth="1"/>
    <col min="10519" max="10520" width="5.7109375" customWidth="1"/>
    <col min="10521" max="10521" width="6" customWidth="1"/>
    <col min="10522" max="10522" width="6.140625" customWidth="1"/>
    <col min="10523" max="10523" width="5.85546875" customWidth="1"/>
    <col min="10524" max="10524" width="6" customWidth="1"/>
    <col min="10525" max="10525" width="6.140625" customWidth="1"/>
    <col min="10526" max="10526" width="6.7109375" customWidth="1"/>
    <col min="10753" max="10753" width="19.85546875" customWidth="1"/>
    <col min="10754" max="10754" width="11.28515625" customWidth="1"/>
    <col min="10755" max="10755" width="11.7109375" customWidth="1"/>
    <col min="10756" max="10756" width="6.140625" customWidth="1"/>
    <col min="10757" max="10757" width="6.42578125" customWidth="1"/>
    <col min="10758" max="10758" width="5.42578125" customWidth="1"/>
    <col min="10759" max="10759" width="5.28515625" customWidth="1"/>
    <col min="10760" max="10760" width="6.42578125" customWidth="1"/>
    <col min="10761" max="10761" width="5.85546875" customWidth="1"/>
    <col min="10762" max="10762" width="5.5703125" customWidth="1"/>
    <col min="10763" max="10763" width="6.140625" customWidth="1"/>
    <col min="10764" max="10764" width="5.85546875" customWidth="1"/>
    <col min="10765" max="10765" width="6.42578125" customWidth="1"/>
    <col min="10766" max="10766" width="8.5703125" customWidth="1"/>
    <col min="10767" max="10767" width="6" customWidth="1"/>
    <col min="10768" max="10768" width="5.5703125" customWidth="1"/>
    <col min="10769" max="10769" width="5.7109375" customWidth="1"/>
    <col min="10770" max="10770" width="6" customWidth="1"/>
    <col min="10771" max="10771" width="5.5703125" customWidth="1"/>
    <col min="10772" max="10772" width="6" customWidth="1"/>
    <col min="10773" max="10773" width="5.85546875" customWidth="1"/>
    <col min="10774" max="10774" width="6" customWidth="1"/>
    <col min="10775" max="10776" width="5.7109375" customWidth="1"/>
    <col min="10777" max="10777" width="6" customWidth="1"/>
    <col min="10778" max="10778" width="6.140625" customWidth="1"/>
    <col min="10779" max="10779" width="5.85546875" customWidth="1"/>
    <col min="10780" max="10780" width="6" customWidth="1"/>
    <col min="10781" max="10781" width="6.140625" customWidth="1"/>
    <col min="10782" max="10782" width="6.7109375" customWidth="1"/>
    <col min="11009" max="11009" width="19.85546875" customWidth="1"/>
    <col min="11010" max="11010" width="11.28515625" customWidth="1"/>
    <col min="11011" max="11011" width="11.7109375" customWidth="1"/>
    <col min="11012" max="11012" width="6.140625" customWidth="1"/>
    <col min="11013" max="11013" width="6.42578125" customWidth="1"/>
    <col min="11014" max="11014" width="5.42578125" customWidth="1"/>
    <col min="11015" max="11015" width="5.28515625" customWidth="1"/>
    <col min="11016" max="11016" width="6.42578125" customWidth="1"/>
    <col min="11017" max="11017" width="5.85546875" customWidth="1"/>
    <col min="11018" max="11018" width="5.5703125" customWidth="1"/>
    <col min="11019" max="11019" width="6.140625" customWidth="1"/>
    <col min="11020" max="11020" width="5.85546875" customWidth="1"/>
    <col min="11021" max="11021" width="6.42578125" customWidth="1"/>
    <col min="11022" max="11022" width="8.5703125" customWidth="1"/>
    <col min="11023" max="11023" width="6" customWidth="1"/>
    <col min="11024" max="11024" width="5.5703125" customWidth="1"/>
    <col min="11025" max="11025" width="5.7109375" customWidth="1"/>
    <col min="11026" max="11026" width="6" customWidth="1"/>
    <col min="11027" max="11027" width="5.5703125" customWidth="1"/>
    <col min="11028" max="11028" width="6" customWidth="1"/>
    <col min="11029" max="11029" width="5.85546875" customWidth="1"/>
    <col min="11030" max="11030" width="6" customWidth="1"/>
    <col min="11031" max="11032" width="5.7109375" customWidth="1"/>
    <col min="11033" max="11033" width="6" customWidth="1"/>
    <col min="11034" max="11034" width="6.140625" customWidth="1"/>
    <col min="11035" max="11035" width="5.85546875" customWidth="1"/>
    <col min="11036" max="11036" width="6" customWidth="1"/>
    <col min="11037" max="11037" width="6.140625" customWidth="1"/>
    <col min="11038" max="11038" width="6.7109375" customWidth="1"/>
    <col min="11265" max="11265" width="19.85546875" customWidth="1"/>
    <col min="11266" max="11266" width="11.28515625" customWidth="1"/>
    <col min="11267" max="11267" width="11.7109375" customWidth="1"/>
    <col min="11268" max="11268" width="6.140625" customWidth="1"/>
    <col min="11269" max="11269" width="6.42578125" customWidth="1"/>
    <col min="11270" max="11270" width="5.42578125" customWidth="1"/>
    <col min="11271" max="11271" width="5.28515625" customWidth="1"/>
    <col min="11272" max="11272" width="6.42578125" customWidth="1"/>
    <col min="11273" max="11273" width="5.85546875" customWidth="1"/>
    <col min="11274" max="11274" width="5.5703125" customWidth="1"/>
    <col min="11275" max="11275" width="6.140625" customWidth="1"/>
    <col min="11276" max="11276" width="5.85546875" customWidth="1"/>
    <col min="11277" max="11277" width="6.42578125" customWidth="1"/>
    <col min="11278" max="11278" width="8.5703125" customWidth="1"/>
    <col min="11279" max="11279" width="6" customWidth="1"/>
    <col min="11280" max="11280" width="5.5703125" customWidth="1"/>
    <col min="11281" max="11281" width="5.7109375" customWidth="1"/>
    <col min="11282" max="11282" width="6" customWidth="1"/>
    <col min="11283" max="11283" width="5.5703125" customWidth="1"/>
    <col min="11284" max="11284" width="6" customWidth="1"/>
    <col min="11285" max="11285" width="5.85546875" customWidth="1"/>
    <col min="11286" max="11286" width="6" customWidth="1"/>
    <col min="11287" max="11288" width="5.7109375" customWidth="1"/>
    <col min="11289" max="11289" width="6" customWidth="1"/>
    <col min="11290" max="11290" width="6.140625" customWidth="1"/>
    <col min="11291" max="11291" width="5.85546875" customWidth="1"/>
    <col min="11292" max="11292" width="6" customWidth="1"/>
    <col min="11293" max="11293" width="6.140625" customWidth="1"/>
    <col min="11294" max="11294" width="6.7109375" customWidth="1"/>
    <col min="11521" max="11521" width="19.85546875" customWidth="1"/>
    <col min="11522" max="11522" width="11.28515625" customWidth="1"/>
    <col min="11523" max="11523" width="11.7109375" customWidth="1"/>
    <col min="11524" max="11524" width="6.140625" customWidth="1"/>
    <col min="11525" max="11525" width="6.42578125" customWidth="1"/>
    <col min="11526" max="11526" width="5.42578125" customWidth="1"/>
    <col min="11527" max="11527" width="5.28515625" customWidth="1"/>
    <col min="11528" max="11528" width="6.42578125" customWidth="1"/>
    <col min="11529" max="11529" width="5.85546875" customWidth="1"/>
    <col min="11530" max="11530" width="5.5703125" customWidth="1"/>
    <col min="11531" max="11531" width="6.140625" customWidth="1"/>
    <col min="11532" max="11532" width="5.85546875" customWidth="1"/>
    <col min="11533" max="11533" width="6.42578125" customWidth="1"/>
    <col min="11534" max="11534" width="8.5703125" customWidth="1"/>
    <col min="11535" max="11535" width="6" customWidth="1"/>
    <col min="11536" max="11536" width="5.5703125" customWidth="1"/>
    <col min="11537" max="11537" width="5.7109375" customWidth="1"/>
    <col min="11538" max="11538" width="6" customWidth="1"/>
    <col min="11539" max="11539" width="5.5703125" customWidth="1"/>
    <col min="11540" max="11540" width="6" customWidth="1"/>
    <col min="11541" max="11541" width="5.85546875" customWidth="1"/>
    <col min="11542" max="11542" width="6" customWidth="1"/>
    <col min="11543" max="11544" width="5.7109375" customWidth="1"/>
    <col min="11545" max="11545" width="6" customWidth="1"/>
    <col min="11546" max="11546" width="6.140625" customWidth="1"/>
    <col min="11547" max="11547" width="5.85546875" customWidth="1"/>
    <col min="11548" max="11548" width="6" customWidth="1"/>
    <col min="11549" max="11549" width="6.140625" customWidth="1"/>
    <col min="11550" max="11550" width="6.7109375" customWidth="1"/>
    <col min="11777" max="11777" width="19.85546875" customWidth="1"/>
    <col min="11778" max="11778" width="11.28515625" customWidth="1"/>
    <col min="11779" max="11779" width="11.7109375" customWidth="1"/>
    <col min="11780" max="11780" width="6.140625" customWidth="1"/>
    <col min="11781" max="11781" width="6.42578125" customWidth="1"/>
    <col min="11782" max="11782" width="5.42578125" customWidth="1"/>
    <col min="11783" max="11783" width="5.28515625" customWidth="1"/>
    <col min="11784" max="11784" width="6.42578125" customWidth="1"/>
    <col min="11785" max="11785" width="5.85546875" customWidth="1"/>
    <col min="11786" max="11786" width="5.5703125" customWidth="1"/>
    <col min="11787" max="11787" width="6.140625" customWidth="1"/>
    <col min="11788" max="11788" width="5.85546875" customWidth="1"/>
    <col min="11789" max="11789" width="6.42578125" customWidth="1"/>
    <col min="11790" max="11790" width="8.5703125" customWidth="1"/>
    <col min="11791" max="11791" width="6" customWidth="1"/>
    <col min="11792" max="11792" width="5.5703125" customWidth="1"/>
    <col min="11793" max="11793" width="5.7109375" customWidth="1"/>
    <col min="11794" max="11794" width="6" customWidth="1"/>
    <col min="11795" max="11795" width="5.5703125" customWidth="1"/>
    <col min="11796" max="11796" width="6" customWidth="1"/>
    <col min="11797" max="11797" width="5.85546875" customWidth="1"/>
    <col min="11798" max="11798" width="6" customWidth="1"/>
    <col min="11799" max="11800" width="5.7109375" customWidth="1"/>
    <col min="11801" max="11801" width="6" customWidth="1"/>
    <col min="11802" max="11802" width="6.140625" customWidth="1"/>
    <col min="11803" max="11803" width="5.85546875" customWidth="1"/>
    <col min="11804" max="11804" width="6" customWidth="1"/>
    <col min="11805" max="11805" width="6.140625" customWidth="1"/>
    <col min="11806" max="11806" width="6.7109375" customWidth="1"/>
    <col min="12033" max="12033" width="19.85546875" customWidth="1"/>
    <col min="12034" max="12034" width="11.28515625" customWidth="1"/>
    <col min="12035" max="12035" width="11.7109375" customWidth="1"/>
    <col min="12036" max="12036" width="6.140625" customWidth="1"/>
    <col min="12037" max="12037" width="6.42578125" customWidth="1"/>
    <col min="12038" max="12038" width="5.42578125" customWidth="1"/>
    <col min="12039" max="12039" width="5.28515625" customWidth="1"/>
    <col min="12040" max="12040" width="6.42578125" customWidth="1"/>
    <col min="12041" max="12041" width="5.85546875" customWidth="1"/>
    <col min="12042" max="12042" width="5.5703125" customWidth="1"/>
    <col min="12043" max="12043" width="6.140625" customWidth="1"/>
    <col min="12044" max="12044" width="5.85546875" customWidth="1"/>
    <col min="12045" max="12045" width="6.42578125" customWidth="1"/>
    <col min="12046" max="12046" width="8.5703125" customWidth="1"/>
    <col min="12047" max="12047" width="6" customWidth="1"/>
    <col min="12048" max="12048" width="5.5703125" customWidth="1"/>
    <col min="12049" max="12049" width="5.7109375" customWidth="1"/>
    <col min="12050" max="12050" width="6" customWidth="1"/>
    <col min="12051" max="12051" width="5.5703125" customWidth="1"/>
    <col min="12052" max="12052" width="6" customWidth="1"/>
    <col min="12053" max="12053" width="5.85546875" customWidth="1"/>
    <col min="12054" max="12054" width="6" customWidth="1"/>
    <col min="12055" max="12056" width="5.7109375" customWidth="1"/>
    <col min="12057" max="12057" width="6" customWidth="1"/>
    <col min="12058" max="12058" width="6.140625" customWidth="1"/>
    <col min="12059" max="12059" width="5.85546875" customWidth="1"/>
    <col min="12060" max="12060" width="6" customWidth="1"/>
    <col min="12061" max="12061" width="6.140625" customWidth="1"/>
    <col min="12062" max="12062" width="6.7109375" customWidth="1"/>
    <col min="12289" max="12289" width="19.85546875" customWidth="1"/>
    <col min="12290" max="12290" width="11.28515625" customWidth="1"/>
    <col min="12291" max="12291" width="11.7109375" customWidth="1"/>
    <col min="12292" max="12292" width="6.140625" customWidth="1"/>
    <col min="12293" max="12293" width="6.42578125" customWidth="1"/>
    <col min="12294" max="12294" width="5.42578125" customWidth="1"/>
    <col min="12295" max="12295" width="5.28515625" customWidth="1"/>
    <col min="12296" max="12296" width="6.42578125" customWidth="1"/>
    <col min="12297" max="12297" width="5.85546875" customWidth="1"/>
    <col min="12298" max="12298" width="5.5703125" customWidth="1"/>
    <col min="12299" max="12299" width="6.140625" customWidth="1"/>
    <col min="12300" max="12300" width="5.85546875" customWidth="1"/>
    <col min="12301" max="12301" width="6.42578125" customWidth="1"/>
    <col min="12302" max="12302" width="8.5703125" customWidth="1"/>
    <col min="12303" max="12303" width="6" customWidth="1"/>
    <col min="12304" max="12304" width="5.5703125" customWidth="1"/>
    <col min="12305" max="12305" width="5.7109375" customWidth="1"/>
    <col min="12306" max="12306" width="6" customWidth="1"/>
    <col min="12307" max="12307" width="5.5703125" customWidth="1"/>
    <col min="12308" max="12308" width="6" customWidth="1"/>
    <col min="12309" max="12309" width="5.85546875" customWidth="1"/>
    <col min="12310" max="12310" width="6" customWidth="1"/>
    <col min="12311" max="12312" width="5.7109375" customWidth="1"/>
    <col min="12313" max="12313" width="6" customWidth="1"/>
    <col min="12314" max="12314" width="6.140625" customWidth="1"/>
    <col min="12315" max="12315" width="5.85546875" customWidth="1"/>
    <col min="12316" max="12316" width="6" customWidth="1"/>
    <col min="12317" max="12317" width="6.140625" customWidth="1"/>
    <col min="12318" max="12318" width="6.7109375" customWidth="1"/>
    <col min="12545" max="12545" width="19.85546875" customWidth="1"/>
    <col min="12546" max="12546" width="11.28515625" customWidth="1"/>
    <col min="12547" max="12547" width="11.7109375" customWidth="1"/>
    <col min="12548" max="12548" width="6.140625" customWidth="1"/>
    <col min="12549" max="12549" width="6.42578125" customWidth="1"/>
    <col min="12550" max="12550" width="5.42578125" customWidth="1"/>
    <col min="12551" max="12551" width="5.28515625" customWidth="1"/>
    <col min="12552" max="12552" width="6.42578125" customWidth="1"/>
    <col min="12553" max="12553" width="5.85546875" customWidth="1"/>
    <col min="12554" max="12554" width="5.5703125" customWidth="1"/>
    <col min="12555" max="12555" width="6.140625" customWidth="1"/>
    <col min="12556" max="12556" width="5.85546875" customWidth="1"/>
    <col min="12557" max="12557" width="6.42578125" customWidth="1"/>
    <col min="12558" max="12558" width="8.5703125" customWidth="1"/>
    <col min="12559" max="12559" width="6" customWidth="1"/>
    <col min="12560" max="12560" width="5.5703125" customWidth="1"/>
    <col min="12561" max="12561" width="5.7109375" customWidth="1"/>
    <col min="12562" max="12562" width="6" customWidth="1"/>
    <col min="12563" max="12563" width="5.5703125" customWidth="1"/>
    <col min="12564" max="12564" width="6" customWidth="1"/>
    <col min="12565" max="12565" width="5.85546875" customWidth="1"/>
    <col min="12566" max="12566" width="6" customWidth="1"/>
    <col min="12567" max="12568" width="5.7109375" customWidth="1"/>
    <col min="12569" max="12569" width="6" customWidth="1"/>
    <col min="12570" max="12570" width="6.140625" customWidth="1"/>
    <col min="12571" max="12571" width="5.85546875" customWidth="1"/>
    <col min="12572" max="12572" width="6" customWidth="1"/>
    <col min="12573" max="12573" width="6.140625" customWidth="1"/>
    <col min="12574" max="12574" width="6.7109375" customWidth="1"/>
    <col min="12801" max="12801" width="19.85546875" customWidth="1"/>
    <col min="12802" max="12802" width="11.28515625" customWidth="1"/>
    <col min="12803" max="12803" width="11.7109375" customWidth="1"/>
    <col min="12804" max="12804" width="6.140625" customWidth="1"/>
    <col min="12805" max="12805" width="6.42578125" customWidth="1"/>
    <col min="12806" max="12806" width="5.42578125" customWidth="1"/>
    <col min="12807" max="12807" width="5.28515625" customWidth="1"/>
    <col min="12808" max="12808" width="6.42578125" customWidth="1"/>
    <col min="12809" max="12809" width="5.85546875" customWidth="1"/>
    <col min="12810" max="12810" width="5.5703125" customWidth="1"/>
    <col min="12811" max="12811" width="6.140625" customWidth="1"/>
    <col min="12812" max="12812" width="5.85546875" customWidth="1"/>
    <col min="12813" max="12813" width="6.42578125" customWidth="1"/>
    <col min="12814" max="12814" width="8.5703125" customWidth="1"/>
    <col min="12815" max="12815" width="6" customWidth="1"/>
    <col min="12816" max="12816" width="5.5703125" customWidth="1"/>
    <col min="12817" max="12817" width="5.7109375" customWidth="1"/>
    <col min="12818" max="12818" width="6" customWidth="1"/>
    <col min="12819" max="12819" width="5.5703125" customWidth="1"/>
    <col min="12820" max="12820" width="6" customWidth="1"/>
    <col min="12821" max="12821" width="5.85546875" customWidth="1"/>
    <col min="12822" max="12822" width="6" customWidth="1"/>
    <col min="12823" max="12824" width="5.7109375" customWidth="1"/>
    <col min="12825" max="12825" width="6" customWidth="1"/>
    <col min="12826" max="12826" width="6.140625" customWidth="1"/>
    <col min="12827" max="12827" width="5.85546875" customWidth="1"/>
    <col min="12828" max="12828" width="6" customWidth="1"/>
    <col min="12829" max="12829" width="6.140625" customWidth="1"/>
    <col min="12830" max="12830" width="6.7109375" customWidth="1"/>
    <col min="13057" max="13057" width="19.85546875" customWidth="1"/>
    <col min="13058" max="13058" width="11.28515625" customWidth="1"/>
    <col min="13059" max="13059" width="11.7109375" customWidth="1"/>
    <col min="13060" max="13060" width="6.140625" customWidth="1"/>
    <col min="13061" max="13061" width="6.42578125" customWidth="1"/>
    <col min="13062" max="13062" width="5.42578125" customWidth="1"/>
    <col min="13063" max="13063" width="5.28515625" customWidth="1"/>
    <col min="13064" max="13064" width="6.42578125" customWidth="1"/>
    <col min="13065" max="13065" width="5.85546875" customWidth="1"/>
    <col min="13066" max="13066" width="5.5703125" customWidth="1"/>
    <col min="13067" max="13067" width="6.140625" customWidth="1"/>
    <col min="13068" max="13068" width="5.85546875" customWidth="1"/>
    <col min="13069" max="13069" width="6.42578125" customWidth="1"/>
    <col min="13070" max="13070" width="8.5703125" customWidth="1"/>
    <col min="13071" max="13071" width="6" customWidth="1"/>
    <col min="13072" max="13072" width="5.5703125" customWidth="1"/>
    <col min="13073" max="13073" width="5.7109375" customWidth="1"/>
    <col min="13074" max="13074" width="6" customWidth="1"/>
    <col min="13075" max="13075" width="5.5703125" customWidth="1"/>
    <col min="13076" max="13076" width="6" customWidth="1"/>
    <col min="13077" max="13077" width="5.85546875" customWidth="1"/>
    <col min="13078" max="13078" width="6" customWidth="1"/>
    <col min="13079" max="13080" width="5.7109375" customWidth="1"/>
    <col min="13081" max="13081" width="6" customWidth="1"/>
    <col min="13082" max="13082" width="6.140625" customWidth="1"/>
    <col min="13083" max="13083" width="5.85546875" customWidth="1"/>
    <col min="13084" max="13084" width="6" customWidth="1"/>
    <col min="13085" max="13085" width="6.140625" customWidth="1"/>
    <col min="13086" max="13086" width="6.7109375" customWidth="1"/>
    <col min="13313" max="13313" width="19.85546875" customWidth="1"/>
    <col min="13314" max="13314" width="11.28515625" customWidth="1"/>
    <col min="13315" max="13315" width="11.7109375" customWidth="1"/>
    <col min="13316" max="13316" width="6.140625" customWidth="1"/>
    <col min="13317" max="13317" width="6.42578125" customWidth="1"/>
    <col min="13318" max="13318" width="5.42578125" customWidth="1"/>
    <col min="13319" max="13319" width="5.28515625" customWidth="1"/>
    <col min="13320" max="13320" width="6.42578125" customWidth="1"/>
    <col min="13321" max="13321" width="5.85546875" customWidth="1"/>
    <col min="13322" max="13322" width="5.5703125" customWidth="1"/>
    <col min="13323" max="13323" width="6.140625" customWidth="1"/>
    <col min="13324" max="13324" width="5.85546875" customWidth="1"/>
    <col min="13325" max="13325" width="6.42578125" customWidth="1"/>
    <col min="13326" max="13326" width="8.5703125" customWidth="1"/>
    <col min="13327" max="13327" width="6" customWidth="1"/>
    <col min="13328" max="13328" width="5.5703125" customWidth="1"/>
    <col min="13329" max="13329" width="5.7109375" customWidth="1"/>
    <col min="13330" max="13330" width="6" customWidth="1"/>
    <col min="13331" max="13331" width="5.5703125" customWidth="1"/>
    <col min="13332" max="13332" width="6" customWidth="1"/>
    <col min="13333" max="13333" width="5.85546875" customWidth="1"/>
    <col min="13334" max="13334" width="6" customWidth="1"/>
    <col min="13335" max="13336" width="5.7109375" customWidth="1"/>
    <col min="13337" max="13337" width="6" customWidth="1"/>
    <col min="13338" max="13338" width="6.140625" customWidth="1"/>
    <col min="13339" max="13339" width="5.85546875" customWidth="1"/>
    <col min="13340" max="13340" width="6" customWidth="1"/>
    <col min="13341" max="13341" width="6.140625" customWidth="1"/>
    <col min="13342" max="13342" width="6.7109375" customWidth="1"/>
    <col min="13569" max="13569" width="19.85546875" customWidth="1"/>
    <col min="13570" max="13570" width="11.28515625" customWidth="1"/>
    <col min="13571" max="13571" width="11.7109375" customWidth="1"/>
    <col min="13572" max="13572" width="6.140625" customWidth="1"/>
    <col min="13573" max="13573" width="6.42578125" customWidth="1"/>
    <col min="13574" max="13574" width="5.42578125" customWidth="1"/>
    <col min="13575" max="13575" width="5.28515625" customWidth="1"/>
    <col min="13576" max="13576" width="6.42578125" customWidth="1"/>
    <col min="13577" max="13577" width="5.85546875" customWidth="1"/>
    <col min="13578" max="13578" width="5.5703125" customWidth="1"/>
    <col min="13579" max="13579" width="6.140625" customWidth="1"/>
    <col min="13580" max="13580" width="5.85546875" customWidth="1"/>
    <col min="13581" max="13581" width="6.42578125" customWidth="1"/>
    <col min="13582" max="13582" width="8.5703125" customWidth="1"/>
    <col min="13583" max="13583" width="6" customWidth="1"/>
    <col min="13584" max="13584" width="5.5703125" customWidth="1"/>
    <col min="13585" max="13585" width="5.7109375" customWidth="1"/>
    <col min="13586" max="13586" width="6" customWidth="1"/>
    <col min="13587" max="13587" width="5.5703125" customWidth="1"/>
    <col min="13588" max="13588" width="6" customWidth="1"/>
    <col min="13589" max="13589" width="5.85546875" customWidth="1"/>
    <col min="13590" max="13590" width="6" customWidth="1"/>
    <col min="13591" max="13592" width="5.7109375" customWidth="1"/>
    <col min="13593" max="13593" width="6" customWidth="1"/>
    <col min="13594" max="13594" width="6.140625" customWidth="1"/>
    <col min="13595" max="13595" width="5.85546875" customWidth="1"/>
    <col min="13596" max="13596" width="6" customWidth="1"/>
    <col min="13597" max="13597" width="6.140625" customWidth="1"/>
    <col min="13598" max="13598" width="6.7109375" customWidth="1"/>
    <col min="13825" max="13825" width="19.85546875" customWidth="1"/>
    <col min="13826" max="13826" width="11.28515625" customWidth="1"/>
    <col min="13827" max="13827" width="11.7109375" customWidth="1"/>
    <col min="13828" max="13828" width="6.140625" customWidth="1"/>
    <col min="13829" max="13829" width="6.42578125" customWidth="1"/>
    <col min="13830" max="13830" width="5.42578125" customWidth="1"/>
    <col min="13831" max="13831" width="5.28515625" customWidth="1"/>
    <col min="13832" max="13832" width="6.42578125" customWidth="1"/>
    <col min="13833" max="13833" width="5.85546875" customWidth="1"/>
    <col min="13834" max="13834" width="5.5703125" customWidth="1"/>
    <col min="13835" max="13835" width="6.140625" customWidth="1"/>
    <col min="13836" max="13836" width="5.85546875" customWidth="1"/>
    <col min="13837" max="13837" width="6.42578125" customWidth="1"/>
    <col min="13838" max="13838" width="8.5703125" customWidth="1"/>
    <col min="13839" max="13839" width="6" customWidth="1"/>
    <col min="13840" max="13840" width="5.5703125" customWidth="1"/>
    <col min="13841" max="13841" width="5.7109375" customWidth="1"/>
    <col min="13842" max="13842" width="6" customWidth="1"/>
    <col min="13843" max="13843" width="5.5703125" customWidth="1"/>
    <col min="13844" max="13844" width="6" customWidth="1"/>
    <col min="13845" max="13845" width="5.85546875" customWidth="1"/>
    <col min="13846" max="13846" width="6" customWidth="1"/>
    <col min="13847" max="13848" width="5.7109375" customWidth="1"/>
    <col min="13849" max="13849" width="6" customWidth="1"/>
    <col min="13850" max="13850" width="6.140625" customWidth="1"/>
    <col min="13851" max="13851" width="5.85546875" customWidth="1"/>
    <col min="13852" max="13852" width="6" customWidth="1"/>
    <col min="13853" max="13853" width="6.140625" customWidth="1"/>
    <col min="13854" max="13854" width="6.7109375" customWidth="1"/>
    <col min="14081" max="14081" width="19.85546875" customWidth="1"/>
    <col min="14082" max="14082" width="11.28515625" customWidth="1"/>
    <col min="14083" max="14083" width="11.7109375" customWidth="1"/>
    <col min="14084" max="14084" width="6.140625" customWidth="1"/>
    <col min="14085" max="14085" width="6.42578125" customWidth="1"/>
    <col min="14086" max="14086" width="5.42578125" customWidth="1"/>
    <col min="14087" max="14087" width="5.28515625" customWidth="1"/>
    <col min="14088" max="14088" width="6.42578125" customWidth="1"/>
    <col min="14089" max="14089" width="5.85546875" customWidth="1"/>
    <col min="14090" max="14090" width="5.5703125" customWidth="1"/>
    <col min="14091" max="14091" width="6.140625" customWidth="1"/>
    <col min="14092" max="14092" width="5.85546875" customWidth="1"/>
    <col min="14093" max="14093" width="6.42578125" customWidth="1"/>
    <col min="14094" max="14094" width="8.5703125" customWidth="1"/>
    <col min="14095" max="14095" width="6" customWidth="1"/>
    <col min="14096" max="14096" width="5.5703125" customWidth="1"/>
    <col min="14097" max="14097" width="5.7109375" customWidth="1"/>
    <col min="14098" max="14098" width="6" customWidth="1"/>
    <col min="14099" max="14099" width="5.5703125" customWidth="1"/>
    <col min="14100" max="14100" width="6" customWidth="1"/>
    <col min="14101" max="14101" width="5.85546875" customWidth="1"/>
    <col min="14102" max="14102" width="6" customWidth="1"/>
    <col min="14103" max="14104" width="5.7109375" customWidth="1"/>
    <col min="14105" max="14105" width="6" customWidth="1"/>
    <col min="14106" max="14106" width="6.140625" customWidth="1"/>
    <col min="14107" max="14107" width="5.85546875" customWidth="1"/>
    <col min="14108" max="14108" width="6" customWidth="1"/>
    <col min="14109" max="14109" width="6.140625" customWidth="1"/>
    <col min="14110" max="14110" width="6.7109375" customWidth="1"/>
    <col min="14337" max="14337" width="19.85546875" customWidth="1"/>
    <col min="14338" max="14338" width="11.28515625" customWidth="1"/>
    <col min="14339" max="14339" width="11.7109375" customWidth="1"/>
    <col min="14340" max="14340" width="6.140625" customWidth="1"/>
    <col min="14341" max="14341" width="6.42578125" customWidth="1"/>
    <col min="14342" max="14342" width="5.42578125" customWidth="1"/>
    <col min="14343" max="14343" width="5.28515625" customWidth="1"/>
    <col min="14344" max="14344" width="6.42578125" customWidth="1"/>
    <col min="14345" max="14345" width="5.85546875" customWidth="1"/>
    <col min="14346" max="14346" width="5.5703125" customWidth="1"/>
    <col min="14347" max="14347" width="6.140625" customWidth="1"/>
    <col min="14348" max="14348" width="5.85546875" customWidth="1"/>
    <col min="14349" max="14349" width="6.42578125" customWidth="1"/>
    <col min="14350" max="14350" width="8.5703125" customWidth="1"/>
    <col min="14351" max="14351" width="6" customWidth="1"/>
    <col min="14352" max="14352" width="5.5703125" customWidth="1"/>
    <col min="14353" max="14353" width="5.7109375" customWidth="1"/>
    <col min="14354" max="14354" width="6" customWidth="1"/>
    <col min="14355" max="14355" width="5.5703125" customWidth="1"/>
    <col min="14356" max="14356" width="6" customWidth="1"/>
    <col min="14357" max="14357" width="5.85546875" customWidth="1"/>
    <col min="14358" max="14358" width="6" customWidth="1"/>
    <col min="14359" max="14360" width="5.7109375" customWidth="1"/>
    <col min="14361" max="14361" width="6" customWidth="1"/>
    <col min="14362" max="14362" width="6.140625" customWidth="1"/>
    <col min="14363" max="14363" width="5.85546875" customWidth="1"/>
    <col min="14364" max="14364" width="6" customWidth="1"/>
    <col min="14365" max="14365" width="6.140625" customWidth="1"/>
    <col min="14366" max="14366" width="6.7109375" customWidth="1"/>
    <col min="14593" max="14593" width="19.85546875" customWidth="1"/>
    <col min="14594" max="14594" width="11.28515625" customWidth="1"/>
    <col min="14595" max="14595" width="11.7109375" customWidth="1"/>
    <col min="14596" max="14596" width="6.140625" customWidth="1"/>
    <col min="14597" max="14597" width="6.42578125" customWidth="1"/>
    <col min="14598" max="14598" width="5.42578125" customWidth="1"/>
    <col min="14599" max="14599" width="5.28515625" customWidth="1"/>
    <col min="14600" max="14600" width="6.42578125" customWidth="1"/>
    <col min="14601" max="14601" width="5.85546875" customWidth="1"/>
    <col min="14602" max="14602" width="5.5703125" customWidth="1"/>
    <col min="14603" max="14603" width="6.140625" customWidth="1"/>
    <col min="14604" max="14604" width="5.85546875" customWidth="1"/>
    <col min="14605" max="14605" width="6.42578125" customWidth="1"/>
    <col min="14606" max="14606" width="8.5703125" customWidth="1"/>
    <col min="14607" max="14607" width="6" customWidth="1"/>
    <col min="14608" max="14608" width="5.5703125" customWidth="1"/>
    <col min="14609" max="14609" width="5.7109375" customWidth="1"/>
    <col min="14610" max="14610" width="6" customWidth="1"/>
    <col min="14611" max="14611" width="5.5703125" customWidth="1"/>
    <col min="14612" max="14612" width="6" customWidth="1"/>
    <col min="14613" max="14613" width="5.85546875" customWidth="1"/>
    <col min="14614" max="14614" width="6" customWidth="1"/>
    <col min="14615" max="14616" width="5.7109375" customWidth="1"/>
    <col min="14617" max="14617" width="6" customWidth="1"/>
    <col min="14618" max="14618" width="6.140625" customWidth="1"/>
    <col min="14619" max="14619" width="5.85546875" customWidth="1"/>
    <col min="14620" max="14620" width="6" customWidth="1"/>
    <col min="14621" max="14621" width="6.140625" customWidth="1"/>
    <col min="14622" max="14622" width="6.7109375" customWidth="1"/>
    <col min="14849" max="14849" width="19.85546875" customWidth="1"/>
    <col min="14850" max="14850" width="11.28515625" customWidth="1"/>
    <col min="14851" max="14851" width="11.7109375" customWidth="1"/>
    <col min="14852" max="14852" width="6.140625" customWidth="1"/>
    <col min="14853" max="14853" width="6.42578125" customWidth="1"/>
    <col min="14854" max="14854" width="5.42578125" customWidth="1"/>
    <col min="14855" max="14855" width="5.28515625" customWidth="1"/>
    <col min="14856" max="14856" width="6.42578125" customWidth="1"/>
    <col min="14857" max="14857" width="5.85546875" customWidth="1"/>
    <col min="14858" max="14858" width="5.5703125" customWidth="1"/>
    <col min="14859" max="14859" width="6.140625" customWidth="1"/>
    <col min="14860" max="14860" width="5.85546875" customWidth="1"/>
    <col min="14861" max="14861" width="6.42578125" customWidth="1"/>
    <col min="14862" max="14862" width="8.5703125" customWidth="1"/>
    <col min="14863" max="14863" width="6" customWidth="1"/>
    <col min="14864" max="14864" width="5.5703125" customWidth="1"/>
    <col min="14865" max="14865" width="5.7109375" customWidth="1"/>
    <col min="14866" max="14866" width="6" customWidth="1"/>
    <col min="14867" max="14867" width="5.5703125" customWidth="1"/>
    <col min="14868" max="14868" width="6" customWidth="1"/>
    <col min="14869" max="14869" width="5.85546875" customWidth="1"/>
    <col min="14870" max="14870" width="6" customWidth="1"/>
    <col min="14871" max="14872" width="5.7109375" customWidth="1"/>
    <col min="14873" max="14873" width="6" customWidth="1"/>
    <col min="14874" max="14874" width="6.140625" customWidth="1"/>
    <col min="14875" max="14875" width="5.85546875" customWidth="1"/>
    <col min="14876" max="14876" width="6" customWidth="1"/>
    <col min="14877" max="14877" width="6.140625" customWidth="1"/>
    <col min="14878" max="14878" width="6.7109375" customWidth="1"/>
    <col min="15105" max="15105" width="19.85546875" customWidth="1"/>
    <col min="15106" max="15106" width="11.28515625" customWidth="1"/>
    <col min="15107" max="15107" width="11.7109375" customWidth="1"/>
    <col min="15108" max="15108" width="6.140625" customWidth="1"/>
    <col min="15109" max="15109" width="6.42578125" customWidth="1"/>
    <col min="15110" max="15110" width="5.42578125" customWidth="1"/>
    <col min="15111" max="15111" width="5.28515625" customWidth="1"/>
    <col min="15112" max="15112" width="6.42578125" customWidth="1"/>
    <col min="15113" max="15113" width="5.85546875" customWidth="1"/>
    <col min="15114" max="15114" width="5.5703125" customWidth="1"/>
    <col min="15115" max="15115" width="6.140625" customWidth="1"/>
    <col min="15116" max="15116" width="5.85546875" customWidth="1"/>
    <col min="15117" max="15117" width="6.42578125" customWidth="1"/>
    <col min="15118" max="15118" width="8.5703125" customWidth="1"/>
    <col min="15119" max="15119" width="6" customWidth="1"/>
    <col min="15120" max="15120" width="5.5703125" customWidth="1"/>
    <col min="15121" max="15121" width="5.7109375" customWidth="1"/>
    <col min="15122" max="15122" width="6" customWidth="1"/>
    <col min="15123" max="15123" width="5.5703125" customWidth="1"/>
    <col min="15124" max="15124" width="6" customWidth="1"/>
    <col min="15125" max="15125" width="5.85546875" customWidth="1"/>
    <col min="15126" max="15126" width="6" customWidth="1"/>
    <col min="15127" max="15128" width="5.7109375" customWidth="1"/>
    <col min="15129" max="15129" width="6" customWidth="1"/>
    <col min="15130" max="15130" width="6.140625" customWidth="1"/>
    <col min="15131" max="15131" width="5.85546875" customWidth="1"/>
    <col min="15132" max="15132" width="6" customWidth="1"/>
    <col min="15133" max="15133" width="6.140625" customWidth="1"/>
    <col min="15134" max="15134" width="6.7109375" customWidth="1"/>
    <col min="15361" max="15361" width="19.85546875" customWidth="1"/>
    <col min="15362" max="15362" width="11.28515625" customWidth="1"/>
    <col min="15363" max="15363" width="11.7109375" customWidth="1"/>
    <col min="15364" max="15364" width="6.140625" customWidth="1"/>
    <col min="15365" max="15365" width="6.42578125" customWidth="1"/>
    <col min="15366" max="15366" width="5.42578125" customWidth="1"/>
    <col min="15367" max="15367" width="5.28515625" customWidth="1"/>
    <col min="15368" max="15368" width="6.42578125" customWidth="1"/>
    <col min="15369" max="15369" width="5.85546875" customWidth="1"/>
    <col min="15370" max="15370" width="5.5703125" customWidth="1"/>
    <col min="15371" max="15371" width="6.140625" customWidth="1"/>
    <col min="15372" max="15372" width="5.85546875" customWidth="1"/>
    <col min="15373" max="15373" width="6.42578125" customWidth="1"/>
    <col min="15374" max="15374" width="8.5703125" customWidth="1"/>
    <col min="15375" max="15375" width="6" customWidth="1"/>
    <col min="15376" max="15376" width="5.5703125" customWidth="1"/>
    <col min="15377" max="15377" width="5.7109375" customWidth="1"/>
    <col min="15378" max="15378" width="6" customWidth="1"/>
    <col min="15379" max="15379" width="5.5703125" customWidth="1"/>
    <col min="15380" max="15380" width="6" customWidth="1"/>
    <col min="15381" max="15381" width="5.85546875" customWidth="1"/>
    <col min="15382" max="15382" width="6" customWidth="1"/>
    <col min="15383" max="15384" width="5.7109375" customWidth="1"/>
    <col min="15385" max="15385" width="6" customWidth="1"/>
    <col min="15386" max="15386" width="6.140625" customWidth="1"/>
    <col min="15387" max="15387" width="5.85546875" customWidth="1"/>
    <col min="15388" max="15388" width="6" customWidth="1"/>
    <col min="15389" max="15389" width="6.140625" customWidth="1"/>
    <col min="15390" max="15390" width="6.7109375" customWidth="1"/>
    <col min="15617" max="15617" width="19.85546875" customWidth="1"/>
    <col min="15618" max="15618" width="11.28515625" customWidth="1"/>
    <col min="15619" max="15619" width="11.7109375" customWidth="1"/>
    <col min="15620" max="15620" width="6.140625" customWidth="1"/>
    <col min="15621" max="15621" width="6.42578125" customWidth="1"/>
    <col min="15622" max="15622" width="5.42578125" customWidth="1"/>
    <col min="15623" max="15623" width="5.28515625" customWidth="1"/>
    <col min="15624" max="15624" width="6.42578125" customWidth="1"/>
    <col min="15625" max="15625" width="5.85546875" customWidth="1"/>
    <col min="15626" max="15626" width="5.5703125" customWidth="1"/>
    <col min="15627" max="15627" width="6.140625" customWidth="1"/>
    <col min="15628" max="15628" width="5.85546875" customWidth="1"/>
    <col min="15629" max="15629" width="6.42578125" customWidth="1"/>
    <col min="15630" max="15630" width="8.5703125" customWidth="1"/>
    <col min="15631" max="15631" width="6" customWidth="1"/>
    <col min="15632" max="15632" width="5.5703125" customWidth="1"/>
    <col min="15633" max="15633" width="5.7109375" customWidth="1"/>
    <col min="15634" max="15634" width="6" customWidth="1"/>
    <col min="15635" max="15635" width="5.5703125" customWidth="1"/>
    <col min="15636" max="15636" width="6" customWidth="1"/>
    <col min="15637" max="15637" width="5.85546875" customWidth="1"/>
    <col min="15638" max="15638" width="6" customWidth="1"/>
    <col min="15639" max="15640" width="5.7109375" customWidth="1"/>
    <col min="15641" max="15641" width="6" customWidth="1"/>
    <col min="15642" max="15642" width="6.140625" customWidth="1"/>
    <col min="15643" max="15643" width="5.85546875" customWidth="1"/>
    <col min="15644" max="15644" width="6" customWidth="1"/>
    <col min="15645" max="15645" width="6.140625" customWidth="1"/>
    <col min="15646" max="15646" width="6.7109375" customWidth="1"/>
    <col min="15873" max="15873" width="19.85546875" customWidth="1"/>
    <col min="15874" max="15874" width="11.28515625" customWidth="1"/>
    <col min="15875" max="15875" width="11.7109375" customWidth="1"/>
    <col min="15876" max="15876" width="6.140625" customWidth="1"/>
    <col min="15877" max="15877" width="6.42578125" customWidth="1"/>
    <col min="15878" max="15878" width="5.42578125" customWidth="1"/>
    <col min="15879" max="15879" width="5.28515625" customWidth="1"/>
    <col min="15880" max="15880" width="6.42578125" customWidth="1"/>
    <col min="15881" max="15881" width="5.85546875" customWidth="1"/>
    <col min="15882" max="15882" width="5.5703125" customWidth="1"/>
    <col min="15883" max="15883" width="6.140625" customWidth="1"/>
    <col min="15884" max="15884" width="5.85546875" customWidth="1"/>
    <col min="15885" max="15885" width="6.42578125" customWidth="1"/>
    <col min="15886" max="15886" width="8.5703125" customWidth="1"/>
    <col min="15887" max="15887" width="6" customWidth="1"/>
    <col min="15888" max="15888" width="5.5703125" customWidth="1"/>
    <col min="15889" max="15889" width="5.7109375" customWidth="1"/>
    <col min="15890" max="15890" width="6" customWidth="1"/>
    <col min="15891" max="15891" width="5.5703125" customWidth="1"/>
    <col min="15892" max="15892" width="6" customWidth="1"/>
    <col min="15893" max="15893" width="5.85546875" customWidth="1"/>
    <col min="15894" max="15894" width="6" customWidth="1"/>
    <col min="15895" max="15896" width="5.7109375" customWidth="1"/>
    <col min="15897" max="15897" width="6" customWidth="1"/>
    <col min="15898" max="15898" width="6.140625" customWidth="1"/>
    <col min="15899" max="15899" width="5.85546875" customWidth="1"/>
    <col min="15900" max="15900" width="6" customWidth="1"/>
    <col min="15901" max="15901" width="6.140625" customWidth="1"/>
    <col min="15902" max="15902" width="6.7109375" customWidth="1"/>
    <col min="16129" max="16129" width="19.85546875" customWidth="1"/>
    <col min="16130" max="16130" width="11.28515625" customWidth="1"/>
    <col min="16131" max="16131" width="11.7109375" customWidth="1"/>
    <col min="16132" max="16132" width="6.140625" customWidth="1"/>
    <col min="16133" max="16133" width="6.42578125" customWidth="1"/>
    <col min="16134" max="16134" width="5.42578125" customWidth="1"/>
    <col min="16135" max="16135" width="5.28515625" customWidth="1"/>
    <col min="16136" max="16136" width="6.42578125" customWidth="1"/>
    <col min="16137" max="16137" width="5.85546875" customWidth="1"/>
    <col min="16138" max="16138" width="5.5703125" customWidth="1"/>
    <col min="16139" max="16139" width="6.140625" customWidth="1"/>
    <col min="16140" max="16140" width="5.85546875" customWidth="1"/>
    <col min="16141" max="16141" width="6.42578125" customWidth="1"/>
    <col min="16142" max="16142" width="8.5703125" customWidth="1"/>
    <col min="16143" max="16143" width="6" customWidth="1"/>
    <col min="16144" max="16144" width="5.5703125" customWidth="1"/>
    <col min="16145" max="16145" width="5.7109375" customWidth="1"/>
    <col min="16146" max="16146" width="6" customWidth="1"/>
    <col min="16147" max="16147" width="5.5703125" customWidth="1"/>
    <col min="16148" max="16148" width="6" customWidth="1"/>
    <col min="16149" max="16149" width="5.85546875" customWidth="1"/>
    <col min="16150" max="16150" width="6" customWidth="1"/>
    <col min="16151" max="16152" width="5.7109375" customWidth="1"/>
    <col min="16153" max="16153" width="6" customWidth="1"/>
    <col min="16154" max="16154" width="6.140625" customWidth="1"/>
    <col min="16155" max="16155" width="5.85546875" customWidth="1"/>
    <col min="16156" max="16156" width="6" customWidth="1"/>
    <col min="16157" max="16157" width="6.140625" customWidth="1"/>
    <col min="16158" max="16158" width="6.7109375" customWidth="1"/>
  </cols>
  <sheetData>
    <row r="1" spans="1:37" x14ac:dyDescent="0.2">
      <c r="A1" s="101"/>
      <c r="B1" s="101"/>
      <c r="C1" s="520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AC1" s="774" t="s">
        <v>566</v>
      </c>
      <c r="AD1" s="774"/>
      <c r="AE1" s="774"/>
    </row>
    <row r="2" spans="1:37" x14ac:dyDescent="0.2">
      <c r="A2" s="775" t="s">
        <v>0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  <c r="S2" s="775"/>
      <c r="T2" s="775"/>
      <c r="U2" s="775"/>
      <c r="V2" s="775"/>
      <c r="W2" s="775"/>
      <c r="X2" s="775"/>
      <c r="Y2" s="775"/>
      <c r="Z2" s="775"/>
      <c r="AA2" s="775"/>
      <c r="AB2" s="775"/>
      <c r="AC2" s="775"/>
      <c r="AD2" s="775"/>
      <c r="AE2" s="775"/>
    </row>
    <row r="3" spans="1:37" x14ac:dyDescent="0.2">
      <c r="A3" s="775" t="s">
        <v>650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5"/>
      <c r="R3" s="775"/>
      <c r="S3" s="775"/>
      <c r="T3" s="775"/>
      <c r="U3" s="775"/>
      <c r="V3" s="775"/>
      <c r="W3" s="775"/>
      <c r="X3" s="775"/>
      <c r="Y3" s="775"/>
      <c r="Z3" s="775"/>
      <c r="AA3" s="775"/>
      <c r="AB3" s="775"/>
      <c r="AC3" s="775"/>
      <c r="AD3" s="775"/>
      <c r="AE3" s="775"/>
    </row>
    <row r="4" spans="1:37" x14ac:dyDescent="0.2">
      <c r="A4" s="792" t="s">
        <v>651</v>
      </c>
      <c r="B4" s="785"/>
      <c r="C4" s="785"/>
      <c r="D4" s="785"/>
      <c r="E4" s="785"/>
      <c r="F4" s="785"/>
      <c r="G4" s="785"/>
      <c r="H4" s="785"/>
      <c r="I4" s="785"/>
      <c r="J4" s="785"/>
      <c r="K4" s="785"/>
      <c r="L4" s="785"/>
      <c r="M4" s="785"/>
      <c r="N4" s="785"/>
      <c r="O4" s="785"/>
      <c r="P4" s="785"/>
      <c r="Q4" s="785"/>
      <c r="R4" s="785"/>
      <c r="S4" s="785"/>
      <c r="T4" s="785"/>
      <c r="U4" s="785"/>
      <c r="V4" s="785"/>
      <c r="W4" s="785"/>
      <c r="X4" s="785"/>
      <c r="Y4" s="785"/>
      <c r="Z4" s="785"/>
      <c r="AA4" s="785"/>
      <c r="AB4" s="785"/>
      <c r="AC4" s="785"/>
      <c r="AD4" s="785"/>
      <c r="AE4" s="785"/>
    </row>
    <row r="5" spans="1:37" ht="12.75" customHeight="1" x14ac:dyDescent="0.2">
      <c r="A5" s="793"/>
      <c r="B5" s="793"/>
      <c r="C5" s="793"/>
      <c r="D5" s="793"/>
      <c r="E5" s="793"/>
      <c r="F5" s="793"/>
      <c r="G5" s="793"/>
      <c r="H5" s="793"/>
      <c r="I5" s="793"/>
      <c r="J5" s="793"/>
      <c r="K5" s="793"/>
      <c r="L5" s="793"/>
      <c r="M5" s="793"/>
      <c r="N5" s="793"/>
      <c r="O5" s="793"/>
      <c r="P5" s="793"/>
      <c r="Q5" s="793"/>
      <c r="R5" s="793"/>
      <c r="S5" s="793"/>
      <c r="T5" s="793"/>
      <c r="U5" s="793"/>
      <c r="V5" s="793"/>
      <c r="W5" s="793"/>
      <c r="X5" s="793"/>
      <c r="Y5" s="793"/>
      <c r="Z5" s="793"/>
      <c r="AA5" s="793"/>
      <c r="AB5" s="793"/>
      <c r="AC5" s="793"/>
      <c r="AD5" s="793"/>
      <c r="AE5" s="793"/>
    </row>
    <row r="6" spans="1:37" x14ac:dyDescent="0.2">
      <c r="A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</row>
    <row r="7" spans="1:37" ht="32.25" customHeight="1" x14ac:dyDescent="0.2">
      <c r="A7" s="749" t="s">
        <v>17</v>
      </c>
      <c r="B7" s="794" t="s">
        <v>96</v>
      </c>
      <c r="C7" s="795"/>
      <c r="D7" s="743" t="s">
        <v>55</v>
      </c>
      <c r="E7" s="744"/>
      <c r="F7" s="744"/>
      <c r="G7" s="744"/>
      <c r="H7" s="744"/>
      <c r="I7" s="744"/>
      <c r="J7" s="744"/>
      <c r="K7" s="744"/>
      <c r="L7" s="744"/>
      <c r="M7" s="744"/>
      <c r="N7" s="745"/>
      <c r="O7" s="743" t="s">
        <v>56</v>
      </c>
      <c r="P7" s="744"/>
      <c r="Q7" s="744"/>
      <c r="R7" s="744"/>
      <c r="S7" s="744"/>
      <c r="T7" s="744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5"/>
    </row>
    <row r="8" spans="1:37" ht="25.5" customHeight="1" x14ac:dyDescent="0.2">
      <c r="A8" s="776"/>
      <c r="B8" s="749" t="s">
        <v>57</v>
      </c>
      <c r="C8" s="749" t="s">
        <v>88</v>
      </c>
      <c r="D8" s="743" t="s">
        <v>59</v>
      </c>
      <c r="E8" s="745"/>
      <c r="F8" s="743" t="s">
        <v>60</v>
      </c>
      <c r="G8" s="745"/>
      <c r="H8" s="743" t="s">
        <v>61</v>
      </c>
      <c r="I8" s="745"/>
      <c r="J8" s="743" t="s">
        <v>62</v>
      </c>
      <c r="K8" s="745"/>
      <c r="L8" s="743" t="s">
        <v>63</v>
      </c>
      <c r="M8" s="744"/>
      <c r="N8" s="778" t="s">
        <v>64</v>
      </c>
      <c r="O8" s="743" t="s">
        <v>89</v>
      </c>
      <c r="P8" s="745"/>
      <c r="Q8" s="743" t="s">
        <v>60</v>
      </c>
      <c r="R8" s="745"/>
      <c r="S8" s="743" t="s">
        <v>61</v>
      </c>
      <c r="T8" s="745"/>
      <c r="U8" s="743" t="s">
        <v>65</v>
      </c>
      <c r="V8" s="745"/>
      <c r="W8" s="743" t="s">
        <v>66</v>
      </c>
      <c r="X8" s="745"/>
      <c r="Y8" s="743" t="s">
        <v>67</v>
      </c>
      <c r="Z8" s="745"/>
      <c r="AA8" s="751" t="s">
        <v>62</v>
      </c>
      <c r="AB8" s="751"/>
      <c r="AC8" s="743" t="s">
        <v>63</v>
      </c>
      <c r="AD8" s="744"/>
      <c r="AE8" s="778" t="s">
        <v>64</v>
      </c>
    </row>
    <row r="9" spans="1:37" ht="30.75" customHeight="1" x14ac:dyDescent="0.2">
      <c r="A9" s="750"/>
      <c r="B9" s="750"/>
      <c r="C9" s="750"/>
      <c r="D9" s="51" t="s">
        <v>68</v>
      </c>
      <c r="E9" s="51" t="s">
        <v>71</v>
      </c>
      <c r="F9" s="51" t="s">
        <v>68</v>
      </c>
      <c r="G9" s="51" t="s">
        <v>71</v>
      </c>
      <c r="H9" s="51" t="s">
        <v>68</v>
      </c>
      <c r="I9" s="51" t="s">
        <v>71</v>
      </c>
      <c r="J9" s="51" t="s">
        <v>68</v>
      </c>
      <c r="K9" s="51" t="s">
        <v>71</v>
      </c>
      <c r="L9" s="53" t="s">
        <v>68</v>
      </c>
      <c r="M9" s="53" t="s">
        <v>71</v>
      </c>
      <c r="N9" s="779"/>
      <c r="O9" s="52" t="s">
        <v>68</v>
      </c>
      <c r="P9" s="52" t="s">
        <v>71</v>
      </c>
      <c r="Q9" s="52" t="s">
        <v>68</v>
      </c>
      <c r="R9" s="52" t="s">
        <v>71</v>
      </c>
      <c r="S9" s="52" t="s">
        <v>68</v>
      </c>
      <c r="T9" s="52" t="s">
        <v>71</v>
      </c>
      <c r="U9" s="52" t="s">
        <v>68</v>
      </c>
      <c r="V9" s="52" t="s">
        <v>71</v>
      </c>
      <c r="W9" s="52" t="s">
        <v>68</v>
      </c>
      <c r="X9" s="52" t="s">
        <v>71</v>
      </c>
      <c r="Y9" s="52" t="s">
        <v>68</v>
      </c>
      <c r="Z9" s="52" t="s">
        <v>71</v>
      </c>
      <c r="AA9" s="51" t="s">
        <v>68</v>
      </c>
      <c r="AB9" s="51" t="s">
        <v>71</v>
      </c>
      <c r="AC9" s="53" t="s">
        <v>68</v>
      </c>
      <c r="AD9" s="53" t="s">
        <v>71</v>
      </c>
      <c r="AE9" s="779"/>
    </row>
    <row r="10" spans="1:37" s="3" customFormat="1" ht="21.95" customHeight="1" x14ac:dyDescent="0.2">
      <c r="A10" s="283" t="s">
        <v>1</v>
      </c>
      <c r="B10" s="104">
        <v>0</v>
      </c>
      <c r="C10" s="285">
        <v>0</v>
      </c>
      <c r="D10" s="452">
        <v>0</v>
      </c>
      <c r="E10" s="452">
        <v>0</v>
      </c>
      <c r="F10" s="452">
        <v>0</v>
      </c>
      <c r="G10" s="452">
        <v>0</v>
      </c>
      <c r="H10" s="452">
        <v>0</v>
      </c>
      <c r="I10" s="453">
        <v>0</v>
      </c>
      <c r="J10" s="452">
        <v>0</v>
      </c>
      <c r="K10" s="454">
        <v>0</v>
      </c>
      <c r="L10" s="455">
        <f t="shared" ref="L10:M22" si="0">SUM(D10+F10+H10+J10)</f>
        <v>0</v>
      </c>
      <c r="M10" s="29">
        <f t="shared" ref="M10:M18" si="1">SUM(E10+G10+I10+K10)</f>
        <v>0</v>
      </c>
      <c r="N10" s="456">
        <f>SUM(L10:M10)</f>
        <v>0</v>
      </c>
      <c r="O10" s="452">
        <v>0</v>
      </c>
      <c r="P10" s="452">
        <v>0</v>
      </c>
      <c r="Q10" s="452">
        <v>0</v>
      </c>
      <c r="R10" s="452">
        <v>0</v>
      </c>
      <c r="S10" s="452">
        <v>0</v>
      </c>
      <c r="T10" s="452">
        <v>0</v>
      </c>
      <c r="U10" s="452">
        <v>0</v>
      </c>
      <c r="V10" s="452">
        <v>0</v>
      </c>
      <c r="W10" s="452">
        <v>0</v>
      </c>
      <c r="X10" s="452">
        <v>0</v>
      </c>
      <c r="Y10" s="452">
        <v>0</v>
      </c>
      <c r="Z10" s="452">
        <v>0</v>
      </c>
      <c r="AA10" s="452">
        <v>0</v>
      </c>
      <c r="AB10" s="452">
        <v>0</v>
      </c>
      <c r="AC10" s="455">
        <f t="shared" ref="AC10:AD15" si="2">SUM(O10+Q10+S10+U10+W10+Y10+AA10)</f>
        <v>0</v>
      </c>
      <c r="AD10" s="29">
        <f t="shared" si="2"/>
        <v>0</v>
      </c>
      <c r="AE10" s="29">
        <f t="shared" ref="AE10:AE22" si="3">SUM(AC10+AD10)</f>
        <v>0</v>
      </c>
      <c r="AF10" s="124"/>
      <c r="AG10" s="124"/>
      <c r="AH10" s="125"/>
      <c r="AI10" s="14"/>
      <c r="AJ10" s="14"/>
      <c r="AK10" s="14"/>
    </row>
    <row r="11" spans="1:37" s="3" customFormat="1" ht="21.95" customHeight="1" x14ac:dyDescent="0.2">
      <c r="A11" s="21" t="s">
        <v>2</v>
      </c>
      <c r="B11" s="313">
        <v>16</v>
      </c>
      <c r="C11" s="99">
        <v>92.999999999999986</v>
      </c>
      <c r="D11" s="313">
        <v>4</v>
      </c>
      <c r="E11" s="313">
        <v>0</v>
      </c>
      <c r="F11" s="313">
        <v>0</v>
      </c>
      <c r="G11" s="313">
        <v>0</v>
      </c>
      <c r="H11" s="313">
        <v>0</v>
      </c>
      <c r="I11" s="410">
        <v>0</v>
      </c>
      <c r="J11" s="313">
        <v>0</v>
      </c>
      <c r="K11" s="411">
        <v>0</v>
      </c>
      <c r="L11" s="412">
        <f t="shared" si="0"/>
        <v>4</v>
      </c>
      <c r="M11" s="30">
        <f>SUM(E11+G11+I11+K11)</f>
        <v>0</v>
      </c>
      <c r="N11" s="30">
        <f t="shared" ref="N11:N22" si="4">SUM(L11:M11)</f>
        <v>4</v>
      </c>
      <c r="O11" s="313">
        <v>4</v>
      </c>
      <c r="P11" s="313">
        <v>1</v>
      </c>
      <c r="Q11" s="313">
        <v>0</v>
      </c>
      <c r="R11" s="313">
        <v>0</v>
      </c>
      <c r="S11" s="313">
        <v>0</v>
      </c>
      <c r="T11" s="313">
        <v>0</v>
      </c>
      <c r="U11" s="313">
        <v>0</v>
      </c>
      <c r="V11" s="313">
        <v>0</v>
      </c>
      <c r="W11" s="313">
        <v>0</v>
      </c>
      <c r="X11" s="313">
        <v>0</v>
      </c>
      <c r="Y11" s="313">
        <v>0</v>
      </c>
      <c r="Z11" s="313">
        <v>0</v>
      </c>
      <c r="AA11" s="313">
        <v>0</v>
      </c>
      <c r="AB11" s="313">
        <v>0</v>
      </c>
      <c r="AC11" s="412">
        <f t="shared" si="2"/>
        <v>4</v>
      </c>
      <c r="AD11" s="30">
        <f t="shared" si="2"/>
        <v>1</v>
      </c>
      <c r="AE11" s="30">
        <f t="shared" si="3"/>
        <v>5</v>
      </c>
      <c r="AF11" s="125"/>
      <c r="AG11" s="124"/>
      <c r="AH11" s="124"/>
    </row>
    <row r="12" spans="1:37" s="3" customFormat="1" ht="21.75" customHeight="1" x14ac:dyDescent="0.2">
      <c r="A12" s="284" t="s">
        <v>13</v>
      </c>
      <c r="B12" s="104">
        <v>41</v>
      </c>
      <c r="C12" s="285">
        <v>12290.000000000002</v>
      </c>
      <c r="D12" s="104">
        <v>2</v>
      </c>
      <c r="E12" s="104">
        <v>0</v>
      </c>
      <c r="F12" s="104">
        <v>2</v>
      </c>
      <c r="G12" s="104">
        <v>0</v>
      </c>
      <c r="H12" s="104">
        <v>0</v>
      </c>
      <c r="I12" s="457">
        <v>0</v>
      </c>
      <c r="J12" s="104">
        <v>0</v>
      </c>
      <c r="K12" s="458">
        <v>0</v>
      </c>
      <c r="L12" s="455">
        <f t="shared" si="0"/>
        <v>4</v>
      </c>
      <c r="M12" s="29">
        <f t="shared" si="1"/>
        <v>0</v>
      </c>
      <c r="N12" s="29">
        <f t="shared" si="4"/>
        <v>4</v>
      </c>
      <c r="O12" s="104">
        <v>3</v>
      </c>
      <c r="P12" s="104">
        <v>0</v>
      </c>
      <c r="Q12" s="104">
        <v>3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  <c r="W12" s="104">
        <v>0</v>
      </c>
      <c r="X12" s="104">
        <v>0</v>
      </c>
      <c r="Y12" s="104">
        <v>0</v>
      </c>
      <c r="Z12" s="104">
        <v>0</v>
      </c>
      <c r="AA12" s="104">
        <v>0</v>
      </c>
      <c r="AB12" s="104">
        <v>0</v>
      </c>
      <c r="AC12" s="455">
        <f>O12+Q12</f>
        <v>6</v>
      </c>
      <c r="AD12" s="29">
        <f t="shared" si="2"/>
        <v>0</v>
      </c>
      <c r="AE12" s="29">
        <f t="shared" si="3"/>
        <v>6</v>
      </c>
      <c r="AF12" s="125"/>
      <c r="AG12" s="124"/>
      <c r="AH12" s="124"/>
    </row>
    <row r="13" spans="1:37" s="3" customFormat="1" ht="21.95" customHeight="1" x14ac:dyDescent="0.2">
      <c r="A13" s="21" t="s">
        <v>3</v>
      </c>
      <c r="B13" s="313">
        <v>261</v>
      </c>
      <c r="C13" s="99">
        <v>14828.430000000004</v>
      </c>
      <c r="D13" s="313">
        <v>13</v>
      </c>
      <c r="E13" s="313">
        <v>0</v>
      </c>
      <c r="F13" s="313">
        <v>2</v>
      </c>
      <c r="G13" s="313">
        <v>0</v>
      </c>
      <c r="H13" s="313">
        <v>0</v>
      </c>
      <c r="I13" s="410">
        <v>0</v>
      </c>
      <c r="J13" s="313">
        <v>0</v>
      </c>
      <c r="K13" s="411">
        <v>0</v>
      </c>
      <c r="L13" s="412">
        <f t="shared" si="0"/>
        <v>15</v>
      </c>
      <c r="M13" s="30">
        <f>SUM(E13+G13+I13+K13)</f>
        <v>0</v>
      </c>
      <c r="N13" s="30">
        <f t="shared" si="4"/>
        <v>15</v>
      </c>
      <c r="O13" s="313">
        <v>12</v>
      </c>
      <c r="P13" s="313">
        <v>4</v>
      </c>
      <c r="Q13" s="313">
        <v>8</v>
      </c>
      <c r="R13" s="313">
        <v>0</v>
      </c>
      <c r="S13" s="313">
        <v>0</v>
      </c>
      <c r="T13" s="313">
        <v>0</v>
      </c>
      <c r="U13" s="313">
        <v>0</v>
      </c>
      <c r="V13" s="313">
        <v>0</v>
      </c>
      <c r="W13" s="313">
        <v>0</v>
      </c>
      <c r="X13" s="313">
        <v>0</v>
      </c>
      <c r="Y13" s="313">
        <v>0</v>
      </c>
      <c r="Z13" s="313">
        <v>0</v>
      </c>
      <c r="AA13" s="313">
        <v>0</v>
      </c>
      <c r="AB13" s="313">
        <v>0</v>
      </c>
      <c r="AC13" s="412">
        <f t="shared" si="2"/>
        <v>20</v>
      </c>
      <c r="AD13" s="30">
        <f t="shared" si="2"/>
        <v>4</v>
      </c>
      <c r="AE13" s="30">
        <f t="shared" si="3"/>
        <v>24</v>
      </c>
      <c r="AF13" s="125"/>
      <c r="AG13" s="124"/>
      <c r="AH13" s="124"/>
    </row>
    <row r="14" spans="1:37" s="3" customFormat="1" ht="21.95" customHeight="1" x14ac:dyDescent="0.2">
      <c r="A14" s="282" t="s">
        <v>4</v>
      </c>
      <c r="B14" s="104">
        <v>80</v>
      </c>
      <c r="C14" s="285">
        <v>5873</v>
      </c>
      <c r="D14" s="104">
        <v>4</v>
      </c>
      <c r="E14" s="104">
        <v>1</v>
      </c>
      <c r="F14" s="104">
        <v>0</v>
      </c>
      <c r="G14" s="104">
        <v>0</v>
      </c>
      <c r="H14" s="104">
        <v>0</v>
      </c>
      <c r="I14" s="457">
        <v>0</v>
      </c>
      <c r="J14" s="104">
        <v>0</v>
      </c>
      <c r="K14" s="458">
        <v>0</v>
      </c>
      <c r="L14" s="455">
        <f t="shared" si="0"/>
        <v>4</v>
      </c>
      <c r="M14" s="29">
        <f t="shared" si="1"/>
        <v>1</v>
      </c>
      <c r="N14" s="29">
        <f t="shared" si="4"/>
        <v>5</v>
      </c>
      <c r="O14" s="104">
        <v>10</v>
      </c>
      <c r="P14" s="104">
        <v>2</v>
      </c>
      <c r="Q14" s="104">
        <v>0</v>
      </c>
      <c r="R14" s="104">
        <v>0</v>
      </c>
      <c r="S14" s="104">
        <v>0</v>
      </c>
      <c r="T14" s="104">
        <v>0</v>
      </c>
      <c r="U14" s="104">
        <v>0</v>
      </c>
      <c r="V14" s="104">
        <v>0</v>
      </c>
      <c r="W14" s="104">
        <v>0</v>
      </c>
      <c r="X14" s="104">
        <v>0</v>
      </c>
      <c r="Y14" s="104">
        <v>0</v>
      </c>
      <c r="Z14" s="104">
        <v>0</v>
      </c>
      <c r="AA14" s="104">
        <v>0</v>
      </c>
      <c r="AB14" s="104">
        <v>0</v>
      </c>
      <c r="AC14" s="455">
        <f t="shared" si="2"/>
        <v>10</v>
      </c>
      <c r="AD14" s="29">
        <f t="shared" si="2"/>
        <v>2</v>
      </c>
      <c r="AE14" s="29">
        <f t="shared" si="3"/>
        <v>12</v>
      </c>
      <c r="AF14" s="125"/>
      <c r="AG14" s="124"/>
      <c r="AH14" s="124"/>
    </row>
    <row r="15" spans="1:37" s="3" customFormat="1" ht="21.95" customHeight="1" x14ac:dyDescent="0.2">
      <c r="A15" s="21" t="s">
        <v>9</v>
      </c>
      <c r="B15" s="313">
        <v>3</v>
      </c>
      <c r="C15" s="99">
        <v>5.9999999999999991</v>
      </c>
      <c r="D15" s="313">
        <v>1</v>
      </c>
      <c r="E15" s="313">
        <v>0</v>
      </c>
      <c r="F15" s="313">
        <v>0</v>
      </c>
      <c r="G15" s="313">
        <v>0</v>
      </c>
      <c r="H15" s="313">
        <v>0</v>
      </c>
      <c r="I15" s="410">
        <v>0</v>
      </c>
      <c r="J15" s="313">
        <v>0</v>
      </c>
      <c r="K15" s="411">
        <v>0</v>
      </c>
      <c r="L15" s="412">
        <f t="shared" si="0"/>
        <v>1</v>
      </c>
      <c r="M15" s="30">
        <f t="shared" si="1"/>
        <v>0</v>
      </c>
      <c r="N15" s="30">
        <f t="shared" si="4"/>
        <v>1</v>
      </c>
      <c r="O15" s="522">
        <v>1</v>
      </c>
      <c r="P15" s="522">
        <v>0</v>
      </c>
      <c r="Q15" s="522">
        <v>0</v>
      </c>
      <c r="R15" s="522">
        <v>0</v>
      </c>
      <c r="S15" s="522">
        <v>0</v>
      </c>
      <c r="T15" s="522">
        <v>0</v>
      </c>
      <c r="U15" s="522">
        <v>0</v>
      </c>
      <c r="V15" s="522">
        <v>0</v>
      </c>
      <c r="W15" s="522">
        <v>0</v>
      </c>
      <c r="X15" s="522">
        <v>0</v>
      </c>
      <c r="Y15" s="522">
        <v>0</v>
      </c>
      <c r="Z15" s="522">
        <v>0</v>
      </c>
      <c r="AA15" s="522">
        <v>0</v>
      </c>
      <c r="AB15" s="522">
        <v>0</v>
      </c>
      <c r="AC15" s="412">
        <f t="shared" si="2"/>
        <v>1</v>
      </c>
      <c r="AD15" s="30">
        <f t="shared" si="2"/>
        <v>0</v>
      </c>
      <c r="AE15" s="30">
        <f t="shared" si="3"/>
        <v>1</v>
      </c>
      <c r="AF15" s="125"/>
      <c r="AG15" s="124"/>
      <c r="AH15" s="124"/>
    </row>
    <row r="16" spans="1:37" s="3" customFormat="1" ht="21.95" customHeight="1" x14ac:dyDescent="0.2">
      <c r="A16" s="282" t="s">
        <v>14</v>
      </c>
      <c r="B16" s="104">
        <v>10</v>
      </c>
      <c r="C16" s="285">
        <v>100</v>
      </c>
      <c r="D16" s="104">
        <v>1</v>
      </c>
      <c r="E16" s="104">
        <v>0</v>
      </c>
      <c r="F16" s="104">
        <v>0</v>
      </c>
      <c r="G16" s="104">
        <v>0</v>
      </c>
      <c r="H16" s="104">
        <v>0</v>
      </c>
      <c r="I16" s="457">
        <v>0</v>
      </c>
      <c r="J16" s="104">
        <v>0</v>
      </c>
      <c r="K16" s="458">
        <v>0</v>
      </c>
      <c r="L16" s="455">
        <f>SUM(D16+F16+H16+J16)</f>
        <v>1</v>
      </c>
      <c r="M16" s="29">
        <f>SUM(E16+G16+I16+K16)</f>
        <v>0</v>
      </c>
      <c r="N16" s="29">
        <f>SUM(L16:M16)</f>
        <v>1</v>
      </c>
      <c r="O16" s="104">
        <v>1</v>
      </c>
      <c r="P16" s="104">
        <v>0</v>
      </c>
      <c r="Q16" s="104">
        <v>0</v>
      </c>
      <c r="R16" s="104">
        <v>0</v>
      </c>
      <c r="S16" s="104">
        <v>0</v>
      </c>
      <c r="T16" s="104">
        <v>0</v>
      </c>
      <c r="U16" s="104">
        <v>0</v>
      </c>
      <c r="V16" s="104">
        <v>0</v>
      </c>
      <c r="W16" s="104">
        <v>0</v>
      </c>
      <c r="X16" s="104">
        <v>0</v>
      </c>
      <c r="Y16" s="104">
        <v>0</v>
      </c>
      <c r="Z16" s="104">
        <v>0</v>
      </c>
      <c r="AA16" s="104">
        <v>0</v>
      </c>
      <c r="AB16" s="104">
        <v>0</v>
      </c>
      <c r="AC16" s="455">
        <f t="shared" ref="AC16:AD23" si="5">SUM(O16+Q16+S16+U16+W16+Y16+AA16)</f>
        <v>1</v>
      </c>
      <c r="AD16" s="29">
        <f t="shared" si="5"/>
        <v>0</v>
      </c>
      <c r="AE16" s="29">
        <f t="shared" si="3"/>
        <v>1</v>
      </c>
      <c r="AF16" s="125"/>
      <c r="AG16" s="124"/>
      <c r="AH16" s="124"/>
    </row>
    <row r="17" spans="1:34" s="3" customFormat="1" ht="21.95" customHeight="1" x14ac:dyDescent="0.2">
      <c r="A17" s="21" t="s">
        <v>15</v>
      </c>
      <c r="B17" s="313">
        <v>0</v>
      </c>
      <c r="C17" s="99">
        <v>0</v>
      </c>
      <c r="D17" s="313">
        <v>0</v>
      </c>
      <c r="E17" s="313">
        <v>0</v>
      </c>
      <c r="F17" s="313">
        <v>0</v>
      </c>
      <c r="G17" s="313">
        <v>0</v>
      </c>
      <c r="H17" s="313">
        <v>0</v>
      </c>
      <c r="I17" s="410">
        <v>0</v>
      </c>
      <c r="J17" s="313">
        <v>0</v>
      </c>
      <c r="K17" s="411">
        <v>0</v>
      </c>
      <c r="L17" s="412">
        <f t="shared" si="0"/>
        <v>0</v>
      </c>
      <c r="M17" s="30">
        <f t="shared" si="1"/>
        <v>0</v>
      </c>
      <c r="N17" s="30">
        <f t="shared" si="4"/>
        <v>0</v>
      </c>
      <c r="O17" s="313">
        <v>0</v>
      </c>
      <c r="P17" s="313">
        <v>0</v>
      </c>
      <c r="Q17" s="313">
        <v>0</v>
      </c>
      <c r="R17" s="313">
        <v>0</v>
      </c>
      <c r="S17" s="313">
        <v>0</v>
      </c>
      <c r="T17" s="313">
        <v>0</v>
      </c>
      <c r="U17" s="313">
        <v>0</v>
      </c>
      <c r="V17" s="313">
        <v>0</v>
      </c>
      <c r="W17" s="313">
        <v>0</v>
      </c>
      <c r="X17" s="313">
        <v>0</v>
      </c>
      <c r="Y17" s="313">
        <v>0</v>
      </c>
      <c r="Z17" s="313">
        <v>0</v>
      </c>
      <c r="AA17" s="313">
        <v>0</v>
      </c>
      <c r="AB17" s="313">
        <v>0</v>
      </c>
      <c r="AC17" s="412">
        <v>0</v>
      </c>
      <c r="AD17" s="30">
        <v>0</v>
      </c>
      <c r="AE17" s="30">
        <v>0</v>
      </c>
      <c r="AF17" s="125"/>
      <c r="AG17" s="124"/>
      <c r="AH17" s="124"/>
    </row>
    <row r="18" spans="1:34" s="3" customFormat="1" ht="21.95" customHeight="1" x14ac:dyDescent="0.2">
      <c r="A18" s="282" t="s">
        <v>5</v>
      </c>
      <c r="B18" s="104">
        <v>82</v>
      </c>
      <c r="C18" s="285">
        <v>1299.3000000000002</v>
      </c>
      <c r="D18" s="104">
        <v>7</v>
      </c>
      <c r="E18" s="104">
        <v>3</v>
      </c>
      <c r="F18" s="104">
        <v>1</v>
      </c>
      <c r="G18" s="104">
        <v>0</v>
      </c>
      <c r="H18" s="104">
        <v>0</v>
      </c>
      <c r="I18" s="457">
        <v>0</v>
      </c>
      <c r="J18" s="104">
        <v>0</v>
      </c>
      <c r="K18" s="458">
        <v>0</v>
      </c>
      <c r="L18" s="455">
        <f t="shared" si="0"/>
        <v>8</v>
      </c>
      <c r="M18" s="29">
        <f t="shared" si="1"/>
        <v>3</v>
      </c>
      <c r="N18" s="29">
        <f t="shared" si="4"/>
        <v>11</v>
      </c>
      <c r="O18" s="104">
        <v>8</v>
      </c>
      <c r="P18" s="104">
        <v>3</v>
      </c>
      <c r="Q18" s="104">
        <v>1</v>
      </c>
      <c r="R18" s="104">
        <v>0</v>
      </c>
      <c r="S18" s="104">
        <v>0</v>
      </c>
      <c r="T18" s="104">
        <v>0</v>
      </c>
      <c r="U18" s="104">
        <v>0</v>
      </c>
      <c r="V18" s="104">
        <v>0</v>
      </c>
      <c r="W18" s="104">
        <v>0</v>
      </c>
      <c r="X18" s="104">
        <v>0</v>
      </c>
      <c r="Y18" s="104">
        <v>0</v>
      </c>
      <c r="Z18" s="104">
        <v>0</v>
      </c>
      <c r="AA18" s="104">
        <v>0</v>
      </c>
      <c r="AB18" s="104">
        <v>0</v>
      </c>
      <c r="AC18" s="455">
        <f t="shared" si="5"/>
        <v>9</v>
      </c>
      <c r="AD18" s="29">
        <f t="shared" si="5"/>
        <v>3</v>
      </c>
      <c r="AE18" s="29">
        <f t="shared" si="3"/>
        <v>12</v>
      </c>
      <c r="AF18" s="125"/>
      <c r="AG18" s="124"/>
      <c r="AH18" s="124"/>
    </row>
    <row r="19" spans="1:34" s="3" customFormat="1" ht="21.95" customHeight="1" x14ac:dyDescent="0.2">
      <c r="A19" s="21" t="s">
        <v>6</v>
      </c>
      <c r="B19" s="495">
        <v>91</v>
      </c>
      <c r="C19" s="99">
        <v>697.00000000000011</v>
      </c>
      <c r="D19" s="313">
        <v>24</v>
      </c>
      <c r="E19" s="313">
        <v>1</v>
      </c>
      <c r="F19" s="313">
        <v>0</v>
      </c>
      <c r="G19" s="313">
        <v>0</v>
      </c>
      <c r="H19" s="313">
        <v>0</v>
      </c>
      <c r="I19" s="410">
        <v>0</v>
      </c>
      <c r="J19" s="313">
        <v>0</v>
      </c>
      <c r="K19" s="411">
        <v>0</v>
      </c>
      <c r="L19" s="412">
        <f t="shared" si="0"/>
        <v>24</v>
      </c>
      <c r="M19" s="30">
        <f t="shared" si="0"/>
        <v>1</v>
      </c>
      <c r="N19" s="30">
        <f t="shared" si="4"/>
        <v>25</v>
      </c>
      <c r="O19" s="313">
        <v>23</v>
      </c>
      <c r="P19" s="313">
        <v>3</v>
      </c>
      <c r="Q19" s="313">
        <v>0</v>
      </c>
      <c r="R19" s="313">
        <v>0</v>
      </c>
      <c r="S19" s="313">
        <v>0</v>
      </c>
      <c r="T19" s="313">
        <v>0</v>
      </c>
      <c r="U19" s="313">
        <v>0</v>
      </c>
      <c r="V19" s="313">
        <v>0</v>
      </c>
      <c r="W19" s="313">
        <v>0</v>
      </c>
      <c r="X19" s="313">
        <v>0</v>
      </c>
      <c r="Y19" s="313">
        <v>0</v>
      </c>
      <c r="Z19" s="313">
        <v>0</v>
      </c>
      <c r="AA19" s="313">
        <v>0</v>
      </c>
      <c r="AB19" s="313">
        <v>0</v>
      </c>
      <c r="AC19" s="412">
        <f t="shared" si="5"/>
        <v>23</v>
      </c>
      <c r="AD19" s="30">
        <f t="shared" si="5"/>
        <v>3</v>
      </c>
      <c r="AE19" s="30">
        <f t="shared" si="3"/>
        <v>26</v>
      </c>
      <c r="AF19" s="125"/>
      <c r="AG19" s="124"/>
      <c r="AH19" s="124"/>
    </row>
    <row r="20" spans="1:34" s="3" customFormat="1" ht="21.95" customHeight="1" x14ac:dyDescent="0.2">
      <c r="A20" s="282" t="s">
        <v>10</v>
      </c>
      <c r="B20" s="104">
        <v>158</v>
      </c>
      <c r="C20" s="285">
        <v>1268.8499999999997</v>
      </c>
      <c r="D20" s="104">
        <v>16</v>
      </c>
      <c r="E20" s="104">
        <v>0</v>
      </c>
      <c r="F20" s="104">
        <v>0</v>
      </c>
      <c r="G20" s="104">
        <v>0</v>
      </c>
      <c r="H20" s="104">
        <v>0</v>
      </c>
      <c r="I20" s="457">
        <v>0</v>
      </c>
      <c r="J20" s="104">
        <v>0</v>
      </c>
      <c r="K20" s="458">
        <v>0</v>
      </c>
      <c r="L20" s="455">
        <f t="shared" si="0"/>
        <v>16</v>
      </c>
      <c r="M20" s="29">
        <f t="shared" si="0"/>
        <v>0</v>
      </c>
      <c r="N20" s="29">
        <f t="shared" si="4"/>
        <v>16</v>
      </c>
      <c r="O20" s="104">
        <v>17</v>
      </c>
      <c r="P20" s="104">
        <v>0</v>
      </c>
      <c r="Q20" s="104">
        <v>0</v>
      </c>
      <c r="R20" s="104">
        <v>0</v>
      </c>
      <c r="S20" s="104">
        <v>0</v>
      </c>
      <c r="T20" s="104">
        <v>0</v>
      </c>
      <c r="U20" s="104">
        <v>0</v>
      </c>
      <c r="V20" s="104">
        <v>0</v>
      </c>
      <c r="W20" s="104">
        <v>0</v>
      </c>
      <c r="X20" s="104">
        <v>0</v>
      </c>
      <c r="Y20" s="104">
        <v>0</v>
      </c>
      <c r="Z20" s="104">
        <v>0</v>
      </c>
      <c r="AA20" s="104">
        <v>0</v>
      </c>
      <c r="AB20" s="104">
        <v>0</v>
      </c>
      <c r="AC20" s="455">
        <f t="shared" si="5"/>
        <v>17</v>
      </c>
      <c r="AD20" s="29">
        <f t="shared" si="5"/>
        <v>0</v>
      </c>
      <c r="AE20" s="29">
        <f t="shared" si="3"/>
        <v>17</v>
      </c>
      <c r="AF20" s="125"/>
      <c r="AG20" s="124"/>
      <c r="AH20" s="124"/>
    </row>
    <row r="21" spans="1:34" s="3" customFormat="1" ht="21.95" customHeight="1" x14ac:dyDescent="0.2">
      <c r="A21" s="21" t="s">
        <v>7</v>
      </c>
      <c r="B21" s="313">
        <v>0</v>
      </c>
      <c r="C21" s="99">
        <v>0</v>
      </c>
      <c r="D21" s="313">
        <v>0</v>
      </c>
      <c r="E21" s="313">
        <v>0</v>
      </c>
      <c r="F21" s="313">
        <v>0</v>
      </c>
      <c r="G21" s="313">
        <v>0</v>
      </c>
      <c r="H21" s="313">
        <v>0</v>
      </c>
      <c r="I21" s="410">
        <v>0</v>
      </c>
      <c r="J21" s="313">
        <v>0</v>
      </c>
      <c r="K21" s="411">
        <v>0</v>
      </c>
      <c r="L21" s="412">
        <f t="shared" si="0"/>
        <v>0</v>
      </c>
      <c r="M21" s="30">
        <f t="shared" si="0"/>
        <v>0</v>
      </c>
      <c r="N21" s="30">
        <f t="shared" si="4"/>
        <v>0</v>
      </c>
      <c r="O21" s="313">
        <v>0</v>
      </c>
      <c r="P21" s="313">
        <v>0</v>
      </c>
      <c r="Q21" s="313">
        <v>0</v>
      </c>
      <c r="R21" s="313">
        <v>0</v>
      </c>
      <c r="S21" s="313">
        <v>0</v>
      </c>
      <c r="T21" s="313">
        <v>0</v>
      </c>
      <c r="U21" s="313">
        <v>0</v>
      </c>
      <c r="V21" s="313">
        <v>0</v>
      </c>
      <c r="W21" s="313">
        <v>0</v>
      </c>
      <c r="X21" s="313">
        <v>0</v>
      </c>
      <c r="Y21" s="313">
        <v>0</v>
      </c>
      <c r="Z21" s="313">
        <v>0</v>
      </c>
      <c r="AA21" s="313">
        <v>0</v>
      </c>
      <c r="AB21" s="313">
        <v>0</v>
      </c>
      <c r="AC21" s="412">
        <f t="shared" si="5"/>
        <v>0</v>
      </c>
      <c r="AD21" s="30">
        <f t="shared" si="5"/>
        <v>0</v>
      </c>
      <c r="AE21" s="30">
        <f>SUM(AC21+AD21)</f>
        <v>0</v>
      </c>
      <c r="AF21" s="125"/>
      <c r="AG21" s="124"/>
      <c r="AH21" s="124"/>
    </row>
    <row r="22" spans="1:34" s="3" customFormat="1" ht="21.95" customHeight="1" x14ac:dyDescent="0.2">
      <c r="A22" s="282" t="s">
        <v>8</v>
      </c>
      <c r="B22" s="104">
        <v>10</v>
      </c>
      <c r="C22" s="285">
        <v>59.5</v>
      </c>
      <c r="D22" s="104">
        <v>1</v>
      </c>
      <c r="E22" s="104">
        <v>0</v>
      </c>
      <c r="F22" s="104">
        <v>0</v>
      </c>
      <c r="G22" s="104">
        <v>0</v>
      </c>
      <c r="H22" s="104">
        <v>0</v>
      </c>
      <c r="I22" s="457">
        <v>0</v>
      </c>
      <c r="J22" s="104">
        <v>0</v>
      </c>
      <c r="K22" s="458">
        <v>0</v>
      </c>
      <c r="L22" s="455">
        <f t="shared" si="0"/>
        <v>1</v>
      </c>
      <c r="M22" s="29">
        <f t="shared" si="0"/>
        <v>0</v>
      </c>
      <c r="N22" s="29">
        <f t="shared" si="4"/>
        <v>1</v>
      </c>
      <c r="O22" s="104">
        <v>1</v>
      </c>
      <c r="P22" s="104">
        <v>0</v>
      </c>
      <c r="Q22" s="104">
        <v>0</v>
      </c>
      <c r="R22" s="104">
        <v>0</v>
      </c>
      <c r="S22" s="104">
        <v>0</v>
      </c>
      <c r="T22" s="104">
        <v>0</v>
      </c>
      <c r="U22" s="104">
        <v>0</v>
      </c>
      <c r="V22" s="104">
        <v>0</v>
      </c>
      <c r="W22" s="104">
        <v>0</v>
      </c>
      <c r="X22" s="104">
        <v>0</v>
      </c>
      <c r="Y22" s="104">
        <v>0</v>
      </c>
      <c r="Z22" s="104">
        <v>0</v>
      </c>
      <c r="AA22" s="104">
        <v>0</v>
      </c>
      <c r="AB22" s="104">
        <v>0</v>
      </c>
      <c r="AC22" s="455">
        <f t="shared" si="5"/>
        <v>1</v>
      </c>
      <c r="AD22" s="29">
        <f t="shared" si="5"/>
        <v>0</v>
      </c>
      <c r="AE22" s="29">
        <f t="shared" si="3"/>
        <v>1</v>
      </c>
      <c r="AF22" s="125"/>
      <c r="AG22" s="124"/>
      <c r="AH22" s="124"/>
    </row>
    <row r="23" spans="1:34" s="3" customFormat="1" ht="21.95" customHeight="1" x14ac:dyDescent="0.2">
      <c r="A23" s="21" t="s">
        <v>16</v>
      </c>
      <c r="B23" s="313">
        <v>0</v>
      </c>
      <c r="C23" s="99">
        <v>0</v>
      </c>
      <c r="D23" s="313">
        <v>0</v>
      </c>
      <c r="E23" s="313">
        <v>0</v>
      </c>
      <c r="F23" s="313">
        <v>0</v>
      </c>
      <c r="G23" s="313">
        <v>0</v>
      </c>
      <c r="H23" s="313">
        <v>0</v>
      </c>
      <c r="I23" s="410">
        <v>0</v>
      </c>
      <c r="J23" s="313">
        <v>0</v>
      </c>
      <c r="K23" s="411">
        <v>0</v>
      </c>
      <c r="L23" s="412">
        <f>SUM(D23+F23+H23+J23)</f>
        <v>0</v>
      </c>
      <c r="M23" s="30">
        <f>SUM(E23+G23+I23+K23)</f>
        <v>0</v>
      </c>
      <c r="N23" s="30">
        <f>SUM(L23:M23)</f>
        <v>0</v>
      </c>
      <c r="O23" s="313">
        <v>2</v>
      </c>
      <c r="P23" s="313">
        <v>0</v>
      </c>
      <c r="Q23" s="313">
        <v>0</v>
      </c>
      <c r="R23" s="313">
        <v>0</v>
      </c>
      <c r="S23" s="313">
        <v>0</v>
      </c>
      <c r="T23" s="313">
        <v>0</v>
      </c>
      <c r="U23" s="313">
        <v>0</v>
      </c>
      <c r="V23" s="313">
        <v>0</v>
      </c>
      <c r="W23" s="313">
        <v>0</v>
      </c>
      <c r="X23" s="313">
        <v>0</v>
      </c>
      <c r="Y23" s="313">
        <v>0</v>
      </c>
      <c r="Z23" s="313">
        <v>0</v>
      </c>
      <c r="AA23" s="313">
        <v>0</v>
      </c>
      <c r="AB23" s="313">
        <v>0</v>
      </c>
      <c r="AC23" s="412">
        <f t="shared" si="5"/>
        <v>2</v>
      </c>
      <c r="AD23" s="30">
        <f t="shared" si="5"/>
        <v>0</v>
      </c>
      <c r="AE23" s="30">
        <f>SUM(AC23+AD23)</f>
        <v>2</v>
      </c>
      <c r="AF23" s="125"/>
      <c r="AG23" s="124"/>
      <c r="AH23" s="124"/>
    </row>
    <row r="24" spans="1:34" s="3" customFormat="1" ht="21.95" customHeight="1" x14ac:dyDescent="0.2">
      <c r="A24" s="282" t="s">
        <v>545</v>
      </c>
      <c r="B24" s="458">
        <v>0</v>
      </c>
      <c r="C24" s="285">
        <v>0</v>
      </c>
      <c r="D24" s="104">
        <v>0</v>
      </c>
      <c r="E24" s="104">
        <v>0</v>
      </c>
      <c r="F24" s="104">
        <v>0</v>
      </c>
      <c r="G24" s="104">
        <v>0</v>
      </c>
      <c r="H24" s="104">
        <v>0</v>
      </c>
      <c r="I24" s="457">
        <v>0</v>
      </c>
      <c r="J24" s="104">
        <v>0</v>
      </c>
      <c r="K24" s="458">
        <v>0</v>
      </c>
      <c r="L24" s="455">
        <f>SUM(D24+F24+H24+J24)</f>
        <v>0</v>
      </c>
      <c r="M24" s="29">
        <f>SUM(E24+G24+I24+K24)</f>
        <v>0</v>
      </c>
      <c r="N24" s="29">
        <f>SUM(L24:M24)</f>
        <v>0</v>
      </c>
      <c r="O24" s="104">
        <v>0</v>
      </c>
      <c r="P24" s="104">
        <v>0</v>
      </c>
      <c r="Q24" s="104" t="s">
        <v>547</v>
      </c>
      <c r="R24" s="104">
        <v>0</v>
      </c>
      <c r="S24" s="104">
        <v>0</v>
      </c>
      <c r="T24" s="104">
        <v>0</v>
      </c>
      <c r="U24" s="104">
        <v>0</v>
      </c>
      <c r="V24" s="104">
        <v>0</v>
      </c>
      <c r="W24" s="104">
        <v>0</v>
      </c>
      <c r="X24" s="104">
        <v>0</v>
      </c>
      <c r="Y24" s="104">
        <v>0</v>
      </c>
      <c r="Z24" s="104">
        <v>0</v>
      </c>
      <c r="AA24" s="104">
        <v>0</v>
      </c>
      <c r="AB24" s="104">
        <v>0</v>
      </c>
      <c r="AC24" s="455">
        <v>0</v>
      </c>
      <c r="AD24" s="29">
        <f>SUM(P24+R24+T24+V24+X24+Z24+AB24)</f>
        <v>0</v>
      </c>
      <c r="AE24" s="29">
        <f>SUM(AC24+AD24)</f>
        <v>0</v>
      </c>
      <c r="AF24" s="125"/>
      <c r="AG24" s="124"/>
      <c r="AH24" s="124"/>
    </row>
    <row r="25" spans="1:34" ht="21.95" customHeight="1" x14ac:dyDescent="0.2">
      <c r="A25" s="572" t="s">
        <v>23</v>
      </c>
      <c r="B25" s="113">
        <f>SUM(B10:B24)</f>
        <v>752</v>
      </c>
      <c r="C25" s="702">
        <f t="shared" ref="C25:AE25" si="6">SUM(C10:C24)</f>
        <v>36515.080000000009</v>
      </c>
      <c r="D25" s="113">
        <f t="shared" si="6"/>
        <v>73</v>
      </c>
      <c r="E25" s="113">
        <f t="shared" si="6"/>
        <v>5</v>
      </c>
      <c r="F25" s="113">
        <f t="shared" si="6"/>
        <v>5</v>
      </c>
      <c r="G25" s="113">
        <f t="shared" si="6"/>
        <v>0</v>
      </c>
      <c r="H25" s="113">
        <f t="shared" si="6"/>
        <v>0</v>
      </c>
      <c r="I25" s="113">
        <f t="shared" si="6"/>
        <v>0</v>
      </c>
      <c r="J25" s="113">
        <f t="shared" si="6"/>
        <v>0</v>
      </c>
      <c r="K25" s="113">
        <f t="shared" si="6"/>
        <v>0</v>
      </c>
      <c r="L25" s="113">
        <f t="shared" si="6"/>
        <v>78</v>
      </c>
      <c r="M25" s="113">
        <f t="shared" si="6"/>
        <v>5</v>
      </c>
      <c r="N25" s="113">
        <f t="shared" si="6"/>
        <v>83</v>
      </c>
      <c r="O25" s="113">
        <f t="shared" si="6"/>
        <v>82</v>
      </c>
      <c r="P25" s="113">
        <f t="shared" si="6"/>
        <v>13</v>
      </c>
      <c r="Q25" s="113">
        <f t="shared" si="6"/>
        <v>12</v>
      </c>
      <c r="R25" s="113">
        <f t="shared" si="6"/>
        <v>0</v>
      </c>
      <c r="S25" s="113">
        <f t="shared" si="6"/>
        <v>0</v>
      </c>
      <c r="T25" s="113">
        <f t="shared" si="6"/>
        <v>0</v>
      </c>
      <c r="U25" s="113">
        <f t="shared" si="6"/>
        <v>0</v>
      </c>
      <c r="V25" s="113">
        <f t="shared" si="6"/>
        <v>0</v>
      </c>
      <c r="W25" s="113">
        <f t="shared" si="6"/>
        <v>0</v>
      </c>
      <c r="X25" s="113">
        <f t="shared" si="6"/>
        <v>0</v>
      </c>
      <c r="Y25" s="113">
        <f t="shared" si="6"/>
        <v>0</v>
      </c>
      <c r="Z25" s="113">
        <f t="shared" si="6"/>
        <v>0</v>
      </c>
      <c r="AA25" s="113">
        <f t="shared" si="6"/>
        <v>0</v>
      </c>
      <c r="AB25" s="113">
        <f t="shared" si="6"/>
        <v>0</v>
      </c>
      <c r="AC25" s="113">
        <f t="shared" si="6"/>
        <v>94</v>
      </c>
      <c r="AD25" s="113">
        <f t="shared" si="6"/>
        <v>13</v>
      </c>
      <c r="AE25" s="113">
        <f t="shared" si="6"/>
        <v>107</v>
      </c>
      <c r="AF25" s="125"/>
      <c r="AG25" s="124"/>
      <c r="AH25" s="124"/>
    </row>
    <row r="26" spans="1:34" x14ac:dyDescent="0.2">
      <c r="B26" s="33"/>
      <c r="C26" s="32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126"/>
      <c r="AG26" s="126"/>
      <c r="AH26" s="126"/>
    </row>
    <row r="27" spans="1:34" x14ac:dyDescent="0.2">
      <c r="A27" s="87" t="s">
        <v>73</v>
      </c>
    </row>
    <row r="28" spans="1:34" x14ac:dyDescent="0.2">
      <c r="A28" s="89" t="s">
        <v>74</v>
      </c>
    </row>
    <row r="30" spans="1:34" x14ac:dyDescent="0.2">
      <c r="A30" s="3"/>
      <c r="B30" s="205"/>
      <c r="G30" s="86"/>
    </row>
    <row r="31" spans="1:34" x14ac:dyDescent="0.2">
      <c r="F31" s="86"/>
      <c r="G31" s="86"/>
    </row>
    <row r="32" spans="1:34" x14ac:dyDescent="0.2">
      <c r="F32" s="86"/>
    </row>
  </sheetData>
  <mergeCells count="26">
    <mergeCell ref="Y8:Z8"/>
    <mergeCell ref="AA8:AB8"/>
    <mergeCell ref="AC8:AD8"/>
    <mergeCell ref="AE8:AE9"/>
    <mergeCell ref="N8:N9"/>
    <mergeCell ref="O8:P8"/>
    <mergeCell ref="Q8:R8"/>
    <mergeCell ref="S8:T8"/>
    <mergeCell ref="U8:V8"/>
    <mergeCell ref="W8:X8"/>
    <mergeCell ref="L8:M8"/>
    <mergeCell ref="AC1:AE1"/>
    <mergeCell ref="A2:AE2"/>
    <mergeCell ref="A3:AE3"/>
    <mergeCell ref="A4:AE4"/>
    <mergeCell ref="A5:AE5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FFF00"/>
  </sheetPr>
  <dimension ref="A1:AE29"/>
  <sheetViews>
    <sheetView view="pageBreakPreview" zoomScale="60" zoomScaleNormal="90" workbookViewId="0">
      <pane xSplit="1" ySplit="7" topLeftCell="B8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26.5703125" style="205" customWidth="1"/>
    <col min="2" max="3" width="18.42578125" style="205" customWidth="1"/>
    <col min="4" max="4" width="18.5703125" style="205" customWidth="1"/>
    <col min="5" max="5" width="18.5703125" style="714" customWidth="1"/>
    <col min="6" max="6" width="20.28515625" style="205" customWidth="1"/>
    <col min="7" max="7" width="20.28515625" style="681" customWidth="1"/>
    <col min="8" max="8" width="17.42578125" style="205" customWidth="1"/>
    <col min="9" max="9" width="19.7109375" style="205" customWidth="1"/>
    <col min="10" max="10" width="9.7109375" style="205" bestFit="1" customWidth="1"/>
    <col min="11" max="249" width="9.140625" style="205"/>
    <col min="250" max="250" width="17.140625" style="205" customWidth="1"/>
    <col min="251" max="263" width="10" style="205" customWidth="1"/>
    <col min="264" max="264" width="11.85546875" style="205" customWidth="1"/>
    <col min="265" max="265" width="12.28515625" style="205" customWidth="1"/>
    <col min="266" max="505" width="9.140625" style="205"/>
    <col min="506" max="506" width="17.140625" style="205" customWidth="1"/>
    <col min="507" max="519" width="10" style="205" customWidth="1"/>
    <col min="520" max="520" width="11.85546875" style="205" customWidth="1"/>
    <col min="521" max="521" width="12.28515625" style="205" customWidth="1"/>
    <col min="522" max="761" width="9.140625" style="205"/>
    <col min="762" max="762" width="17.140625" style="205" customWidth="1"/>
    <col min="763" max="775" width="10" style="205" customWidth="1"/>
    <col min="776" max="776" width="11.85546875" style="205" customWidth="1"/>
    <col min="777" max="777" width="12.28515625" style="205" customWidth="1"/>
    <col min="778" max="1017" width="9.140625" style="205"/>
    <col min="1018" max="1018" width="17.140625" style="205" customWidth="1"/>
    <col min="1019" max="1031" width="10" style="205" customWidth="1"/>
    <col min="1032" max="1032" width="11.85546875" style="205" customWidth="1"/>
    <col min="1033" max="1033" width="12.28515625" style="205" customWidth="1"/>
    <col min="1034" max="1273" width="9.140625" style="205"/>
    <col min="1274" max="1274" width="17.140625" style="205" customWidth="1"/>
    <col min="1275" max="1287" width="10" style="205" customWidth="1"/>
    <col min="1288" max="1288" width="11.85546875" style="205" customWidth="1"/>
    <col min="1289" max="1289" width="12.28515625" style="205" customWidth="1"/>
    <col min="1290" max="1529" width="9.140625" style="205"/>
    <col min="1530" max="1530" width="17.140625" style="205" customWidth="1"/>
    <col min="1531" max="1543" width="10" style="205" customWidth="1"/>
    <col min="1544" max="1544" width="11.85546875" style="205" customWidth="1"/>
    <col min="1545" max="1545" width="12.28515625" style="205" customWidth="1"/>
    <col min="1546" max="1785" width="9.140625" style="205"/>
    <col min="1786" max="1786" width="17.140625" style="205" customWidth="1"/>
    <col min="1787" max="1799" width="10" style="205" customWidth="1"/>
    <col min="1800" max="1800" width="11.85546875" style="205" customWidth="1"/>
    <col min="1801" max="1801" width="12.28515625" style="205" customWidth="1"/>
    <col min="1802" max="2041" width="9.140625" style="205"/>
    <col min="2042" max="2042" width="17.140625" style="205" customWidth="1"/>
    <col min="2043" max="2055" width="10" style="205" customWidth="1"/>
    <col min="2056" max="2056" width="11.85546875" style="205" customWidth="1"/>
    <col min="2057" max="2057" width="12.28515625" style="205" customWidth="1"/>
    <col min="2058" max="2297" width="9.140625" style="205"/>
    <col min="2298" max="2298" width="17.140625" style="205" customWidth="1"/>
    <col min="2299" max="2311" width="10" style="205" customWidth="1"/>
    <col min="2312" max="2312" width="11.85546875" style="205" customWidth="1"/>
    <col min="2313" max="2313" width="12.28515625" style="205" customWidth="1"/>
    <col min="2314" max="2553" width="9.140625" style="205"/>
    <col min="2554" max="2554" width="17.140625" style="205" customWidth="1"/>
    <col min="2555" max="2567" width="10" style="205" customWidth="1"/>
    <col min="2568" max="2568" width="11.85546875" style="205" customWidth="1"/>
    <col min="2569" max="2569" width="12.28515625" style="205" customWidth="1"/>
    <col min="2570" max="2809" width="9.140625" style="205"/>
    <col min="2810" max="2810" width="17.140625" style="205" customWidth="1"/>
    <col min="2811" max="2823" width="10" style="205" customWidth="1"/>
    <col min="2824" max="2824" width="11.85546875" style="205" customWidth="1"/>
    <col min="2825" max="2825" width="12.28515625" style="205" customWidth="1"/>
    <col min="2826" max="3065" width="9.140625" style="205"/>
    <col min="3066" max="3066" width="17.140625" style="205" customWidth="1"/>
    <col min="3067" max="3079" width="10" style="205" customWidth="1"/>
    <col min="3080" max="3080" width="11.85546875" style="205" customWidth="1"/>
    <col min="3081" max="3081" width="12.28515625" style="205" customWidth="1"/>
    <col min="3082" max="3321" width="9.140625" style="205"/>
    <col min="3322" max="3322" width="17.140625" style="205" customWidth="1"/>
    <col min="3323" max="3335" width="10" style="205" customWidth="1"/>
    <col min="3336" max="3336" width="11.85546875" style="205" customWidth="1"/>
    <col min="3337" max="3337" width="12.28515625" style="205" customWidth="1"/>
    <col min="3338" max="3577" width="9.140625" style="205"/>
    <col min="3578" max="3578" width="17.140625" style="205" customWidth="1"/>
    <col min="3579" max="3591" width="10" style="205" customWidth="1"/>
    <col min="3592" max="3592" width="11.85546875" style="205" customWidth="1"/>
    <col min="3593" max="3593" width="12.28515625" style="205" customWidth="1"/>
    <col min="3594" max="3833" width="9.140625" style="205"/>
    <col min="3834" max="3834" width="17.140625" style="205" customWidth="1"/>
    <col min="3835" max="3847" width="10" style="205" customWidth="1"/>
    <col min="3848" max="3848" width="11.85546875" style="205" customWidth="1"/>
    <col min="3849" max="3849" width="12.28515625" style="205" customWidth="1"/>
    <col min="3850" max="4089" width="9.140625" style="205"/>
    <col min="4090" max="4090" width="17.140625" style="205" customWidth="1"/>
    <col min="4091" max="4103" width="10" style="205" customWidth="1"/>
    <col min="4104" max="4104" width="11.85546875" style="205" customWidth="1"/>
    <col min="4105" max="4105" width="12.28515625" style="205" customWidth="1"/>
    <col min="4106" max="4345" width="9.140625" style="205"/>
    <col min="4346" max="4346" width="17.140625" style="205" customWidth="1"/>
    <col min="4347" max="4359" width="10" style="205" customWidth="1"/>
    <col min="4360" max="4360" width="11.85546875" style="205" customWidth="1"/>
    <col min="4361" max="4361" width="12.28515625" style="205" customWidth="1"/>
    <col min="4362" max="4601" width="9.140625" style="205"/>
    <col min="4602" max="4602" width="17.140625" style="205" customWidth="1"/>
    <col min="4603" max="4615" width="10" style="205" customWidth="1"/>
    <col min="4616" max="4616" width="11.85546875" style="205" customWidth="1"/>
    <col min="4617" max="4617" width="12.28515625" style="205" customWidth="1"/>
    <col min="4618" max="4857" width="9.140625" style="205"/>
    <col min="4858" max="4858" width="17.140625" style="205" customWidth="1"/>
    <col min="4859" max="4871" width="10" style="205" customWidth="1"/>
    <col min="4872" max="4872" width="11.85546875" style="205" customWidth="1"/>
    <col min="4873" max="4873" width="12.28515625" style="205" customWidth="1"/>
    <col min="4874" max="5113" width="9.140625" style="205"/>
    <col min="5114" max="5114" width="17.140625" style="205" customWidth="1"/>
    <col min="5115" max="5127" width="10" style="205" customWidth="1"/>
    <col min="5128" max="5128" width="11.85546875" style="205" customWidth="1"/>
    <col min="5129" max="5129" width="12.28515625" style="205" customWidth="1"/>
    <col min="5130" max="5369" width="9.140625" style="205"/>
    <col min="5370" max="5370" width="17.140625" style="205" customWidth="1"/>
    <col min="5371" max="5383" width="10" style="205" customWidth="1"/>
    <col min="5384" max="5384" width="11.85546875" style="205" customWidth="1"/>
    <col min="5385" max="5385" width="12.28515625" style="205" customWidth="1"/>
    <col min="5386" max="5625" width="9.140625" style="205"/>
    <col min="5626" max="5626" width="17.140625" style="205" customWidth="1"/>
    <col min="5627" max="5639" width="10" style="205" customWidth="1"/>
    <col min="5640" max="5640" width="11.85546875" style="205" customWidth="1"/>
    <col min="5641" max="5641" width="12.28515625" style="205" customWidth="1"/>
    <col min="5642" max="5881" width="9.140625" style="205"/>
    <col min="5882" max="5882" width="17.140625" style="205" customWidth="1"/>
    <col min="5883" max="5895" width="10" style="205" customWidth="1"/>
    <col min="5896" max="5896" width="11.85546875" style="205" customWidth="1"/>
    <col min="5897" max="5897" width="12.28515625" style="205" customWidth="1"/>
    <col min="5898" max="6137" width="9.140625" style="205"/>
    <col min="6138" max="6138" width="17.140625" style="205" customWidth="1"/>
    <col min="6139" max="6151" width="10" style="205" customWidth="1"/>
    <col min="6152" max="6152" width="11.85546875" style="205" customWidth="1"/>
    <col min="6153" max="6153" width="12.28515625" style="205" customWidth="1"/>
    <col min="6154" max="6393" width="9.140625" style="205"/>
    <col min="6394" max="6394" width="17.140625" style="205" customWidth="1"/>
    <col min="6395" max="6407" width="10" style="205" customWidth="1"/>
    <col min="6408" max="6408" width="11.85546875" style="205" customWidth="1"/>
    <col min="6409" max="6409" width="12.28515625" style="205" customWidth="1"/>
    <col min="6410" max="6649" width="9.140625" style="205"/>
    <col min="6650" max="6650" width="17.140625" style="205" customWidth="1"/>
    <col min="6651" max="6663" width="10" style="205" customWidth="1"/>
    <col min="6664" max="6664" width="11.85546875" style="205" customWidth="1"/>
    <col min="6665" max="6665" width="12.28515625" style="205" customWidth="1"/>
    <col min="6666" max="6905" width="9.140625" style="205"/>
    <col min="6906" max="6906" width="17.140625" style="205" customWidth="1"/>
    <col min="6907" max="6919" width="10" style="205" customWidth="1"/>
    <col min="6920" max="6920" width="11.85546875" style="205" customWidth="1"/>
    <col min="6921" max="6921" width="12.28515625" style="205" customWidth="1"/>
    <col min="6922" max="7161" width="9.140625" style="205"/>
    <col min="7162" max="7162" width="17.140625" style="205" customWidth="1"/>
    <col min="7163" max="7175" width="10" style="205" customWidth="1"/>
    <col min="7176" max="7176" width="11.85546875" style="205" customWidth="1"/>
    <col min="7177" max="7177" width="12.28515625" style="205" customWidth="1"/>
    <col min="7178" max="7417" width="9.140625" style="205"/>
    <col min="7418" max="7418" width="17.140625" style="205" customWidth="1"/>
    <col min="7419" max="7431" width="10" style="205" customWidth="1"/>
    <col min="7432" max="7432" width="11.85546875" style="205" customWidth="1"/>
    <col min="7433" max="7433" width="12.28515625" style="205" customWidth="1"/>
    <col min="7434" max="7673" width="9.140625" style="205"/>
    <col min="7674" max="7674" width="17.140625" style="205" customWidth="1"/>
    <col min="7675" max="7687" width="10" style="205" customWidth="1"/>
    <col min="7688" max="7688" width="11.85546875" style="205" customWidth="1"/>
    <col min="7689" max="7689" width="12.28515625" style="205" customWidth="1"/>
    <col min="7690" max="7929" width="9.140625" style="205"/>
    <col min="7930" max="7930" width="17.140625" style="205" customWidth="1"/>
    <col min="7931" max="7943" width="10" style="205" customWidth="1"/>
    <col min="7944" max="7944" width="11.85546875" style="205" customWidth="1"/>
    <col min="7945" max="7945" width="12.28515625" style="205" customWidth="1"/>
    <col min="7946" max="8185" width="9.140625" style="205"/>
    <col min="8186" max="8186" width="17.140625" style="205" customWidth="1"/>
    <col min="8187" max="8199" width="10" style="205" customWidth="1"/>
    <col min="8200" max="8200" width="11.85546875" style="205" customWidth="1"/>
    <col min="8201" max="8201" width="12.28515625" style="205" customWidth="1"/>
    <col min="8202" max="8441" width="9.140625" style="205"/>
    <col min="8442" max="8442" width="17.140625" style="205" customWidth="1"/>
    <col min="8443" max="8455" width="10" style="205" customWidth="1"/>
    <col min="8456" max="8456" width="11.85546875" style="205" customWidth="1"/>
    <col min="8457" max="8457" width="12.28515625" style="205" customWidth="1"/>
    <col min="8458" max="8697" width="9.140625" style="205"/>
    <col min="8698" max="8698" width="17.140625" style="205" customWidth="1"/>
    <col min="8699" max="8711" width="10" style="205" customWidth="1"/>
    <col min="8712" max="8712" width="11.85546875" style="205" customWidth="1"/>
    <col min="8713" max="8713" width="12.28515625" style="205" customWidth="1"/>
    <col min="8714" max="8953" width="9.140625" style="205"/>
    <col min="8954" max="8954" width="17.140625" style="205" customWidth="1"/>
    <col min="8955" max="8967" width="10" style="205" customWidth="1"/>
    <col min="8968" max="8968" width="11.85546875" style="205" customWidth="1"/>
    <col min="8969" max="8969" width="12.28515625" style="205" customWidth="1"/>
    <col min="8970" max="9209" width="9.140625" style="205"/>
    <col min="9210" max="9210" width="17.140625" style="205" customWidth="1"/>
    <col min="9211" max="9223" width="10" style="205" customWidth="1"/>
    <col min="9224" max="9224" width="11.85546875" style="205" customWidth="1"/>
    <col min="9225" max="9225" width="12.28515625" style="205" customWidth="1"/>
    <col min="9226" max="9465" width="9.140625" style="205"/>
    <col min="9466" max="9466" width="17.140625" style="205" customWidth="1"/>
    <col min="9467" max="9479" width="10" style="205" customWidth="1"/>
    <col min="9480" max="9480" width="11.85546875" style="205" customWidth="1"/>
    <col min="9481" max="9481" width="12.28515625" style="205" customWidth="1"/>
    <col min="9482" max="9721" width="9.140625" style="205"/>
    <col min="9722" max="9722" width="17.140625" style="205" customWidth="1"/>
    <col min="9723" max="9735" width="10" style="205" customWidth="1"/>
    <col min="9736" max="9736" width="11.85546875" style="205" customWidth="1"/>
    <col min="9737" max="9737" width="12.28515625" style="205" customWidth="1"/>
    <col min="9738" max="9977" width="9.140625" style="205"/>
    <col min="9978" max="9978" width="17.140625" style="205" customWidth="1"/>
    <col min="9979" max="9991" width="10" style="205" customWidth="1"/>
    <col min="9992" max="9992" width="11.85546875" style="205" customWidth="1"/>
    <col min="9993" max="9993" width="12.28515625" style="205" customWidth="1"/>
    <col min="9994" max="10233" width="9.140625" style="205"/>
    <col min="10234" max="10234" width="17.140625" style="205" customWidth="1"/>
    <col min="10235" max="10247" width="10" style="205" customWidth="1"/>
    <col min="10248" max="10248" width="11.85546875" style="205" customWidth="1"/>
    <col min="10249" max="10249" width="12.28515625" style="205" customWidth="1"/>
    <col min="10250" max="10489" width="9.140625" style="205"/>
    <col min="10490" max="10490" width="17.140625" style="205" customWidth="1"/>
    <col min="10491" max="10503" width="10" style="205" customWidth="1"/>
    <col min="10504" max="10504" width="11.85546875" style="205" customWidth="1"/>
    <col min="10505" max="10505" width="12.28515625" style="205" customWidth="1"/>
    <col min="10506" max="10745" width="9.140625" style="205"/>
    <col min="10746" max="10746" width="17.140625" style="205" customWidth="1"/>
    <col min="10747" max="10759" width="10" style="205" customWidth="1"/>
    <col min="10760" max="10760" width="11.85546875" style="205" customWidth="1"/>
    <col min="10761" max="10761" width="12.28515625" style="205" customWidth="1"/>
    <col min="10762" max="11001" width="9.140625" style="205"/>
    <col min="11002" max="11002" width="17.140625" style="205" customWidth="1"/>
    <col min="11003" max="11015" width="10" style="205" customWidth="1"/>
    <col min="11016" max="11016" width="11.85546875" style="205" customWidth="1"/>
    <col min="11017" max="11017" width="12.28515625" style="205" customWidth="1"/>
    <col min="11018" max="11257" width="9.140625" style="205"/>
    <col min="11258" max="11258" width="17.140625" style="205" customWidth="1"/>
    <col min="11259" max="11271" width="10" style="205" customWidth="1"/>
    <col min="11272" max="11272" width="11.85546875" style="205" customWidth="1"/>
    <col min="11273" max="11273" width="12.28515625" style="205" customWidth="1"/>
    <col min="11274" max="11513" width="9.140625" style="205"/>
    <col min="11514" max="11514" width="17.140625" style="205" customWidth="1"/>
    <col min="11515" max="11527" width="10" style="205" customWidth="1"/>
    <col min="11528" max="11528" width="11.85546875" style="205" customWidth="1"/>
    <col min="11529" max="11529" width="12.28515625" style="205" customWidth="1"/>
    <col min="11530" max="11769" width="9.140625" style="205"/>
    <col min="11770" max="11770" width="17.140625" style="205" customWidth="1"/>
    <col min="11771" max="11783" width="10" style="205" customWidth="1"/>
    <col min="11784" max="11784" width="11.85546875" style="205" customWidth="1"/>
    <col min="11785" max="11785" width="12.28515625" style="205" customWidth="1"/>
    <col min="11786" max="12025" width="9.140625" style="205"/>
    <col min="12026" max="12026" width="17.140625" style="205" customWidth="1"/>
    <col min="12027" max="12039" width="10" style="205" customWidth="1"/>
    <col min="12040" max="12040" width="11.85546875" style="205" customWidth="1"/>
    <col min="12041" max="12041" width="12.28515625" style="205" customWidth="1"/>
    <col min="12042" max="12281" width="9.140625" style="205"/>
    <col min="12282" max="12282" width="17.140625" style="205" customWidth="1"/>
    <col min="12283" max="12295" width="10" style="205" customWidth="1"/>
    <col min="12296" max="12296" width="11.85546875" style="205" customWidth="1"/>
    <col min="12297" max="12297" width="12.28515625" style="205" customWidth="1"/>
    <col min="12298" max="12537" width="9.140625" style="205"/>
    <col min="12538" max="12538" width="17.140625" style="205" customWidth="1"/>
    <col min="12539" max="12551" width="10" style="205" customWidth="1"/>
    <col min="12552" max="12552" width="11.85546875" style="205" customWidth="1"/>
    <col min="12553" max="12553" width="12.28515625" style="205" customWidth="1"/>
    <col min="12554" max="12793" width="9.140625" style="205"/>
    <col min="12794" max="12794" width="17.140625" style="205" customWidth="1"/>
    <col min="12795" max="12807" width="10" style="205" customWidth="1"/>
    <col min="12808" max="12808" width="11.85546875" style="205" customWidth="1"/>
    <col min="12809" max="12809" width="12.28515625" style="205" customWidth="1"/>
    <col min="12810" max="13049" width="9.140625" style="205"/>
    <col min="13050" max="13050" width="17.140625" style="205" customWidth="1"/>
    <col min="13051" max="13063" width="10" style="205" customWidth="1"/>
    <col min="13064" max="13064" width="11.85546875" style="205" customWidth="1"/>
    <col min="13065" max="13065" width="12.28515625" style="205" customWidth="1"/>
    <col min="13066" max="13305" width="9.140625" style="205"/>
    <col min="13306" max="13306" width="17.140625" style="205" customWidth="1"/>
    <col min="13307" max="13319" width="10" style="205" customWidth="1"/>
    <col min="13320" max="13320" width="11.85546875" style="205" customWidth="1"/>
    <col min="13321" max="13321" width="12.28515625" style="205" customWidth="1"/>
    <col min="13322" max="13561" width="9.140625" style="205"/>
    <col min="13562" max="13562" width="17.140625" style="205" customWidth="1"/>
    <col min="13563" max="13575" width="10" style="205" customWidth="1"/>
    <col min="13576" max="13576" width="11.85546875" style="205" customWidth="1"/>
    <col min="13577" max="13577" width="12.28515625" style="205" customWidth="1"/>
    <col min="13578" max="13817" width="9.140625" style="205"/>
    <col min="13818" max="13818" width="17.140625" style="205" customWidth="1"/>
    <col min="13819" max="13831" width="10" style="205" customWidth="1"/>
    <col min="13832" max="13832" width="11.85546875" style="205" customWidth="1"/>
    <col min="13833" max="13833" width="12.28515625" style="205" customWidth="1"/>
    <col min="13834" max="14073" width="9.140625" style="205"/>
    <col min="14074" max="14074" width="17.140625" style="205" customWidth="1"/>
    <col min="14075" max="14087" width="10" style="205" customWidth="1"/>
    <col min="14088" max="14088" width="11.85546875" style="205" customWidth="1"/>
    <col min="14089" max="14089" width="12.28515625" style="205" customWidth="1"/>
    <col min="14090" max="14329" width="9.140625" style="205"/>
    <col min="14330" max="14330" width="17.140625" style="205" customWidth="1"/>
    <col min="14331" max="14343" width="10" style="205" customWidth="1"/>
    <col min="14344" max="14344" width="11.85546875" style="205" customWidth="1"/>
    <col min="14345" max="14345" width="12.28515625" style="205" customWidth="1"/>
    <col min="14346" max="14585" width="9.140625" style="205"/>
    <col min="14586" max="14586" width="17.140625" style="205" customWidth="1"/>
    <col min="14587" max="14599" width="10" style="205" customWidth="1"/>
    <col min="14600" max="14600" width="11.85546875" style="205" customWidth="1"/>
    <col min="14601" max="14601" width="12.28515625" style="205" customWidth="1"/>
    <col min="14602" max="14841" width="9.140625" style="205"/>
    <col min="14842" max="14842" width="17.140625" style="205" customWidth="1"/>
    <col min="14843" max="14855" width="10" style="205" customWidth="1"/>
    <col min="14856" max="14856" width="11.85546875" style="205" customWidth="1"/>
    <col min="14857" max="14857" width="12.28515625" style="205" customWidth="1"/>
    <col min="14858" max="15097" width="9.140625" style="205"/>
    <col min="15098" max="15098" width="17.140625" style="205" customWidth="1"/>
    <col min="15099" max="15111" width="10" style="205" customWidth="1"/>
    <col min="15112" max="15112" width="11.85546875" style="205" customWidth="1"/>
    <col min="15113" max="15113" width="12.28515625" style="205" customWidth="1"/>
    <col min="15114" max="15353" width="9.140625" style="205"/>
    <col min="15354" max="15354" width="17.140625" style="205" customWidth="1"/>
    <col min="15355" max="15367" width="10" style="205" customWidth="1"/>
    <col min="15368" max="15368" width="11.85546875" style="205" customWidth="1"/>
    <col min="15369" max="15369" width="12.28515625" style="205" customWidth="1"/>
    <col min="15370" max="15609" width="9.140625" style="205"/>
    <col min="15610" max="15610" width="17.140625" style="205" customWidth="1"/>
    <col min="15611" max="15623" width="10" style="205" customWidth="1"/>
    <col min="15624" max="15624" width="11.85546875" style="205" customWidth="1"/>
    <col min="15625" max="15625" width="12.28515625" style="205" customWidth="1"/>
    <col min="15626" max="15865" width="9.140625" style="205"/>
    <col min="15866" max="15866" width="17.140625" style="205" customWidth="1"/>
    <col min="15867" max="15879" width="10" style="205" customWidth="1"/>
    <col min="15880" max="15880" width="11.85546875" style="205" customWidth="1"/>
    <col min="15881" max="15881" width="12.28515625" style="205" customWidth="1"/>
    <col min="15882" max="16121" width="9.140625" style="205"/>
    <col min="16122" max="16122" width="17.140625" style="205" customWidth="1"/>
    <col min="16123" max="16135" width="10" style="205" customWidth="1"/>
    <col min="16136" max="16136" width="11.85546875" style="205" customWidth="1"/>
    <col min="16137" max="16137" width="12.28515625" style="205" customWidth="1"/>
    <col min="16138" max="16384" width="9.140625" style="205"/>
  </cols>
  <sheetData>
    <row r="1" spans="1:31" x14ac:dyDescent="0.2">
      <c r="B1" s="515"/>
      <c r="H1" s="781" t="s">
        <v>97</v>
      </c>
      <c r="I1" s="781"/>
      <c r="J1" s="208"/>
      <c r="AE1" s="119"/>
    </row>
    <row r="2" spans="1:31" x14ac:dyDescent="0.2">
      <c r="A2" s="789" t="s">
        <v>0</v>
      </c>
      <c r="B2" s="796"/>
      <c r="C2" s="796"/>
      <c r="D2" s="796"/>
      <c r="E2" s="796"/>
      <c r="F2" s="796"/>
      <c r="G2" s="796"/>
      <c r="H2" s="796"/>
      <c r="I2" s="796"/>
    </row>
    <row r="3" spans="1:31" x14ac:dyDescent="0.2">
      <c r="A3" s="789" t="s">
        <v>652</v>
      </c>
      <c r="B3" s="796"/>
      <c r="C3" s="796"/>
      <c r="D3" s="796"/>
      <c r="E3" s="796"/>
      <c r="F3" s="796"/>
      <c r="G3" s="796"/>
      <c r="H3" s="796"/>
      <c r="I3" s="796"/>
    </row>
    <row r="4" spans="1:31" x14ac:dyDescent="0.2">
      <c r="A4" s="797" t="s">
        <v>653</v>
      </c>
      <c r="B4" s="796"/>
      <c r="C4" s="796"/>
      <c r="D4" s="796"/>
      <c r="E4" s="796"/>
      <c r="F4" s="796"/>
      <c r="G4" s="796"/>
      <c r="H4" s="796"/>
      <c r="I4" s="796"/>
    </row>
    <row r="5" spans="1:31" x14ac:dyDescent="0.2">
      <c r="A5" s="789" t="s">
        <v>370</v>
      </c>
      <c r="B5" s="796"/>
      <c r="C5" s="796"/>
      <c r="D5" s="796"/>
      <c r="E5" s="796"/>
      <c r="F5" s="796"/>
      <c r="G5" s="796"/>
      <c r="H5" s="796"/>
      <c r="I5" s="796"/>
    </row>
    <row r="6" spans="1:31" x14ac:dyDescent="0.2">
      <c r="A6" s="319"/>
      <c r="B6" s="380"/>
      <c r="C6" s="380"/>
      <c r="D6" s="380"/>
      <c r="E6" s="713"/>
      <c r="F6" s="380"/>
      <c r="G6" s="680"/>
      <c r="H6" s="380"/>
      <c r="I6" s="380"/>
    </row>
    <row r="7" spans="1:31" ht="50.25" customHeight="1" x14ac:dyDescent="0.2">
      <c r="A7" s="323" t="s">
        <v>338</v>
      </c>
      <c r="B7" s="323" t="s">
        <v>376</v>
      </c>
      <c r="C7" s="323" t="s">
        <v>352</v>
      </c>
      <c r="D7" s="323" t="s">
        <v>371</v>
      </c>
      <c r="E7" s="323" t="s">
        <v>429</v>
      </c>
      <c r="F7" s="323" t="s">
        <v>356</v>
      </c>
      <c r="G7" s="323" t="s">
        <v>585</v>
      </c>
      <c r="H7" s="323" t="s">
        <v>377</v>
      </c>
      <c r="I7" s="323" t="s">
        <v>360</v>
      </c>
    </row>
    <row r="8" spans="1:31" s="208" customFormat="1" ht="20.100000000000001" customHeight="1" x14ac:dyDescent="0.2">
      <c r="A8" s="337" t="s">
        <v>1</v>
      </c>
      <c r="B8" s="347">
        <v>0</v>
      </c>
      <c r="C8" s="347">
        <v>0</v>
      </c>
      <c r="D8" s="347">
        <v>0</v>
      </c>
      <c r="E8" s="347">
        <v>0</v>
      </c>
      <c r="F8" s="347">
        <v>0</v>
      </c>
      <c r="G8" s="347">
        <v>0</v>
      </c>
      <c r="H8" s="347">
        <v>0</v>
      </c>
      <c r="I8" s="348">
        <f>SUM(B8:H8)</f>
        <v>0</v>
      </c>
    </row>
    <row r="9" spans="1:31" s="208" customFormat="1" ht="20.100000000000001" customHeight="1" x14ac:dyDescent="0.2">
      <c r="A9" s="330" t="s">
        <v>2</v>
      </c>
      <c r="B9" s="349">
        <v>5.8554599999999999</v>
      </c>
      <c r="C9" s="349">
        <v>0</v>
      </c>
      <c r="D9" s="349">
        <v>0</v>
      </c>
      <c r="E9" s="349">
        <v>0</v>
      </c>
      <c r="F9" s="349">
        <v>0.53899999999999992</v>
      </c>
      <c r="G9" s="349">
        <v>0</v>
      </c>
      <c r="H9" s="349">
        <v>0</v>
      </c>
      <c r="I9" s="350">
        <f t="shared" ref="I9:I22" si="0">SUM(B9:H9)</f>
        <v>6.3944599999999996</v>
      </c>
    </row>
    <row r="10" spans="1:31" s="208" customFormat="1" ht="20.100000000000001" customHeight="1" x14ac:dyDescent="0.2">
      <c r="A10" s="334" t="s">
        <v>13</v>
      </c>
      <c r="B10" s="347">
        <v>1.1259999999999999</v>
      </c>
      <c r="C10" s="347">
        <v>5.580000000000001</v>
      </c>
      <c r="D10" s="347">
        <v>0</v>
      </c>
      <c r="E10" s="347">
        <v>0</v>
      </c>
      <c r="F10" s="347">
        <v>3.2</v>
      </c>
      <c r="G10" s="347">
        <v>1.4100000000000001</v>
      </c>
      <c r="H10" s="347">
        <v>0</v>
      </c>
      <c r="I10" s="348">
        <f t="shared" si="0"/>
        <v>11.316000000000003</v>
      </c>
    </row>
    <row r="11" spans="1:31" s="208" customFormat="1" ht="20.100000000000001" customHeight="1" x14ac:dyDescent="0.2">
      <c r="A11" s="330" t="s">
        <v>3</v>
      </c>
      <c r="B11" s="349">
        <v>81.057000000000016</v>
      </c>
      <c r="C11" s="349">
        <v>6.4000000000000001E-2</v>
      </c>
      <c r="D11" s="349">
        <v>0</v>
      </c>
      <c r="E11" s="349">
        <v>0</v>
      </c>
      <c r="F11" s="349">
        <v>23.042999999999996</v>
      </c>
      <c r="G11" s="349">
        <v>0</v>
      </c>
      <c r="H11" s="349">
        <v>11.250000000000002</v>
      </c>
      <c r="I11" s="350">
        <f t="shared" si="0"/>
        <v>115.414</v>
      </c>
    </row>
    <row r="12" spans="1:31" s="208" customFormat="1" ht="20.100000000000001" customHeight="1" x14ac:dyDescent="0.2">
      <c r="A12" s="337" t="s">
        <v>4</v>
      </c>
      <c r="B12" s="347">
        <v>5.6840000000000002</v>
      </c>
      <c r="C12" s="347">
        <v>0</v>
      </c>
      <c r="D12" s="347">
        <v>0</v>
      </c>
      <c r="E12" s="347">
        <v>0.19</v>
      </c>
      <c r="F12" s="347">
        <v>0.55799999999999994</v>
      </c>
      <c r="G12" s="347">
        <v>0.36543300000000001</v>
      </c>
      <c r="H12" s="347">
        <v>0</v>
      </c>
      <c r="I12" s="348">
        <f t="shared" si="0"/>
        <v>6.7974330000000007</v>
      </c>
    </row>
    <row r="13" spans="1:31" s="208" customFormat="1" ht="20.100000000000001" customHeight="1" x14ac:dyDescent="0.2">
      <c r="A13" s="330" t="s">
        <v>9</v>
      </c>
      <c r="B13" s="349">
        <v>0.35400000000000004</v>
      </c>
      <c r="C13" s="349">
        <v>0</v>
      </c>
      <c r="D13" s="349">
        <v>0</v>
      </c>
      <c r="E13" s="349">
        <v>0</v>
      </c>
      <c r="F13" s="349">
        <v>0</v>
      </c>
      <c r="G13" s="349">
        <v>0</v>
      </c>
      <c r="H13" s="349">
        <v>0</v>
      </c>
      <c r="I13" s="350">
        <f t="shared" si="0"/>
        <v>0.35400000000000004</v>
      </c>
      <c r="J13" s="221"/>
    </row>
    <row r="14" spans="1:31" s="208" customFormat="1" ht="20.100000000000001" customHeight="1" x14ac:dyDescent="0.2">
      <c r="A14" s="337" t="s">
        <v>14</v>
      </c>
      <c r="B14" s="347">
        <v>2.0499999999999998</v>
      </c>
      <c r="C14" s="347">
        <v>0</v>
      </c>
      <c r="D14" s="347">
        <v>0</v>
      </c>
      <c r="E14" s="347">
        <v>0</v>
      </c>
      <c r="F14" s="347">
        <v>0</v>
      </c>
      <c r="G14" s="347">
        <v>0</v>
      </c>
      <c r="H14" s="347">
        <v>0</v>
      </c>
      <c r="I14" s="348">
        <f t="shared" si="0"/>
        <v>2.0499999999999998</v>
      </c>
    </row>
    <row r="15" spans="1:31" s="208" customFormat="1" ht="20.100000000000001" customHeight="1" x14ac:dyDescent="0.2">
      <c r="A15" s="330" t="s">
        <v>15</v>
      </c>
      <c r="B15" s="349">
        <v>0</v>
      </c>
      <c r="C15" s="349">
        <v>0</v>
      </c>
      <c r="D15" s="349">
        <v>0</v>
      </c>
      <c r="E15" s="349">
        <v>0</v>
      </c>
      <c r="F15" s="349">
        <v>0</v>
      </c>
      <c r="G15" s="349">
        <v>0</v>
      </c>
      <c r="H15" s="349">
        <v>0</v>
      </c>
      <c r="I15" s="350">
        <f t="shared" si="0"/>
        <v>0</v>
      </c>
    </row>
    <row r="16" spans="1:31" s="208" customFormat="1" ht="20.100000000000001" customHeight="1" x14ac:dyDescent="0.2">
      <c r="A16" s="337" t="s">
        <v>5</v>
      </c>
      <c r="B16" s="347">
        <v>80.752204999999989</v>
      </c>
      <c r="C16" s="347">
        <v>0</v>
      </c>
      <c r="D16" s="347">
        <v>0</v>
      </c>
      <c r="E16" s="347">
        <v>0</v>
      </c>
      <c r="F16" s="347">
        <v>0</v>
      </c>
      <c r="G16" s="347">
        <v>0</v>
      </c>
      <c r="H16" s="347">
        <v>0</v>
      </c>
      <c r="I16" s="348">
        <f t="shared" si="0"/>
        <v>80.752204999999989</v>
      </c>
    </row>
    <row r="17" spans="1:9" s="208" customFormat="1" ht="20.100000000000001" customHeight="1" x14ac:dyDescent="0.2">
      <c r="A17" s="330" t="s">
        <v>6</v>
      </c>
      <c r="B17" s="349">
        <v>0</v>
      </c>
      <c r="C17" s="349">
        <v>0</v>
      </c>
      <c r="D17" s="349">
        <v>0</v>
      </c>
      <c r="E17" s="349">
        <v>0</v>
      </c>
      <c r="F17" s="349">
        <v>0.16</v>
      </c>
      <c r="G17" s="349">
        <v>0</v>
      </c>
      <c r="H17" s="349">
        <v>0</v>
      </c>
      <c r="I17" s="350">
        <f t="shared" si="0"/>
        <v>0.16</v>
      </c>
    </row>
    <row r="18" spans="1:9" s="208" customFormat="1" ht="20.100000000000001" customHeight="1" x14ac:dyDescent="0.2">
      <c r="A18" s="337" t="s">
        <v>10</v>
      </c>
      <c r="B18" s="347">
        <v>85.759168000000003</v>
      </c>
      <c r="C18" s="347">
        <v>0</v>
      </c>
      <c r="D18" s="347">
        <v>0.17560000000000001</v>
      </c>
      <c r="E18" s="347">
        <v>0</v>
      </c>
      <c r="F18" s="347">
        <v>0</v>
      </c>
      <c r="G18" s="347">
        <v>0</v>
      </c>
      <c r="H18" s="347">
        <v>0</v>
      </c>
      <c r="I18" s="348">
        <f t="shared" si="0"/>
        <v>85.934768000000005</v>
      </c>
    </row>
    <row r="19" spans="1:9" s="208" customFormat="1" ht="20.100000000000001" customHeight="1" x14ac:dyDescent="0.2">
      <c r="A19" s="330" t="s">
        <v>7</v>
      </c>
      <c r="B19" s="349">
        <v>0</v>
      </c>
      <c r="C19" s="349">
        <v>0</v>
      </c>
      <c r="D19" s="349">
        <v>0</v>
      </c>
      <c r="E19" s="349">
        <v>0</v>
      </c>
      <c r="F19" s="349">
        <v>0</v>
      </c>
      <c r="G19" s="349">
        <v>0</v>
      </c>
      <c r="H19" s="349">
        <v>0</v>
      </c>
      <c r="I19" s="350">
        <f t="shared" si="0"/>
        <v>0</v>
      </c>
    </row>
    <row r="20" spans="1:9" s="208" customFormat="1" ht="20.100000000000001" customHeight="1" x14ac:dyDescent="0.2">
      <c r="A20" s="337" t="s">
        <v>8</v>
      </c>
      <c r="B20" s="347">
        <v>0.03</v>
      </c>
      <c r="C20" s="347">
        <v>0</v>
      </c>
      <c r="D20" s="347">
        <v>0</v>
      </c>
      <c r="E20" s="347">
        <v>0.05</v>
      </c>
      <c r="F20" s="347">
        <v>0</v>
      </c>
      <c r="G20" s="347">
        <v>0</v>
      </c>
      <c r="H20" s="347">
        <v>0</v>
      </c>
      <c r="I20" s="348">
        <f t="shared" si="0"/>
        <v>0.08</v>
      </c>
    </row>
    <row r="21" spans="1:9" s="208" customFormat="1" ht="20.100000000000001" customHeight="1" x14ac:dyDescent="0.2">
      <c r="A21" s="330" t="s">
        <v>16</v>
      </c>
      <c r="B21" s="349">
        <v>0</v>
      </c>
      <c r="C21" s="349">
        <v>0</v>
      </c>
      <c r="D21" s="349">
        <v>0</v>
      </c>
      <c r="E21" s="349">
        <v>0</v>
      </c>
      <c r="F21" s="349">
        <v>0</v>
      </c>
      <c r="G21" s="349">
        <v>0</v>
      </c>
      <c r="H21" s="349">
        <v>0</v>
      </c>
      <c r="I21" s="350">
        <f t="shared" si="0"/>
        <v>0</v>
      </c>
    </row>
    <row r="22" spans="1:9" s="208" customFormat="1" ht="20.100000000000001" customHeight="1" x14ac:dyDescent="0.2">
      <c r="A22" s="337" t="s">
        <v>545</v>
      </c>
      <c r="B22" s="347">
        <v>0</v>
      </c>
      <c r="C22" s="347">
        <v>0</v>
      </c>
      <c r="D22" s="347">
        <v>0</v>
      </c>
      <c r="E22" s="347">
        <v>0</v>
      </c>
      <c r="F22" s="347">
        <v>0</v>
      </c>
      <c r="G22" s="347">
        <v>0</v>
      </c>
      <c r="H22" s="347">
        <v>0</v>
      </c>
      <c r="I22" s="348">
        <f t="shared" si="0"/>
        <v>0</v>
      </c>
    </row>
    <row r="23" spans="1:9" ht="22.5" customHeight="1" x14ac:dyDescent="0.2">
      <c r="A23" s="341" t="s">
        <v>361</v>
      </c>
      <c r="B23" s="365">
        <f t="shared" ref="B23:I23" si="1">SUM(B8:B22)</f>
        <v>262.66783299999997</v>
      </c>
      <c r="C23" s="365">
        <f t="shared" si="1"/>
        <v>5.644000000000001</v>
      </c>
      <c r="D23" s="365">
        <f t="shared" si="1"/>
        <v>0.17560000000000001</v>
      </c>
      <c r="E23" s="365">
        <f t="shared" si="1"/>
        <v>0.24</v>
      </c>
      <c r="F23" s="365">
        <f t="shared" si="1"/>
        <v>27.499999999999996</v>
      </c>
      <c r="G23" s="365">
        <f t="shared" si="1"/>
        <v>1.775433</v>
      </c>
      <c r="H23" s="365">
        <f t="shared" si="1"/>
        <v>11.250000000000002</v>
      </c>
      <c r="I23" s="365">
        <f t="shared" si="1"/>
        <v>309.25286599999998</v>
      </c>
    </row>
    <row r="24" spans="1:9" x14ac:dyDescent="0.2">
      <c r="B24" s="275"/>
      <c r="C24" s="275"/>
      <c r="D24" s="275"/>
      <c r="E24" s="275"/>
      <c r="F24" s="275"/>
      <c r="G24" s="275"/>
      <c r="H24" s="275"/>
      <c r="I24" s="275"/>
    </row>
    <row r="25" spans="1:9" x14ac:dyDescent="0.2">
      <c r="A25" s="119"/>
      <c r="I25" s="378"/>
    </row>
    <row r="26" spans="1:9" x14ac:dyDescent="0.2">
      <c r="A26" s="119" t="s">
        <v>81</v>
      </c>
      <c r="D26" s="343"/>
      <c r="E26" s="343"/>
      <c r="F26" s="343"/>
      <c r="G26" s="343"/>
      <c r="I26" s="378"/>
    </row>
    <row r="27" spans="1:9" x14ac:dyDescent="0.2">
      <c r="A27" s="345" t="s">
        <v>82</v>
      </c>
      <c r="D27" s="343"/>
      <c r="E27" s="343"/>
      <c r="F27" s="343"/>
      <c r="G27" s="343"/>
    </row>
    <row r="28" spans="1:9" x14ac:dyDescent="0.2">
      <c r="A28" s="208"/>
    </row>
    <row r="29" spans="1:9" x14ac:dyDescent="0.2">
      <c r="A29" s="208"/>
      <c r="B29" s="208"/>
    </row>
  </sheetData>
  <mergeCells count="5">
    <mergeCell ref="A5:I5"/>
    <mergeCell ref="A2:I2"/>
    <mergeCell ref="A3:I3"/>
    <mergeCell ref="A4:I4"/>
    <mergeCell ref="H1:I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colBreaks count="1" manualBreakCount="1">
    <brk id="9" max="26" man="1"/>
  </col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92D050"/>
  </sheetPr>
  <dimension ref="A1:AE29"/>
  <sheetViews>
    <sheetView view="pageBreakPreview" zoomScale="60" zoomScaleNormal="100" workbookViewId="0">
      <pane xSplit="1" ySplit="7" topLeftCell="B8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25.28515625" style="205" customWidth="1"/>
    <col min="2" max="3" width="18.42578125" style="205" customWidth="1"/>
    <col min="4" max="4" width="18" style="205" customWidth="1"/>
    <col min="5" max="5" width="18" style="714" customWidth="1"/>
    <col min="6" max="6" width="22.140625" style="205" customWidth="1"/>
    <col min="7" max="7" width="22.140625" style="681" customWidth="1"/>
    <col min="8" max="8" width="18.7109375" style="205" customWidth="1"/>
    <col min="9" max="9" width="18.28515625" style="205" customWidth="1"/>
    <col min="10" max="10" width="9.7109375" style="205" bestFit="1" customWidth="1"/>
    <col min="11" max="249" width="9.140625" style="205"/>
    <col min="250" max="250" width="17.140625" style="205" customWidth="1"/>
    <col min="251" max="263" width="10" style="205" customWidth="1"/>
    <col min="264" max="264" width="12" style="205" customWidth="1"/>
    <col min="265" max="265" width="11.85546875" style="205" customWidth="1"/>
    <col min="266" max="505" width="9.140625" style="205"/>
    <col min="506" max="506" width="17.140625" style="205" customWidth="1"/>
    <col min="507" max="519" width="10" style="205" customWidth="1"/>
    <col min="520" max="520" width="12" style="205" customWidth="1"/>
    <col min="521" max="521" width="11.85546875" style="205" customWidth="1"/>
    <col min="522" max="761" width="9.140625" style="205"/>
    <col min="762" max="762" width="17.140625" style="205" customWidth="1"/>
    <col min="763" max="775" width="10" style="205" customWidth="1"/>
    <col min="776" max="776" width="12" style="205" customWidth="1"/>
    <col min="777" max="777" width="11.85546875" style="205" customWidth="1"/>
    <col min="778" max="1017" width="9.140625" style="205"/>
    <col min="1018" max="1018" width="17.140625" style="205" customWidth="1"/>
    <col min="1019" max="1031" width="10" style="205" customWidth="1"/>
    <col min="1032" max="1032" width="12" style="205" customWidth="1"/>
    <col min="1033" max="1033" width="11.85546875" style="205" customWidth="1"/>
    <col min="1034" max="1273" width="9.140625" style="205"/>
    <col min="1274" max="1274" width="17.140625" style="205" customWidth="1"/>
    <col min="1275" max="1287" width="10" style="205" customWidth="1"/>
    <col min="1288" max="1288" width="12" style="205" customWidth="1"/>
    <col min="1289" max="1289" width="11.85546875" style="205" customWidth="1"/>
    <col min="1290" max="1529" width="9.140625" style="205"/>
    <col min="1530" max="1530" width="17.140625" style="205" customWidth="1"/>
    <col min="1531" max="1543" width="10" style="205" customWidth="1"/>
    <col min="1544" max="1544" width="12" style="205" customWidth="1"/>
    <col min="1545" max="1545" width="11.85546875" style="205" customWidth="1"/>
    <col min="1546" max="1785" width="9.140625" style="205"/>
    <col min="1786" max="1786" width="17.140625" style="205" customWidth="1"/>
    <col min="1787" max="1799" width="10" style="205" customWidth="1"/>
    <col min="1800" max="1800" width="12" style="205" customWidth="1"/>
    <col min="1801" max="1801" width="11.85546875" style="205" customWidth="1"/>
    <col min="1802" max="2041" width="9.140625" style="205"/>
    <col min="2042" max="2042" width="17.140625" style="205" customWidth="1"/>
    <col min="2043" max="2055" width="10" style="205" customWidth="1"/>
    <col min="2056" max="2056" width="12" style="205" customWidth="1"/>
    <col min="2057" max="2057" width="11.85546875" style="205" customWidth="1"/>
    <col min="2058" max="2297" width="9.140625" style="205"/>
    <col min="2298" max="2298" width="17.140625" style="205" customWidth="1"/>
    <col min="2299" max="2311" width="10" style="205" customWidth="1"/>
    <col min="2312" max="2312" width="12" style="205" customWidth="1"/>
    <col min="2313" max="2313" width="11.85546875" style="205" customWidth="1"/>
    <col min="2314" max="2553" width="9.140625" style="205"/>
    <col min="2554" max="2554" width="17.140625" style="205" customWidth="1"/>
    <col min="2555" max="2567" width="10" style="205" customWidth="1"/>
    <col min="2568" max="2568" width="12" style="205" customWidth="1"/>
    <col min="2569" max="2569" width="11.85546875" style="205" customWidth="1"/>
    <col min="2570" max="2809" width="9.140625" style="205"/>
    <col min="2810" max="2810" width="17.140625" style="205" customWidth="1"/>
    <col min="2811" max="2823" width="10" style="205" customWidth="1"/>
    <col min="2824" max="2824" width="12" style="205" customWidth="1"/>
    <col min="2825" max="2825" width="11.85546875" style="205" customWidth="1"/>
    <col min="2826" max="3065" width="9.140625" style="205"/>
    <col min="3066" max="3066" width="17.140625" style="205" customWidth="1"/>
    <col min="3067" max="3079" width="10" style="205" customWidth="1"/>
    <col min="3080" max="3080" width="12" style="205" customWidth="1"/>
    <col min="3081" max="3081" width="11.85546875" style="205" customWidth="1"/>
    <col min="3082" max="3321" width="9.140625" style="205"/>
    <col min="3322" max="3322" width="17.140625" style="205" customWidth="1"/>
    <col min="3323" max="3335" width="10" style="205" customWidth="1"/>
    <col min="3336" max="3336" width="12" style="205" customWidth="1"/>
    <col min="3337" max="3337" width="11.85546875" style="205" customWidth="1"/>
    <col min="3338" max="3577" width="9.140625" style="205"/>
    <col min="3578" max="3578" width="17.140625" style="205" customWidth="1"/>
    <col min="3579" max="3591" width="10" style="205" customWidth="1"/>
    <col min="3592" max="3592" width="12" style="205" customWidth="1"/>
    <col min="3593" max="3593" width="11.85546875" style="205" customWidth="1"/>
    <col min="3594" max="3833" width="9.140625" style="205"/>
    <col min="3834" max="3834" width="17.140625" style="205" customWidth="1"/>
    <col min="3835" max="3847" width="10" style="205" customWidth="1"/>
    <col min="3848" max="3848" width="12" style="205" customWidth="1"/>
    <col min="3849" max="3849" width="11.85546875" style="205" customWidth="1"/>
    <col min="3850" max="4089" width="9.140625" style="205"/>
    <col min="4090" max="4090" width="17.140625" style="205" customWidth="1"/>
    <col min="4091" max="4103" width="10" style="205" customWidth="1"/>
    <col min="4104" max="4104" width="12" style="205" customWidth="1"/>
    <col min="4105" max="4105" width="11.85546875" style="205" customWidth="1"/>
    <col min="4106" max="4345" width="9.140625" style="205"/>
    <col min="4346" max="4346" width="17.140625" style="205" customWidth="1"/>
    <col min="4347" max="4359" width="10" style="205" customWidth="1"/>
    <col min="4360" max="4360" width="12" style="205" customWidth="1"/>
    <col min="4361" max="4361" width="11.85546875" style="205" customWidth="1"/>
    <col min="4362" max="4601" width="9.140625" style="205"/>
    <col min="4602" max="4602" width="17.140625" style="205" customWidth="1"/>
    <col min="4603" max="4615" width="10" style="205" customWidth="1"/>
    <col min="4616" max="4616" width="12" style="205" customWidth="1"/>
    <col min="4617" max="4617" width="11.85546875" style="205" customWidth="1"/>
    <col min="4618" max="4857" width="9.140625" style="205"/>
    <col min="4858" max="4858" width="17.140625" style="205" customWidth="1"/>
    <col min="4859" max="4871" width="10" style="205" customWidth="1"/>
    <col min="4872" max="4872" width="12" style="205" customWidth="1"/>
    <col min="4873" max="4873" width="11.85546875" style="205" customWidth="1"/>
    <col min="4874" max="5113" width="9.140625" style="205"/>
    <col min="5114" max="5114" width="17.140625" style="205" customWidth="1"/>
    <col min="5115" max="5127" width="10" style="205" customWidth="1"/>
    <col min="5128" max="5128" width="12" style="205" customWidth="1"/>
    <col min="5129" max="5129" width="11.85546875" style="205" customWidth="1"/>
    <col min="5130" max="5369" width="9.140625" style="205"/>
    <col min="5370" max="5370" width="17.140625" style="205" customWidth="1"/>
    <col min="5371" max="5383" width="10" style="205" customWidth="1"/>
    <col min="5384" max="5384" width="12" style="205" customWidth="1"/>
    <col min="5385" max="5385" width="11.85546875" style="205" customWidth="1"/>
    <col min="5386" max="5625" width="9.140625" style="205"/>
    <col min="5626" max="5626" width="17.140625" style="205" customWidth="1"/>
    <col min="5627" max="5639" width="10" style="205" customWidth="1"/>
    <col min="5640" max="5640" width="12" style="205" customWidth="1"/>
    <col min="5641" max="5641" width="11.85546875" style="205" customWidth="1"/>
    <col min="5642" max="5881" width="9.140625" style="205"/>
    <col min="5882" max="5882" width="17.140625" style="205" customWidth="1"/>
    <col min="5883" max="5895" width="10" style="205" customWidth="1"/>
    <col min="5896" max="5896" width="12" style="205" customWidth="1"/>
    <col min="5897" max="5897" width="11.85546875" style="205" customWidth="1"/>
    <col min="5898" max="6137" width="9.140625" style="205"/>
    <col min="6138" max="6138" width="17.140625" style="205" customWidth="1"/>
    <col min="6139" max="6151" width="10" style="205" customWidth="1"/>
    <col min="6152" max="6152" width="12" style="205" customWidth="1"/>
    <col min="6153" max="6153" width="11.85546875" style="205" customWidth="1"/>
    <col min="6154" max="6393" width="9.140625" style="205"/>
    <col min="6394" max="6394" width="17.140625" style="205" customWidth="1"/>
    <col min="6395" max="6407" width="10" style="205" customWidth="1"/>
    <col min="6408" max="6408" width="12" style="205" customWidth="1"/>
    <col min="6409" max="6409" width="11.85546875" style="205" customWidth="1"/>
    <col min="6410" max="6649" width="9.140625" style="205"/>
    <col min="6650" max="6650" width="17.140625" style="205" customWidth="1"/>
    <col min="6651" max="6663" width="10" style="205" customWidth="1"/>
    <col min="6664" max="6664" width="12" style="205" customWidth="1"/>
    <col min="6665" max="6665" width="11.85546875" style="205" customWidth="1"/>
    <col min="6666" max="6905" width="9.140625" style="205"/>
    <col min="6906" max="6906" width="17.140625" style="205" customWidth="1"/>
    <col min="6907" max="6919" width="10" style="205" customWidth="1"/>
    <col min="6920" max="6920" width="12" style="205" customWidth="1"/>
    <col min="6921" max="6921" width="11.85546875" style="205" customWidth="1"/>
    <col min="6922" max="7161" width="9.140625" style="205"/>
    <col min="7162" max="7162" width="17.140625" style="205" customWidth="1"/>
    <col min="7163" max="7175" width="10" style="205" customWidth="1"/>
    <col min="7176" max="7176" width="12" style="205" customWidth="1"/>
    <col min="7177" max="7177" width="11.85546875" style="205" customWidth="1"/>
    <col min="7178" max="7417" width="9.140625" style="205"/>
    <col min="7418" max="7418" width="17.140625" style="205" customWidth="1"/>
    <col min="7419" max="7431" width="10" style="205" customWidth="1"/>
    <col min="7432" max="7432" width="12" style="205" customWidth="1"/>
    <col min="7433" max="7433" width="11.85546875" style="205" customWidth="1"/>
    <col min="7434" max="7673" width="9.140625" style="205"/>
    <col min="7674" max="7674" width="17.140625" style="205" customWidth="1"/>
    <col min="7675" max="7687" width="10" style="205" customWidth="1"/>
    <col min="7688" max="7688" width="12" style="205" customWidth="1"/>
    <col min="7689" max="7689" width="11.85546875" style="205" customWidth="1"/>
    <col min="7690" max="7929" width="9.140625" style="205"/>
    <col min="7930" max="7930" width="17.140625" style="205" customWidth="1"/>
    <col min="7931" max="7943" width="10" style="205" customWidth="1"/>
    <col min="7944" max="7944" width="12" style="205" customWidth="1"/>
    <col min="7945" max="7945" width="11.85546875" style="205" customWidth="1"/>
    <col min="7946" max="8185" width="9.140625" style="205"/>
    <col min="8186" max="8186" width="17.140625" style="205" customWidth="1"/>
    <col min="8187" max="8199" width="10" style="205" customWidth="1"/>
    <col min="8200" max="8200" width="12" style="205" customWidth="1"/>
    <col min="8201" max="8201" width="11.85546875" style="205" customWidth="1"/>
    <col min="8202" max="8441" width="9.140625" style="205"/>
    <col min="8442" max="8442" width="17.140625" style="205" customWidth="1"/>
    <col min="8443" max="8455" width="10" style="205" customWidth="1"/>
    <col min="8456" max="8456" width="12" style="205" customWidth="1"/>
    <col min="8457" max="8457" width="11.85546875" style="205" customWidth="1"/>
    <col min="8458" max="8697" width="9.140625" style="205"/>
    <col min="8698" max="8698" width="17.140625" style="205" customWidth="1"/>
    <col min="8699" max="8711" width="10" style="205" customWidth="1"/>
    <col min="8712" max="8712" width="12" style="205" customWidth="1"/>
    <col min="8713" max="8713" width="11.85546875" style="205" customWidth="1"/>
    <col min="8714" max="8953" width="9.140625" style="205"/>
    <col min="8954" max="8954" width="17.140625" style="205" customWidth="1"/>
    <col min="8955" max="8967" width="10" style="205" customWidth="1"/>
    <col min="8968" max="8968" width="12" style="205" customWidth="1"/>
    <col min="8969" max="8969" width="11.85546875" style="205" customWidth="1"/>
    <col min="8970" max="9209" width="9.140625" style="205"/>
    <col min="9210" max="9210" width="17.140625" style="205" customWidth="1"/>
    <col min="9211" max="9223" width="10" style="205" customWidth="1"/>
    <col min="9224" max="9224" width="12" style="205" customWidth="1"/>
    <col min="9225" max="9225" width="11.85546875" style="205" customWidth="1"/>
    <col min="9226" max="9465" width="9.140625" style="205"/>
    <col min="9466" max="9466" width="17.140625" style="205" customWidth="1"/>
    <col min="9467" max="9479" width="10" style="205" customWidth="1"/>
    <col min="9480" max="9480" width="12" style="205" customWidth="1"/>
    <col min="9481" max="9481" width="11.85546875" style="205" customWidth="1"/>
    <col min="9482" max="9721" width="9.140625" style="205"/>
    <col min="9722" max="9722" width="17.140625" style="205" customWidth="1"/>
    <col min="9723" max="9735" width="10" style="205" customWidth="1"/>
    <col min="9736" max="9736" width="12" style="205" customWidth="1"/>
    <col min="9737" max="9737" width="11.85546875" style="205" customWidth="1"/>
    <col min="9738" max="9977" width="9.140625" style="205"/>
    <col min="9978" max="9978" width="17.140625" style="205" customWidth="1"/>
    <col min="9979" max="9991" width="10" style="205" customWidth="1"/>
    <col min="9992" max="9992" width="12" style="205" customWidth="1"/>
    <col min="9993" max="9993" width="11.85546875" style="205" customWidth="1"/>
    <col min="9994" max="10233" width="9.140625" style="205"/>
    <col min="10234" max="10234" width="17.140625" style="205" customWidth="1"/>
    <col min="10235" max="10247" width="10" style="205" customWidth="1"/>
    <col min="10248" max="10248" width="12" style="205" customWidth="1"/>
    <col min="10249" max="10249" width="11.85546875" style="205" customWidth="1"/>
    <col min="10250" max="10489" width="9.140625" style="205"/>
    <col min="10490" max="10490" width="17.140625" style="205" customWidth="1"/>
    <col min="10491" max="10503" width="10" style="205" customWidth="1"/>
    <col min="10504" max="10504" width="12" style="205" customWidth="1"/>
    <col min="10505" max="10505" width="11.85546875" style="205" customWidth="1"/>
    <col min="10506" max="10745" width="9.140625" style="205"/>
    <col min="10746" max="10746" width="17.140625" style="205" customWidth="1"/>
    <col min="10747" max="10759" width="10" style="205" customWidth="1"/>
    <col min="10760" max="10760" width="12" style="205" customWidth="1"/>
    <col min="10761" max="10761" width="11.85546875" style="205" customWidth="1"/>
    <col min="10762" max="11001" width="9.140625" style="205"/>
    <col min="11002" max="11002" width="17.140625" style="205" customWidth="1"/>
    <col min="11003" max="11015" width="10" style="205" customWidth="1"/>
    <col min="11016" max="11016" width="12" style="205" customWidth="1"/>
    <col min="11017" max="11017" width="11.85546875" style="205" customWidth="1"/>
    <col min="11018" max="11257" width="9.140625" style="205"/>
    <col min="11258" max="11258" width="17.140625" style="205" customWidth="1"/>
    <col min="11259" max="11271" width="10" style="205" customWidth="1"/>
    <col min="11272" max="11272" width="12" style="205" customWidth="1"/>
    <col min="11273" max="11273" width="11.85546875" style="205" customWidth="1"/>
    <col min="11274" max="11513" width="9.140625" style="205"/>
    <col min="11514" max="11514" width="17.140625" style="205" customWidth="1"/>
    <col min="11515" max="11527" width="10" style="205" customWidth="1"/>
    <col min="11528" max="11528" width="12" style="205" customWidth="1"/>
    <col min="11529" max="11529" width="11.85546875" style="205" customWidth="1"/>
    <col min="11530" max="11769" width="9.140625" style="205"/>
    <col min="11770" max="11770" width="17.140625" style="205" customWidth="1"/>
    <col min="11771" max="11783" width="10" style="205" customWidth="1"/>
    <col min="11784" max="11784" width="12" style="205" customWidth="1"/>
    <col min="11785" max="11785" width="11.85546875" style="205" customWidth="1"/>
    <col min="11786" max="12025" width="9.140625" style="205"/>
    <col min="12026" max="12026" width="17.140625" style="205" customWidth="1"/>
    <col min="12027" max="12039" width="10" style="205" customWidth="1"/>
    <col min="12040" max="12040" width="12" style="205" customWidth="1"/>
    <col min="12041" max="12041" width="11.85546875" style="205" customWidth="1"/>
    <col min="12042" max="12281" width="9.140625" style="205"/>
    <col min="12282" max="12282" width="17.140625" style="205" customWidth="1"/>
    <col min="12283" max="12295" width="10" style="205" customWidth="1"/>
    <col min="12296" max="12296" width="12" style="205" customWidth="1"/>
    <col min="12297" max="12297" width="11.85546875" style="205" customWidth="1"/>
    <col min="12298" max="12537" width="9.140625" style="205"/>
    <col min="12538" max="12538" width="17.140625" style="205" customWidth="1"/>
    <col min="12539" max="12551" width="10" style="205" customWidth="1"/>
    <col min="12552" max="12552" width="12" style="205" customWidth="1"/>
    <col min="12553" max="12553" width="11.85546875" style="205" customWidth="1"/>
    <col min="12554" max="12793" width="9.140625" style="205"/>
    <col min="12794" max="12794" width="17.140625" style="205" customWidth="1"/>
    <col min="12795" max="12807" width="10" style="205" customWidth="1"/>
    <col min="12808" max="12808" width="12" style="205" customWidth="1"/>
    <col min="12809" max="12809" width="11.85546875" style="205" customWidth="1"/>
    <col min="12810" max="13049" width="9.140625" style="205"/>
    <col min="13050" max="13050" width="17.140625" style="205" customWidth="1"/>
    <col min="13051" max="13063" width="10" style="205" customWidth="1"/>
    <col min="13064" max="13064" width="12" style="205" customWidth="1"/>
    <col min="13065" max="13065" width="11.85546875" style="205" customWidth="1"/>
    <col min="13066" max="13305" width="9.140625" style="205"/>
    <col min="13306" max="13306" width="17.140625" style="205" customWidth="1"/>
    <col min="13307" max="13319" width="10" style="205" customWidth="1"/>
    <col min="13320" max="13320" width="12" style="205" customWidth="1"/>
    <col min="13321" max="13321" width="11.85546875" style="205" customWidth="1"/>
    <col min="13322" max="13561" width="9.140625" style="205"/>
    <col min="13562" max="13562" width="17.140625" style="205" customWidth="1"/>
    <col min="13563" max="13575" width="10" style="205" customWidth="1"/>
    <col min="13576" max="13576" width="12" style="205" customWidth="1"/>
    <col min="13577" max="13577" width="11.85546875" style="205" customWidth="1"/>
    <col min="13578" max="13817" width="9.140625" style="205"/>
    <col min="13818" max="13818" width="17.140625" style="205" customWidth="1"/>
    <col min="13819" max="13831" width="10" style="205" customWidth="1"/>
    <col min="13832" max="13832" width="12" style="205" customWidth="1"/>
    <col min="13833" max="13833" width="11.85546875" style="205" customWidth="1"/>
    <col min="13834" max="14073" width="9.140625" style="205"/>
    <col min="14074" max="14074" width="17.140625" style="205" customWidth="1"/>
    <col min="14075" max="14087" width="10" style="205" customWidth="1"/>
    <col min="14088" max="14088" width="12" style="205" customWidth="1"/>
    <col min="14089" max="14089" width="11.85546875" style="205" customWidth="1"/>
    <col min="14090" max="14329" width="9.140625" style="205"/>
    <col min="14330" max="14330" width="17.140625" style="205" customWidth="1"/>
    <col min="14331" max="14343" width="10" style="205" customWidth="1"/>
    <col min="14344" max="14344" width="12" style="205" customWidth="1"/>
    <col min="14345" max="14345" width="11.85546875" style="205" customWidth="1"/>
    <col min="14346" max="14585" width="9.140625" style="205"/>
    <col min="14586" max="14586" width="17.140625" style="205" customWidth="1"/>
    <col min="14587" max="14599" width="10" style="205" customWidth="1"/>
    <col min="14600" max="14600" width="12" style="205" customWidth="1"/>
    <col min="14601" max="14601" width="11.85546875" style="205" customWidth="1"/>
    <col min="14602" max="14841" width="9.140625" style="205"/>
    <col min="14842" max="14842" width="17.140625" style="205" customWidth="1"/>
    <col min="14843" max="14855" width="10" style="205" customWidth="1"/>
    <col min="14856" max="14856" width="12" style="205" customWidth="1"/>
    <col min="14857" max="14857" width="11.85546875" style="205" customWidth="1"/>
    <col min="14858" max="15097" width="9.140625" style="205"/>
    <col min="15098" max="15098" width="17.140625" style="205" customWidth="1"/>
    <col min="15099" max="15111" width="10" style="205" customWidth="1"/>
    <col min="15112" max="15112" width="12" style="205" customWidth="1"/>
    <col min="15113" max="15113" width="11.85546875" style="205" customWidth="1"/>
    <col min="15114" max="15353" width="9.140625" style="205"/>
    <col min="15354" max="15354" width="17.140625" style="205" customWidth="1"/>
    <col min="15355" max="15367" width="10" style="205" customWidth="1"/>
    <col min="15368" max="15368" width="12" style="205" customWidth="1"/>
    <col min="15369" max="15369" width="11.85546875" style="205" customWidth="1"/>
    <col min="15370" max="15609" width="9.140625" style="205"/>
    <col min="15610" max="15610" width="17.140625" style="205" customWidth="1"/>
    <col min="15611" max="15623" width="10" style="205" customWidth="1"/>
    <col min="15624" max="15624" width="12" style="205" customWidth="1"/>
    <col min="15625" max="15625" width="11.85546875" style="205" customWidth="1"/>
    <col min="15626" max="15865" width="9.140625" style="205"/>
    <col min="15866" max="15866" width="17.140625" style="205" customWidth="1"/>
    <col min="15867" max="15879" width="10" style="205" customWidth="1"/>
    <col min="15880" max="15880" width="12" style="205" customWidth="1"/>
    <col min="15881" max="15881" width="11.85546875" style="205" customWidth="1"/>
    <col min="15882" max="16121" width="9.140625" style="205"/>
    <col min="16122" max="16122" width="17.140625" style="205" customWidth="1"/>
    <col min="16123" max="16135" width="10" style="205" customWidth="1"/>
    <col min="16136" max="16136" width="12" style="205" customWidth="1"/>
    <col min="16137" max="16137" width="11.85546875" style="205" customWidth="1"/>
    <col min="16138" max="16384" width="9.140625" style="205"/>
  </cols>
  <sheetData>
    <row r="1" spans="1:31" x14ac:dyDescent="0.2">
      <c r="B1" s="515"/>
      <c r="H1" s="781" t="s">
        <v>98</v>
      </c>
      <c r="I1" s="781"/>
      <c r="AE1" s="119"/>
    </row>
    <row r="2" spans="1:31" x14ac:dyDescent="0.2">
      <c r="A2" s="789" t="s">
        <v>0</v>
      </c>
      <c r="B2" s="796"/>
      <c r="C2" s="796"/>
      <c r="D2" s="796"/>
      <c r="E2" s="796"/>
      <c r="F2" s="796"/>
      <c r="G2" s="796"/>
      <c r="H2" s="796"/>
      <c r="I2" s="796"/>
    </row>
    <row r="3" spans="1:31" x14ac:dyDescent="0.2">
      <c r="A3" s="789" t="s">
        <v>654</v>
      </c>
      <c r="B3" s="796"/>
      <c r="C3" s="796"/>
      <c r="D3" s="796"/>
      <c r="E3" s="796"/>
      <c r="F3" s="796"/>
      <c r="G3" s="796"/>
      <c r="H3" s="796"/>
      <c r="I3" s="796"/>
    </row>
    <row r="4" spans="1:31" ht="12.75" customHeight="1" x14ac:dyDescent="0.2">
      <c r="A4" s="797" t="s">
        <v>655</v>
      </c>
      <c r="B4" s="798"/>
      <c r="C4" s="798"/>
      <c r="D4" s="798"/>
      <c r="E4" s="798"/>
      <c r="F4" s="798"/>
      <c r="G4" s="798"/>
      <c r="H4" s="798"/>
      <c r="I4" s="798"/>
    </row>
    <row r="5" spans="1:31" x14ac:dyDescent="0.2">
      <c r="A5" s="789" t="s">
        <v>362</v>
      </c>
      <c r="B5" s="789"/>
      <c r="C5" s="789"/>
      <c r="D5" s="789"/>
      <c r="E5" s="789"/>
      <c r="F5" s="789"/>
      <c r="G5" s="789"/>
      <c r="H5" s="789"/>
      <c r="I5" s="789"/>
    </row>
    <row r="6" spans="1:31" x14ac:dyDescent="0.2">
      <c r="A6" s="319"/>
      <c r="B6" s="319"/>
      <c r="C6" s="319"/>
      <c r="D6" s="319"/>
      <c r="E6" s="711"/>
      <c r="F6" s="319"/>
      <c r="G6" s="679"/>
      <c r="H6" s="319"/>
      <c r="I6" s="319"/>
    </row>
    <row r="7" spans="1:31" ht="52.5" customHeight="1" x14ac:dyDescent="0.2">
      <c r="A7" s="323" t="s">
        <v>338</v>
      </c>
      <c r="B7" s="323" t="s">
        <v>376</v>
      </c>
      <c r="C7" s="323" t="s">
        <v>352</v>
      </c>
      <c r="D7" s="323" t="s">
        <v>371</v>
      </c>
      <c r="E7" s="323" t="s">
        <v>429</v>
      </c>
      <c r="F7" s="323" t="s">
        <v>356</v>
      </c>
      <c r="G7" s="323" t="s">
        <v>585</v>
      </c>
      <c r="H7" s="323" t="s">
        <v>377</v>
      </c>
      <c r="I7" s="323" t="s">
        <v>360</v>
      </c>
    </row>
    <row r="8" spans="1:31" s="208" customFormat="1" ht="20.100000000000001" customHeight="1" x14ac:dyDescent="0.2">
      <c r="A8" s="337" t="s">
        <v>1</v>
      </c>
      <c r="B8" s="347">
        <v>0</v>
      </c>
      <c r="C8" s="347">
        <v>0</v>
      </c>
      <c r="D8" s="347">
        <v>0</v>
      </c>
      <c r="E8" s="347">
        <v>0</v>
      </c>
      <c r="F8" s="347">
        <v>0</v>
      </c>
      <c r="G8" s="347">
        <v>0</v>
      </c>
      <c r="H8" s="347">
        <v>0</v>
      </c>
      <c r="I8" s="348">
        <f>SUM(B8:H8)</f>
        <v>0</v>
      </c>
      <c r="J8" s="221"/>
    </row>
    <row r="9" spans="1:31" s="208" customFormat="1" ht="20.100000000000001" customHeight="1" x14ac:dyDescent="0.2">
      <c r="A9" s="330" t="s">
        <v>2</v>
      </c>
      <c r="B9" s="349">
        <v>29.4923</v>
      </c>
      <c r="C9" s="349">
        <v>0</v>
      </c>
      <c r="D9" s="349">
        <v>0</v>
      </c>
      <c r="E9" s="349">
        <v>0</v>
      </c>
      <c r="F9" s="349">
        <v>4.3120000000000003</v>
      </c>
      <c r="G9" s="349">
        <v>0</v>
      </c>
      <c r="H9" s="349">
        <v>0</v>
      </c>
      <c r="I9" s="350">
        <f t="shared" ref="I9:I22" si="0">SUM(B9:H9)</f>
        <v>33.804299999999998</v>
      </c>
      <c r="J9" s="221"/>
    </row>
    <row r="10" spans="1:31" s="208" customFormat="1" ht="19.5" customHeight="1" x14ac:dyDescent="0.2">
      <c r="A10" s="334" t="s">
        <v>13</v>
      </c>
      <c r="B10" s="347">
        <v>5.0670000000000002</v>
      </c>
      <c r="C10" s="347">
        <v>50.98</v>
      </c>
      <c r="D10" s="347">
        <v>0</v>
      </c>
      <c r="E10" s="347">
        <v>0</v>
      </c>
      <c r="F10" s="347">
        <v>28.8</v>
      </c>
      <c r="G10" s="347">
        <v>84.6</v>
      </c>
      <c r="H10" s="347">
        <v>0</v>
      </c>
      <c r="I10" s="348">
        <f t="shared" si="0"/>
        <v>169.447</v>
      </c>
      <c r="J10" s="221"/>
    </row>
    <row r="11" spans="1:31" s="208" customFormat="1" ht="20.100000000000001" customHeight="1" x14ac:dyDescent="0.2">
      <c r="A11" s="330" t="s">
        <v>3</v>
      </c>
      <c r="B11" s="349">
        <v>416.79</v>
      </c>
      <c r="C11" s="349">
        <v>0.89600000000000002</v>
      </c>
      <c r="D11" s="349">
        <v>0</v>
      </c>
      <c r="E11" s="349">
        <v>0</v>
      </c>
      <c r="F11" s="349">
        <v>186.994</v>
      </c>
      <c r="G11" s="349">
        <v>0</v>
      </c>
      <c r="H11" s="349">
        <v>202.5</v>
      </c>
      <c r="I11" s="350">
        <f t="shared" si="0"/>
        <v>807.18000000000006</v>
      </c>
      <c r="J11" s="221"/>
    </row>
    <row r="12" spans="1:31" s="208" customFormat="1" ht="20.100000000000001" customHeight="1" x14ac:dyDescent="0.2">
      <c r="A12" s="337" t="s">
        <v>4</v>
      </c>
      <c r="B12" s="347">
        <v>30.248000000000001</v>
      </c>
      <c r="C12" s="347">
        <v>0</v>
      </c>
      <c r="D12" s="347">
        <v>0</v>
      </c>
      <c r="E12" s="347">
        <v>2.2799999999999998</v>
      </c>
      <c r="F12" s="347">
        <v>6.6959999999999997</v>
      </c>
      <c r="G12" s="347">
        <v>21.825980000000001</v>
      </c>
      <c r="H12" s="347">
        <v>0</v>
      </c>
      <c r="I12" s="348">
        <f t="shared" si="0"/>
        <v>61.049979999999998</v>
      </c>
      <c r="J12" s="221"/>
    </row>
    <row r="13" spans="1:31" s="208" customFormat="1" ht="20.100000000000001" customHeight="1" x14ac:dyDescent="0.2">
      <c r="A13" s="330" t="s">
        <v>9</v>
      </c>
      <c r="B13" s="349">
        <v>1.2090000000000001</v>
      </c>
      <c r="C13" s="349">
        <v>0</v>
      </c>
      <c r="D13" s="349">
        <v>0</v>
      </c>
      <c r="E13" s="349">
        <v>0</v>
      </c>
      <c r="F13" s="349">
        <v>0</v>
      </c>
      <c r="G13" s="349">
        <v>0</v>
      </c>
      <c r="H13" s="349">
        <v>0</v>
      </c>
      <c r="I13" s="350">
        <f t="shared" si="0"/>
        <v>1.2090000000000001</v>
      </c>
      <c r="J13" s="221"/>
    </row>
    <row r="14" spans="1:31" s="208" customFormat="1" ht="20.100000000000001" customHeight="1" x14ac:dyDescent="0.2">
      <c r="A14" s="337" t="s">
        <v>14</v>
      </c>
      <c r="B14" s="347">
        <v>14.5</v>
      </c>
      <c r="C14" s="347">
        <v>0</v>
      </c>
      <c r="D14" s="347">
        <v>0</v>
      </c>
      <c r="E14" s="347">
        <v>0</v>
      </c>
      <c r="F14" s="347">
        <v>0</v>
      </c>
      <c r="G14" s="347">
        <v>0</v>
      </c>
      <c r="H14" s="347">
        <v>0</v>
      </c>
      <c r="I14" s="348">
        <f t="shared" si="0"/>
        <v>14.5</v>
      </c>
      <c r="J14" s="221"/>
    </row>
    <row r="15" spans="1:31" s="208" customFormat="1" ht="20.100000000000001" customHeight="1" x14ac:dyDescent="0.2">
      <c r="A15" s="330" t="s">
        <v>15</v>
      </c>
      <c r="B15" s="349">
        <v>0</v>
      </c>
      <c r="C15" s="349">
        <v>0</v>
      </c>
      <c r="D15" s="349">
        <v>0</v>
      </c>
      <c r="E15" s="349">
        <v>0</v>
      </c>
      <c r="F15" s="349">
        <v>0</v>
      </c>
      <c r="G15" s="349">
        <v>0</v>
      </c>
      <c r="H15" s="349">
        <v>0</v>
      </c>
      <c r="I15" s="350">
        <f t="shared" si="0"/>
        <v>0</v>
      </c>
      <c r="J15" s="221"/>
    </row>
    <row r="16" spans="1:31" s="208" customFormat="1" ht="20.100000000000001" customHeight="1" x14ac:dyDescent="0.2">
      <c r="A16" s="337" t="s">
        <v>5</v>
      </c>
      <c r="B16" s="347">
        <v>498.03743700000001</v>
      </c>
      <c r="C16" s="347">
        <v>0</v>
      </c>
      <c r="D16" s="347">
        <v>0</v>
      </c>
      <c r="E16" s="347">
        <v>0</v>
      </c>
      <c r="F16" s="347">
        <v>0</v>
      </c>
      <c r="G16" s="347">
        <v>0</v>
      </c>
      <c r="H16" s="347">
        <v>0</v>
      </c>
      <c r="I16" s="348">
        <f t="shared" si="0"/>
        <v>498.03743700000001</v>
      </c>
      <c r="J16" s="221"/>
    </row>
    <row r="17" spans="1:11" s="208" customFormat="1" ht="20.100000000000001" customHeight="1" x14ac:dyDescent="0.2">
      <c r="A17" s="330" t="s">
        <v>6</v>
      </c>
      <c r="B17" s="349">
        <v>0</v>
      </c>
      <c r="C17" s="349">
        <v>0</v>
      </c>
      <c r="D17" s="349">
        <v>0</v>
      </c>
      <c r="E17" s="349">
        <v>0</v>
      </c>
      <c r="F17" s="349">
        <v>1.6</v>
      </c>
      <c r="G17" s="349">
        <v>0</v>
      </c>
      <c r="H17" s="349">
        <v>0</v>
      </c>
      <c r="I17" s="350">
        <f t="shared" si="0"/>
        <v>1.6</v>
      </c>
      <c r="J17" s="221"/>
    </row>
    <row r="18" spans="1:11" s="208" customFormat="1" ht="20.100000000000001" customHeight="1" x14ac:dyDescent="0.2">
      <c r="A18" s="337" t="s">
        <v>10</v>
      </c>
      <c r="B18" s="347">
        <v>432.62434000000007</v>
      </c>
      <c r="C18" s="347">
        <v>0</v>
      </c>
      <c r="D18" s="347">
        <v>0.878</v>
      </c>
      <c r="E18" s="347">
        <v>0</v>
      </c>
      <c r="F18" s="347">
        <v>0</v>
      </c>
      <c r="G18" s="347">
        <v>0</v>
      </c>
      <c r="H18" s="347">
        <v>0</v>
      </c>
      <c r="I18" s="348">
        <f t="shared" si="0"/>
        <v>433.50234000000006</v>
      </c>
      <c r="J18" s="221"/>
    </row>
    <row r="19" spans="1:11" s="208" customFormat="1" ht="20.100000000000001" customHeight="1" x14ac:dyDescent="0.2">
      <c r="A19" s="330" t="s">
        <v>7</v>
      </c>
      <c r="B19" s="349">
        <v>0</v>
      </c>
      <c r="C19" s="349">
        <v>0</v>
      </c>
      <c r="D19" s="349">
        <v>0</v>
      </c>
      <c r="E19" s="349">
        <v>0</v>
      </c>
      <c r="F19" s="349">
        <v>0</v>
      </c>
      <c r="G19" s="349">
        <v>0</v>
      </c>
      <c r="H19" s="349">
        <v>0</v>
      </c>
      <c r="I19" s="350">
        <f t="shared" si="0"/>
        <v>0</v>
      </c>
      <c r="J19" s="221"/>
    </row>
    <row r="20" spans="1:11" s="208" customFormat="1" ht="20.100000000000001" customHeight="1" x14ac:dyDescent="0.2">
      <c r="A20" s="337" t="s">
        <v>8</v>
      </c>
      <c r="B20" s="347">
        <v>0.3</v>
      </c>
      <c r="C20" s="347">
        <v>0</v>
      </c>
      <c r="D20" s="347">
        <v>0</v>
      </c>
      <c r="E20" s="347">
        <v>0.75</v>
      </c>
      <c r="F20" s="347">
        <v>0</v>
      </c>
      <c r="G20" s="347">
        <v>0</v>
      </c>
      <c r="H20" s="347">
        <v>0</v>
      </c>
      <c r="I20" s="348">
        <f t="shared" si="0"/>
        <v>1.05</v>
      </c>
      <c r="J20" s="221"/>
      <c r="K20" s="462"/>
    </row>
    <row r="21" spans="1:11" s="208" customFormat="1" ht="20.100000000000001" customHeight="1" x14ac:dyDescent="0.2">
      <c r="A21" s="330" t="s">
        <v>16</v>
      </c>
      <c r="B21" s="349">
        <v>0</v>
      </c>
      <c r="C21" s="349">
        <v>0</v>
      </c>
      <c r="D21" s="349">
        <v>0</v>
      </c>
      <c r="E21" s="349">
        <v>0</v>
      </c>
      <c r="F21" s="349">
        <v>0</v>
      </c>
      <c r="G21" s="349">
        <v>0</v>
      </c>
      <c r="H21" s="349">
        <v>0</v>
      </c>
      <c r="I21" s="350">
        <f t="shared" si="0"/>
        <v>0</v>
      </c>
      <c r="J21" s="221"/>
    </row>
    <row r="22" spans="1:11" s="208" customFormat="1" ht="20.100000000000001" customHeight="1" x14ac:dyDescent="0.2">
      <c r="A22" s="337" t="s">
        <v>545</v>
      </c>
      <c r="B22" s="347">
        <v>0</v>
      </c>
      <c r="C22" s="347">
        <v>0</v>
      </c>
      <c r="D22" s="347">
        <v>0</v>
      </c>
      <c r="E22" s="347">
        <v>0</v>
      </c>
      <c r="F22" s="347">
        <v>0</v>
      </c>
      <c r="G22" s="347">
        <v>0</v>
      </c>
      <c r="H22" s="347">
        <v>0</v>
      </c>
      <c r="I22" s="348">
        <f t="shared" si="0"/>
        <v>0</v>
      </c>
      <c r="J22" s="221"/>
    </row>
    <row r="23" spans="1:11" ht="27.75" customHeight="1" x14ac:dyDescent="0.2">
      <c r="A23" s="341" t="s">
        <v>361</v>
      </c>
      <c r="B23" s="365">
        <f t="shared" ref="B23:I23" si="1">SUM(B8:B22)</f>
        <v>1428.2680769999999</v>
      </c>
      <c r="C23" s="365">
        <f t="shared" si="1"/>
        <v>51.875999999999998</v>
      </c>
      <c r="D23" s="365">
        <f t="shared" si="1"/>
        <v>0.878</v>
      </c>
      <c r="E23" s="365">
        <f t="shared" si="1"/>
        <v>3.03</v>
      </c>
      <c r="F23" s="365">
        <f t="shared" si="1"/>
        <v>228.40199999999999</v>
      </c>
      <c r="G23" s="365">
        <f t="shared" si="1"/>
        <v>106.42598</v>
      </c>
      <c r="H23" s="365">
        <f t="shared" si="1"/>
        <v>202.5</v>
      </c>
      <c r="I23" s="365">
        <f t="shared" si="1"/>
        <v>2021.3800569999999</v>
      </c>
    </row>
    <row r="24" spans="1:11" x14ac:dyDescent="0.2">
      <c r="A24" s="119"/>
      <c r="B24" s="275"/>
      <c r="C24" s="275"/>
      <c r="D24" s="275"/>
      <c r="E24" s="275"/>
      <c r="F24" s="275"/>
      <c r="G24" s="275"/>
      <c r="H24" s="275"/>
      <c r="I24" s="368"/>
    </row>
    <row r="25" spans="1:11" x14ac:dyDescent="0.2">
      <c r="A25" s="119" t="s">
        <v>81</v>
      </c>
      <c r="D25" s="343"/>
      <c r="E25" s="343"/>
      <c r="F25" s="343"/>
      <c r="G25" s="343"/>
      <c r="I25" s="370"/>
    </row>
    <row r="26" spans="1:11" x14ac:dyDescent="0.2">
      <c r="A26" s="345" t="s">
        <v>82</v>
      </c>
      <c r="D26" s="343"/>
      <c r="E26" s="343"/>
      <c r="F26" s="343"/>
      <c r="G26" s="343"/>
    </row>
    <row r="28" spans="1:11" x14ac:dyDescent="0.2">
      <c r="A28" s="208"/>
      <c r="B28" s="208"/>
    </row>
    <row r="29" spans="1:11" x14ac:dyDescent="0.2">
      <c r="A29" s="208"/>
      <c r="B29" s="208"/>
    </row>
  </sheetData>
  <mergeCells count="5">
    <mergeCell ref="A2:I2"/>
    <mergeCell ref="A3:I3"/>
    <mergeCell ref="A4:I4"/>
    <mergeCell ref="A5:I5"/>
    <mergeCell ref="H1:I1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E30"/>
  <sheetViews>
    <sheetView view="pageBreakPreview" zoomScale="60" zoomScaleNormal="90" workbookViewId="0">
      <pane xSplit="1" ySplit="8" topLeftCell="B9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25.7109375" style="205" customWidth="1"/>
    <col min="2" max="3" width="16.85546875" style="205" customWidth="1"/>
    <col min="4" max="4" width="18.85546875" style="205" customWidth="1"/>
    <col min="5" max="5" width="18.85546875" style="714" customWidth="1"/>
    <col min="6" max="6" width="17.140625" style="205" customWidth="1"/>
    <col min="7" max="7" width="17.140625" style="681" customWidth="1"/>
    <col min="8" max="8" width="17.5703125" style="205" customWidth="1"/>
    <col min="9" max="9" width="19" style="205" customWidth="1"/>
    <col min="10" max="10" width="9.7109375" style="205" bestFit="1" customWidth="1"/>
    <col min="11" max="248" width="9.140625" style="205"/>
    <col min="249" max="249" width="17.140625" style="205" customWidth="1"/>
    <col min="250" max="262" width="9.7109375" style="205" customWidth="1"/>
    <col min="263" max="263" width="11.42578125" style="205" customWidth="1"/>
    <col min="264" max="264" width="11.7109375" style="205" customWidth="1"/>
    <col min="265" max="504" width="9.140625" style="205"/>
    <col min="505" max="505" width="17.140625" style="205" customWidth="1"/>
    <col min="506" max="518" width="9.7109375" style="205" customWidth="1"/>
    <col min="519" max="519" width="11.42578125" style="205" customWidth="1"/>
    <col min="520" max="520" width="11.7109375" style="205" customWidth="1"/>
    <col min="521" max="760" width="9.140625" style="205"/>
    <col min="761" max="761" width="17.140625" style="205" customWidth="1"/>
    <col min="762" max="774" width="9.7109375" style="205" customWidth="1"/>
    <col min="775" max="775" width="11.42578125" style="205" customWidth="1"/>
    <col min="776" max="776" width="11.7109375" style="205" customWidth="1"/>
    <col min="777" max="1016" width="9.140625" style="205"/>
    <col min="1017" max="1017" width="17.140625" style="205" customWidth="1"/>
    <col min="1018" max="1030" width="9.7109375" style="205" customWidth="1"/>
    <col min="1031" max="1031" width="11.42578125" style="205" customWidth="1"/>
    <col min="1032" max="1032" width="11.7109375" style="205" customWidth="1"/>
    <col min="1033" max="1272" width="9.140625" style="205"/>
    <col min="1273" max="1273" width="17.140625" style="205" customWidth="1"/>
    <col min="1274" max="1286" width="9.7109375" style="205" customWidth="1"/>
    <col min="1287" max="1287" width="11.42578125" style="205" customWidth="1"/>
    <col min="1288" max="1288" width="11.7109375" style="205" customWidth="1"/>
    <col min="1289" max="1528" width="9.140625" style="205"/>
    <col min="1529" max="1529" width="17.140625" style="205" customWidth="1"/>
    <col min="1530" max="1542" width="9.7109375" style="205" customWidth="1"/>
    <col min="1543" max="1543" width="11.42578125" style="205" customWidth="1"/>
    <col min="1544" max="1544" width="11.7109375" style="205" customWidth="1"/>
    <col min="1545" max="1784" width="9.140625" style="205"/>
    <col min="1785" max="1785" width="17.140625" style="205" customWidth="1"/>
    <col min="1786" max="1798" width="9.7109375" style="205" customWidth="1"/>
    <col min="1799" max="1799" width="11.42578125" style="205" customWidth="1"/>
    <col min="1800" max="1800" width="11.7109375" style="205" customWidth="1"/>
    <col min="1801" max="2040" width="9.140625" style="205"/>
    <col min="2041" max="2041" width="17.140625" style="205" customWidth="1"/>
    <col min="2042" max="2054" width="9.7109375" style="205" customWidth="1"/>
    <col min="2055" max="2055" width="11.42578125" style="205" customWidth="1"/>
    <col min="2056" max="2056" width="11.7109375" style="205" customWidth="1"/>
    <col min="2057" max="2296" width="9.140625" style="205"/>
    <col min="2297" max="2297" width="17.140625" style="205" customWidth="1"/>
    <col min="2298" max="2310" width="9.7109375" style="205" customWidth="1"/>
    <col min="2311" max="2311" width="11.42578125" style="205" customWidth="1"/>
    <col min="2312" max="2312" width="11.7109375" style="205" customWidth="1"/>
    <col min="2313" max="2552" width="9.140625" style="205"/>
    <col min="2553" max="2553" width="17.140625" style="205" customWidth="1"/>
    <col min="2554" max="2566" width="9.7109375" style="205" customWidth="1"/>
    <col min="2567" max="2567" width="11.42578125" style="205" customWidth="1"/>
    <col min="2568" max="2568" width="11.7109375" style="205" customWidth="1"/>
    <col min="2569" max="2808" width="9.140625" style="205"/>
    <col min="2809" max="2809" width="17.140625" style="205" customWidth="1"/>
    <col min="2810" max="2822" width="9.7109375" style="205" customWidth="1"/>
    <col min="2823" max="2823" width="11.42578125" style="205" customWidth="1"/>
    <col min="2824" max="2824" width="11.7109375" style="205" customWidth="1"/>
    <col min="2825" max="3064" width="9.140625" style="205"/>
    <col min="3065" max="3065" width="17.140625" style="205" customWidth="1"/>
    <col min="3066" max="3078" width="9.7109375" style="205" customWidth="1"/>
    <col min="3079" max="3079" width="11.42578125" style="205" customWidth="1"/>
    <col min="3080" max="3080" width="11.7109375" style="205" customWidth="1"/>
    <col min="3081" max="3320" width="9.140625" style="205"/>
    <col min="3321" max="3321" width="17.140625" style="205" customWidth="1"/>
    <col min="3322" max="3334" width="9.7109375" style="205" customWidth="1"/>
    <col min="3335" max="3335" width="11.42578125" style="205" customWidth="1"/>
    <col min="3336" max="3336" width="11.7109375" style="205" customWidth="1"/>
    <col min="3337" max="3576" width="9.140625" style="205"/>
    <col min="3577" max="3577" width="17.140625" style="205" customWidth="1"/>
    <col min="3578" max="3590" width="9.7109375" style="205" customWidth="1"/>
    <col min="3591" max="3591" width="11.42578125" style="205" customWidth="1"/>
    <col min="3592" max="3592" width="11.7109375" style="205" customWidth="1"/>
    <col min="3593" max="3832" width="9.140625" style="205"/>
    <col min="3833" max="3833" width="17.140625" style="205" customWidth="1"/>
    <col min="3834" max="3846" width="9.7109375" style="205" customWidth="1"/>
    <col min="3847" max="3847" width="11.42578125" style="205" customWidth="1"/>
    <col min="3848" max="3848" width="11.7109375" style="205" customWidth="1"/>
    <col min="3849" max="4088" width="9.140625" style="205"/>
    <col min="4089" max="4089" width="17.140625" style="205" customWidth="1"/>
    <col min="4090" max="4102" width="9.7109375" style="205" customWidth="1"/>
    <col min="4103" max="4103" width="11.42578125" style="205" customWidth="1"/>
    <col min="4104" max="4104" width="11.7109375" style="205" customWidth="1"/>
    <col min="4105" max="4344" width="9.140625" style="205"/>
    <col min="4345" max="4345" width="17.140625" style="205" customWidth="1"/>
    <col min="4346" max="4358" width="9.7109375" style="205" customWidth="1"/>
    <col min="4359" max="4359" width="11.42578125" style="205" customWidth="1"/>
    <col min="4360" max="4360" width="11.7109375" style="205" customWidth="1"/>
    <col min="4361" max="4600" width="9.140625" style="205"/>
    <col min="4601" max="4601" width="17.140625" style="205" customWidth="1"/>
    <col min="4602" max="4614" width="9.7109375" style="205" customWidth="1"/>
    <col min="4615" max="4615" width="11.42578125" style="205" customWidth="1"/>
    <col min="4616" max="4616" width="11.7109375" style="205" customWidth="1"/>
    <col min="4617" max="4856" width="9.140625" style="205"/>
    <col min="4857" max="4857" width="17.140625" style="205" customWidth="1"/>
    <col min="4858" max="4870" width="9.7109375" style="205" customWidth="1"/>
    <col min="4871" max="4871" width="11.42578125" style="205" customWidth="1"/>
    <col min="4872" max="4872" width="11.7109375" style="205" customWidth="1"/>
    <col min="4873" max="5112" width="9.140625" style="205"/>
    <col min="5113" max="5113" width="17.140625" style="205" customWidth="1"/>
    <col min="5114" max="5126" width="9.7109375" style="205" customWidth="1"/>
    <col min="5127" max="5127" width="11.42578125" style="205" customWidth="1"/>
    <col min="5128" max="5128" width="11.7109375" style="205" customWidth="1"/>
    <col min="5129" max="5368" width="9.140625" style="205"/>
    <col min="5369" max="5369" width="17.140625" style="205" customWidth="1"/>
    <col min="5370" max="5382" width="9.7109375" style="205" customWidth="1"/>
    <col min="5383" max="5383" width="11.42578125" style="205" customWidth="1"/>
    <col min="5384" max="5384" width="11.7109375" style="205" customWidth="1"/>
    <col min="5385" max="5624" width="9.140625" style="205"/>
    <col min="5625" max="5625" width="17.140625" style="205" customWidth="1"/>
    <col min="5626" max="5638" width="9.7109375" style="205" customWidth="1"/>
    <col min="5639" max="5639" width="11.42578125" style="205" customWidth="1"/>
    <col min="5640" max="5640" width="11.7109375" style="205" customWidth="1"/>
    <col min="5641" max="5880" width="9.140625" style="205"/>
    <col min="5881" max="5881" width="17.140625" style="205" customWidth="1"/>
    <col min="5882" max="5894" width="9.7109375" style="205" customWidth="1"/>
    <col min="5895" max="5895" width="11.42578125" style="205" customWidth="1"/>
    <col min="5896" max="5896" width="11.7109375" style="205" customWidth="1"/>
    <col min="5897" max="6136" width="9.140625" style="205"/>
    <col min="6137" max="6137" width="17.140625" style="205" customWidth="1"/>
    <col min="6138" max="6150" width="9.7109375" style="205" customWidth="1"/>
    <col min="6151" max="6151" width="11.42578125" style="205" customWidth="1"/>
    <col min="6152" max="6152" width="11.7109375" style="205" customWidth="1"/>
    <col min="6153" max="6392" width="9.140625" style="205"/>
    <col min="6393" max="6393" width="17.140625" style="205" customWidth="1"/>
    <col min="6394" max="6406" width="9.7109375" style="205" customWidth="1"/>
    <col min="6407" max="6407" width="11.42578125" style="205" customWidth="1"/>
    <col min="6408" max="6408" width="11.7109375" style="205" customWidth="1"/>
    <col min="6409" max="6648" width="9.140625" style="205"/>
    <col min="6649" max="6649" width="17.140625" style="205" customWidth="1"/>
    <col min="6650" max="6662" width="9.7109375" style="205" customWidth="1"/>
    <col min="6663" max="6663" width="11.42578125" style="205" customWidth="1"/>
    <col min="6664" max="6664" width="11.7109375" style="205" customWidth="1"/>
    <col min="6665" max="6904" width="9.140625" style="205"/>
    <col min="6905" max="6905" width="17.140625" style="205" customWidth="1"/>
    <col min="6906" max="6918" width="9.7109375" style="205" customWidth="1"/>
    <col min="6919" max="6919" width="11.42578125" style="205" customWidth="1"/>
    <col min="6920" max="6920" width="11.7109375" style="205" customWidth="1"/>
    <col min="6921" max="7160" width="9.140625" style="205"/>
    <col min="7161" max="7161" width="17.140625" style="205" customWidth="1"/>
    <col min="7162" max="7174" width="9.7109375" style="205" customWidth="1"/>
    <col min="7175" max="7175" width="11.42578125" style="205" customWidth="1"/>
    <col min="7176" max="7176" width="11.7109375" style="205" customWidth="1"/>
    <col min="7177" max="7416" width="9.140625" style="205"/>
    <col min="7417" max="7417" width="17.140625" style="205" customWidth="1"/>
    <col min="7418" max="7430" width="9.7109375" style="205" customWidth="1"/>
    <col min="7431" max="7431" width="11.42578125" style="205" customWidth="1"/>
    <col min="7432" max="7432" width="11.7109375" style="205" customWidth="1"/>
    <col min="7433" max="7672" width="9.140625" style="205"/>
    <col min="7673" max="7673" width="17.140625" style="205" customWidth="1"/>
    <col min="7674" max="7686" width="9.7109375" style="205" customWidth="1"/>
    <col min="7687" max="7687" width="11.42578125" style="205" customWidth="1"/>
    <col min="7688" max="7688" width="11.7109375" style="205" customWidth="1"/>
    <col min="7689" max="7928" width="9.140625" style="205"/>
    <col min="7929" max="7929" width="17.140625" style="205" customWidth="1"/>
    <col min="7930" max="7942" width="9.7109375" style="205" customWidth="1"/>
    <col min="7943" max="7943" width="11.42578125" style="205" customWidth="1"/>
    <col min="7944" max="7944" width="11.7109375" style="205" customWidth="1"/>
    <col min="7945" max="8184" width="9.140625" style="205"/>
    <col min="8185" max="8185" width="17.140625" style="205" customWidth="1"/>
    <col min="8186" max="8198" width="9.7109375" style="205" customWidth="1"/>
    <col min="8199" max="8199" width="11.42578125" style="205" customWidth="1"/>
    <col min="8200" max="8200" width="11.7109375" style="205" customWidth="1"/>
    <col min="8201" max="8440" width="9.140625" style="205"/>
    <col min="8441" max="8441" width="17.140625" style="205" customWidth="1"/>
    <col min="8442" max="8454" width="9.7109375" style="205" customWidth="1"/>
    <col min="8455" max="8455" width="11.42578125" style="205" customWidth="1"/>
    <col min="8456" max="8456" width="11.7109375" style="205" customWidth="1"/>
    <col min="8457" max="8696" width="9.140625" style="205"/>
    <col min="8697" max="8697" width="17.140625" style="205" customWidth="1"/>
    <col min="8698" max="8710" width="9.7109375" style="205" customWidth="1"/>
    <col min="8711" max="8711" width="11.42578125" style="205" customWidth="1"/>
    <col min="8712" max="8712" width="11.7109375" style="205" customWidth="1"/>
    <col min="8713" max="8952" width="9.140625" style="205"/>
    <col min="8953" max="8953" width="17.140625" style="205" customWidth="1"/>
    <col min="8954" max="8966" width="9.7109375" style="205" customWidth="1"/>
    <col min="8967" max="8967" width="11.42578125" style="205" customWidth="1"/>
    <col min="8968" max="8968" width="11.7109375" style="205" customWidth="1"/>
    <col min="8969" max="9208" width="9.140625" style="205"/>
    <col min="9209" max="9209" width="17.140625" style="205" customWidth="1"/>
    <col min="9210" max="9222" width="9.7109375" style="205" customWidth="1"/>
    <col min="9223" max="9223" width="11.42578125" style="205" customWidth="1"/>
    <col min="9224" max="9224" width="11.7109375" style="205" customWidth="1"/>
    <col min="9225" max="9464" width="9.140625" style="205"/>
    <col min="9465" max="9465" width="17.140625" style="205" customWidth="1"/>
    <col min="9466" max="9478" width="9.7109375" style="205" customWidth="1"/>
    <col min="9479" max="9479" width="11.42578125" style="205" customWidth="1"/>
    <col min="9480" max="9480" width="11.7109375" style="205" customWidth="1"/>
    <col min="9481" max="9720" width="9.140625" style="205"/>
    <col min="9721" max="9721" width="17.140625" style="205" customWidth="1"/>
    <col min="9722" max="9734" width="9.7109375" style="205" customWidth="1"/>
    <col min="9735" max="9735" width="11.42578125" style="205" customWidth="1"/>
    <col min="9736" max="9736" width="11.7109375" style="205" customWidth="1"/>
    <col min="9737" max="9976" width="9.140625" style="205"/>
    <col min="9977" max="9977" width="17.140625" style="205" customWidth="1"/>
    <col min="9978" max="9990" width="9.7109375" style="205" customWidth="1"/>
    <col min="9991" max="9991" width="11.42578125" style="205" customWidth="1"/>
    <col min="9992" max="9992" width="11.7109375" style="205" customWidth="1"/>
    <col min="9993" max="10232" width="9.140625" style="205"/>
    <col min="10233" max="10233" width="17.140625" style="205" customWidth="1"/>
    <col min="10234" max="10246" width="9.7109375" style="205" customWidth="1"/>
    <col min="10247" max="10247" width="11.42578125" style="205" customWidth="1"/>
    <col min="10248" max="10248" width="11.7109375" style="205" customWidth="1"/>
    <col min="10249" max="10488" width="9.140625" style="205"/>
    <col min="10489" max="10489" width="17.140625" style="205" customWidth="1"/>
    <col min="10490" max="10502" width="9.7109375" style="205" customWidth="1"/>
    <col min="10503" max="10503" width="11.42578125" style="205" customWidth="1"/>
    <col min="10504" max="10504" width="11.7109375" style="205" customWidth="1"/>
    <col min="10505" max="10744" width="9.140625" style="205"/>
    <col min="10745" max="10745" width="17.140625" style="205" customWidth="1"/>
    <col min="10746" max="10758" width="9.7109375" style="205" customWidth="1"/>
    <col min="10759" max="10759" width="11.42578125" style="205" customWidth="1"/>
    <col min="10760" max="10760" width="11.7109375" style="205" customWidth="1"/>
    <col min="10761" max="11000" width="9.140625" style="205"/>
    <col min="11001" max="11001" width="17.140625" style="205" customWidth="1"/>
    <col min="11002" max="11014" width="9.7109375" style="205" customWidth="1"/>
    <col min="11015" max="11015" width="11.42578125" style="205" customWidth="1"/>
    <col min="11016" max="11016" width="11.7109375" style="205" customWidth="1"/>
    <col min="11017" max="11256" width="9.140625" style="205"/>
    <col min="11257" max="11257" width="17.140625" style="205" customWidth="1"/>
    <col min="11258" max="11270" width="9.7109375" style="205" customWidth="1"/>
    <col min="11271" max="11271" width="11.42578125" style="205" customWidth="1"/>
    <col min="11272" max="11272" width="11.7109375" style="205" customWidth="1"/>
    <col min="11273" max="11512" width="9.140625" style="205"/>
    <col min="11513" max="11513" width="17.140625" style="205" customWidth="1"/>
    <col min="11514" max="11526" width="9.7109375" style="205" customWidth="1"/>
    <col min="11527" max="11527" width="11.42578125" style="205" customWidth="1"/>
    <col min="11528" max="11528" width="11.7109375" style="205" customWidth="1"/>
    <col min="11529" max="11768" width="9.140625" style="205"/>
    <col min="11769" max="11769" width="17.140625" style="205" customWidth="1"/>
    <col min="11770" max="11782" width="9.7109375" style="205" customWidth="1"/>
    <col min="11783" max="11783" width="11.42578125" style="205" customWidth="1"/>
    <col min="11784" max="11784" width="11.7109375" style="205" customWidth="1"/>
    <col min="11785" max="12024" width="9.140625" style="205"/>
    <col min="12025" max="12025" width="17.140625" style="205" customWidth="1"/>
    <col min="12026" max="12038" width="9.7109375" style="205" customWidth="1"/>
    <col min="12039" max="12039" width="11.42578125" style="205" customWidth="1"/>
    <col min="12040" max="12040" width="11.7109375" style="205" customWidth="1"/>
    <col min="12041" max="12280" width="9.140625" style="205"/>
    <col min="12281" max="12281" width="17.140625" style="205" customWidth="1"/>
    <col min="12282" max="12294" width="9.7109375" style="205" customWidth="1"/>
    <col min="12295" max="12295" width="11.42578125" style="205" customWidth="1"/>
    <col min="12296" max="12296" width="11.7109375" style="205" customWidth="1"/>
    <col min="12297" max="12536" width="9.140625" style="205"/>
    <col min="12537" max="12537" width="17.140625" style="205" customWidth="1"/>
    <col min="12538" max="12550" width="9.7109375" style="205" customWidth="1"/>
    <col min="12551" max="12551" width="11.42578125" style="205" customWidth="1"/>
    <col min="12552" max="12552" width="11.7109375" style="205" customWidth="1"/>
    <col min="12553" max="12792" width="9.140625" style="205"/>
    <col min="12793" max="12793" width="17.140625" style="205" customWidth="1"/>
    <col min="12794" max="12806" width="9.7109375" style="205" customWidth="1"/>
    <col min="12807" max="12807" width="11.42578125" style="205" customWidth="1"/>
    <col min="12808" max="12808" width="11.7109375" style="205" customWidth="1"/>
    <col min="12809" max="13048" width="9.140625" style="205"/>
    <col min="13049" max="13049" width="17.140625" style="205" customWidth="1"/>
    <col min="13050" max="13062" width="9.7109375" style="205" customWidth="1"/>
    <col min="13063" max="13063" width="11.42578125" style="205" customWidth="1"/>
    <col min="13064" max="13064" width="11.7109375" style="205" customWidth="1"/>
    <col min="13065" max="13304" width="9.140625" style="205"/>
    <col min="13305" max="13305" width="17.140625" style="205" customWidth="1"/>
    <col min="13306" max="13318" width="9.7109375" style="205" customWidth="1"/>
    <col min="13319" max="13319" width="11.42578125" style="205" customWidth="1"/>
    <col min="13320" max="13320" width="11.7109375" style="205" customWidth="1"/>
    <col min="13321" max="13560" width="9.140625" style="205"/>
    <col min="13561" max="13561" width="17.140625" style="205" customWidth="1"/>
    <col min="13562" max="13574" width="9.7109375" style="205" customWidth="1"/>
    <col min="13575" max="13575" width="11.42578125" style="205" customWidth="1"/>
    <col min="13576" max="13576" width="11.7109375" style="205" customWidth="1"/>
    <col min="13577" max="13816" width="9.140625" style="205"/>
    <col min="13817" max="13817" width="17.140625" style="205" customWidth="1"/>
    <col min="13818" max="13830" width="9.7109375" style="205" customWidth="1"/>
    <col min="13831" max="13831" width="11.42578125" style="205" customWidth="1"/>
    <col min="13832" max="13832" width="11.7109375" style="205" customWidth="1"/>
    <col min="13833" max="14072" width="9.140625" style="205"/>
    <col min="14073" max="14073" width="17.140625" style="205" customWidth="1"/>
    <col min="14074" max="14086" width="9.7109375" style="205" customWidth="1"/>
    <col min="14087" max="14087" width="11.42578125" style="205" customWidth="1"/>
    <col min="14088" max="14088" width="11.7109375" style="205" customWidth="1"/>
    <col min="14089" max="14328" width="9.140625" style="205"/>
    <col min="14329" max="14329" width="17.140625" style="205" customWidth="1"/>
    <col min="14330" max="14342" width="9.7109375" style="205" customWidth="1"/>
    <col min="14343" max="14343" width="11.42578125" style="205" customWidth="1"/>
    <col min="14344" max="14344" width="11.7109375" style="205" customWidth="1"/>
    <col min="14345" max="14584" width="9.140625" style="205"/>
    <col min="14585" max="14585" width="17.140625" style="205" customWidth="1"/>
    <col min="14586" max="14598" width="9.7109375" style="205" customWidth="1"/>
    <col min="14599" max="14599" width="11.42578125" style="205" customWidth="1"/>
    <col min="14600" max="14600" width="11.7109375" style="205" customWidth="1"/>
    <col min="14601" max="14840" width="9.140625" style="205"/>
    <col min="14841" max="14841" width="17.140625" style="205" customWidth="1"/>
    <col min="14842" max="14854" width="9.7109375" style="205" customWidth="1"/>
    <col min="14855" max="14855" width="11.42578125" style="205" customWidth="1"/>
    <col min="14856" max="14856" width="11.7109375" style="205" customWidth="1"/>
    <col min="14857" max="15096" width="9.140625" style="205"/>
    <col min="15097" max="15097" width="17.140625" style="205" customWidth="1"/>
    <col min="15098" max="15110" width="9.7109375" style="205" customWidth="1"/>
    <col min="15111" max="15111" width="11.42578125" style="205" customWidth="1"/>
    <col min="15112" max="15112" width="11.7109375" style="205" customWidth="1"/>
    <col min="15113" max="15352" width="9.140625" style="205"/>
    <col min="15353" max="15353" width="17.140625" style="205" customWidth="1"/>
    <col min="15354" max="15366" width="9.7109375" style="205" customWidth="1"/>
    <col min="15367" max="15367" width="11.42578125" style="205" customWidth="1"/>
    <col min="15368" max="15368" width="11.7109375" style="205" customWidth="1"/>
    <col min="15369" max="15608" width="9.140625" style="205"/>
    <col min="15609" max="15609" width="17.140625" style="205" customWidth="1"/>
    <col min="15610" max="15622" width="9.7109375" style="205" customWidth="1"/>
    <col min="15623" max="15623" width="11.42578125" style="205" customWidth="1"/>
    <col min="15624" max="15624" width="11.7109375" style="205" customWidth="1"/>
    <col min="15625" max="15864" width="9.140625" style="205"/>
    <col min="15865" max="15865" width="17.140625" style="205" customWidth="1"/>
    <col min="15866" max="15878" width="9.7109375" style="205" customWidth="1"/>
    <col min="15879" max="15879" width="11.42578125" style="205" customWidth="1"/>
    <col min="15880" max="15880" width="11.7109375" style="205" customWidth="1"/>
    <col min="15881" max="16120" width="9.140625" style="205"/>
    <col min="16121" max="16121" width="17.140625" style="205" customWidth="1"/>
    <col min="16122" max="16134" width="9.7109375" style="205" customWidth="1"/>
    <col min="16135" max="16135" width="11.42578125" style="205" customWidth="1"/>
    <col min="16136" max="16136" width="11.7109375" style="205" customWidth="1"/>
    <col min="16137" max="16384" width="9.140625" style="205"/>
  </cols>
  <sheetData>
    <row r="1" spans="1:31" x14ac:dyDescent="0.2">
      <c r="B1" s="515"/>
      <c r="H1" s="781" t="s">
        <v>99</v>
      </c>
      <c r="I1" s="781"/>
      <c r="AE1" s="119"/>
    </row>
    <row r="2" spans="1:31" x14ac:dyDescent="0.2">
      <c r="A2" s="789" t="s">
        <v>0</v>
      </c>
      <c r="B2" s="796"/>
      <c r="C2" s="796"/>
      <c r="D2" s="796"/>
      <c r="E2" s="796"/>
      <c r="F2" s="796"/>
      <c r="G2" s="796"/>
      <c r="H2" s="796"/>
      <c r="I2" s="796"/>
    </row>
    <row r="3" spans="1:31" x14ac:dyDescent="0.2">
      <c r="A3" s="789" t="s">
        <v>656</v>
      </c>
      <c r="B3" s="796"/>
      <c r="C3" s="796"/>
      <c r="D3" s="796"/>
      <c r="E3" s="796"/>
      <c r="F3" s="796"/>
      <c r="G3" s="796"/>
      <c r="H3" s="796"/>
      <c r="I3" s="796"/>
    </row>
    <row r="4" spans="1:31" x14ac:dyDescent="0.2">
      <c r="A4" s="797" t="s">
        <v>657</v>
      </c>
      <c r="B4" s="798"/>
      <c r="C4" s="798"/>
      <c r="D4" s="798"/>
      <c r="E4" s="798"/>
      <c r="F4" s="798"/>
      <c r="G4" s="798"/>
      <c r="H4" s="798"/>
      <c r="I4" s="798"/>
    </row>
    <row r="5" spans="1:31" x14ac:dyDescent="0.2">
      <c r="A5" s="789" t="s">
        <v>362</v>
      </c>
      <c r="B5" s="789"/>
      <c r="C5" s="789"/>
      <c r="D5" s="789"/>
      <c r="E5" s="789"/>
      <c r="F5" s="789"/>
      <c r="G5" s="789"/>
      <c r="H5" s="789"/>
      <c r="I5" s="789"/>
    </row>
    <row r="6" spans="1:31" x14ac:dyDescent="0.2">
      <c r="A6" s="319"/>
      <c r="B6" s="319"/>
      <c r="C6" s="319"/>
      <c r="D6" s="319"/>
      <c r="E6" s="711"/>
      <c r="F6" s="319"/>
      <c r="G6" s="679"/>
      <c r="H6" s="319"/>
      <c r="I6" s="319"/>
    </row>
    <row r="8" spans="1:31" ht="59.25" customHeight="1" x14ac:dyDescent="0.2">
      <c r="A8" s="323" t="s">
        <v>338</v>
      </c>
      <c r="B8" s="323" t="s">
        <v>376</v>
      </c>
      <c r="C8" s="323" t="s">
        <v>352</v>
      </c>
      <c r="D8" s="323" t="s">
        <v>371</v>
      </c>
      <c r="E8" s="323" t="s">
        <v>429</v>
      </c>
      <c r="F8" s="323" t="s">
        <v>356</v>
      </c>
      <c r="G8" s="323" t="s">
        <v>585</v>
      </c>
      <c r="H8" s="323" t="s">
        <v>377</v>
      </c>
      <c r="I8" s="323" t="s">
        <v>360</v>
      </c>
    </row>
    <row r="9" spans="1:31" s="208" customFormat="1" ht="20.100000000000001" customHeight="1" x14ac:dyDescent="0.2">
      <c r="A9" s="337" t="s">
        <v>1</v>
      </c>
      <c r="B9" s="347">
        <v>0</v>
      </c>
      <c r="C9" s="347">
        <v>0</v>
      </c>
      <c r="D9" s="347">
        <v>0</v>
      </c>
      <c r="E9" s="347">
        <v>0</v>
      </c>
      <c r="F9" s="347">
        <v>0</v>
      </c>
      <c r="G9" s="347">
        <v>0</v>
      </c>
      <c r="H9" s="347">
        <v>0</v>
      </c>
      <c r="I9" s="348">
        <f>SUM(B9:H9)</f>
        <v>0</v>
      </c>
    </row>
    <row r="10" spans="1:31" s="208" customFormat="1" ht="20.100000000000001" customHeight="1" x14ac:dyDescent="0.2">
      <c r="A10" s="330" t="s">
        <v>2</v>
      </c>
      <c r="B10" s="349">
        <v>41.227220000000003</v>
      </c>
      <c r="C10" s="349">
        <v>0</v>
      </c>
      <c r="D10" s="349">
        <v>0</v>
      </c>
      <c r="E10" s="349">
        <v>0</v>
      </c>
      <c r="F10" s="349">
        <v>5.39</v>
      </c>
      <c r="G10" s="349">
        <v>0</v>
      </c>
      <c r="H10" s="349">
        <v>0</v>
      </c>
      <c r="I10" s="350">
        <f t="shared" ref="I10:I23" si="0">SUM(B10:H10)</f>
        <v>46.617220000000003</v>
      </c>
    </row>
    <row r="11" spans="1:31" s="208" customFormat="1" ht="19.5" customHeight="1" x14ac:dyDescent="0.2">
      <c r="A11" s="334" t="s">
        <v>13</v>
      </c>
      <c r="B11" s="347">
        <v>7.8819999999999997</v>
      </c>
      <c r="C11" s="347">
        <v>71.78</v>
      </c>
      <c r="D11" s="347">
        <v>0</v>
      </c>
      <c r="E11" s="347">
        <v>0</v>
      </c>
      <c r="F11" s="347">
        <v>44.8</v>
      </c>
      <c r="G11" s="347">
        <v>105.75</v>
      </c>
      <c r="H11" s="347">
        <v>0</v>
      </c>
      <c r="I11" s="348">
        <f t="shared" si="0"/>
        <v>230.21199999999999</v>
      </c>
    </row>
    <row r="12" spans="1:31" s="208" customFormat="1" ht="20.100000000000001" customHeight="1" x14ac:dyDescent="0.2">
      <c r="A12" s="330" t="s">
        <v>3</v>
      </c>
      <c r="B12" s="349">
        <v>599.28099999999995</v>
      </c>
      <c r="C12" s="349">
        <v>1.024</v>
      </c>
      <c r="D12" s="349">
        <v>0</v>
      </c>
      <c r="E12" s="349">
        <v>0</v>
      </c>
      <c r="F12" s="349">
        <v>289.041</v>
      </c>
      <c r="G12" s="349">
        <v>0</v>
      </c>
      <c r="H12" s="349">
        <v>270</v>
      </c>
      <c r="I12" s="350">
        <f t="shared" si="0"/>
        <v>1159.346</v>
      </c>
    </row>
    <row r="13" spans="1:31" s="208" customFormat="1" ht="20.100000000000001" customHeight="1" x14ac:dyDescent="0.2">
      <c r="A13" s="337" t="s">
        <v>4</v>
      </c>
      <c r="B13" s="347">
        <v>43.408000000000001</v>
      </c>
      <c r="C13" s="347">
        <v>0</v>
      </c>
      <c r="D13" s="347">
        <v>0</v>
      </c>
      <c r="E13" s="347">
        <v>2.85</v>
      </c>
      <c r="F13" s="347">
        <v>8.3699999999999992</v>
      </c>
      <c r="G13" s="347">
        <v>28.718970000000002</v>
      </c>
      <c r="H13" s="347">
        <v>0</v>
      </c>
      <c r="I13" s="348">
        <f t="shared" si="0"/>
        <v>83.346969999999999</v>
      </c>
    </row>
    <row r="14" spans="1:31" s="208" customFormat="1" ht="20.100000000000001" customHeight="1" x14ac:dyDescent="0.2">
      <c r="A14" s="330" t="s">
        <v>9</v>
      </c>
      <c r="B14" s="349">
        <v>1.8089999999999999</v>
      </c>
      <c r="C14" s="349">
        <v>0</v>
      </c>
      <c r="D14" s="349">
        <v>0</v>
      </c>
      <c r="E14" s="349">
        <v>0</v>
      </c>
      <c r="F14" s="349">
        <v>0</v>
      </c>
      <c r="G14" s="349">
        <v>0</v>
      </c>
      <c r="H14" s="349">
        <v>0</v>
      </c>
      <c r="I14" s="350">
        <f t="shared" si="0"/>
        <v>1.8089999999999999</v>
      </c>
    </row>
    <row r="15" spans="1:31" s="208" customFormat="1" ht="20.100000000000001" customHeight="1" x14ac:dyDescent="0.2">
      <c r="A15" s="337" t="s">
        <v>14</v>
      </c>
      <c r="B15" s="347">
        <v>16.55</v>
      </c>
      <c r="C15" s="347">
        <v>0</v>
      </c>
      <c r="D15" s="347">
        <v>0</v>
      </c>
      <c r="E15" s="347">
        <v>0</v>
      </c>
      <c r="F15" s="347">
        <v>0</v>
      </c>
      <c r="G15" s="347">
        <v>0</v>
      </c>
      <c r="H15" s="347">
        <v>0</v>
      </c>
      <c r="I15" s="348">
        <f t="shared" si="0"/>
        <v>16.55</v>
      </c>
    </row>
    <row r="16" spans="1:31" s="208" customFormat="1" ht="20.100000000000001" customHeight="1" x14ac:dyDescent="0.2">
      <c r="A16" s="330" t="s">
        <v>15</v>
      </c>
      <c r="B16" s="349">
        <v>0</v>
      </c>
      <c r="C16" s="349">
        <v>0</v>
      </c>
      <c r="D16" s="349">
        <v>0</v>
      </c>
      <c r="E16" s="349">
        <v>0</v>
      </c>
      <c r="F16" s="349">
        <v>0</v>
      </c>
      <c r="G16" s="349">
        <v>0</v>
      </c>
      <c r="H16" s="349">
        <v>0</v>
      </c>
      <c r="I16" s="350">
        <f t="shared" si="0"/>
        <v>0</v>
      </c>
    </row>
    <row r="17" spans="1:9" s="208" customFormat="1" ht="20.100000000000001" customHeight="1" x14ac:dyDescent="0.2">
      <c r="A17" s="337" t="s">
        <v>5</v>
      </c>
      <c r="B17" s="347">
        <v>739.41008299999999</v>
      </c>
      <c r="C17" s="347">
        <v>0</v>
      </c>
      <c r="D17" s="347">
        <v>0</v>
      </c>
      <c r="E17" s="347">
        <v>0</v>
      </c>
      <c r="F17" s="347">
        <v>0</v>
      </c>
      <c r="G17" s="347">
        <v>0</v>
      </c>
      <c r="H17" s="347">
        <v>0</v>
      </c>
      <c r="I17" s="348">
        <f t="shared" si="0"/>
        <v>739.41008299999999</v>
      </c>
    </row>
    <row r="18" spans="1:9" s="208" customFormat="1" ht="20.100000000000001" customHeight="1" x14ac:dyDescent="0.2">
      <c r="A18" s="330" t="s">
        <v>6</v>
      </c>
      <c r="B18" s="349">
        <v>0</v>
      </c>
      <c r="C18" s="349">
        <v>0</v>
      </c>
      <c r="D18" s="349">
        <v>0</v>
      </c>
      <c r="E18" s="349">
        <v>0</v>
      </c>
      <c r="F18" s="349">
        <v>2.2400000000000002</v>
      </c>
      <c r="G18" s="349">
        <v>0</v>
      </c>
      <c r="H18" s="349">
        <v>0</v>
      </c>
      <c r="I18" s="350">
        <f t="shared" si="0"/>
        <v>2.2400000000000002</v>
      </c>
    </row>
    <row r="19" spans="1:9" s="208" customFormat="1" ht="20.100000000000001" customHeight="1" x14ac:dyDescent="0.2">
      <c r="A19" s="337" t="s">
        <v>10</v>
      </c>
      <c r="B19" s="347">
        <v>675.59234400000003</v>
      </c>
      <c r="C19" s="347">
        <v>0</v>
      </c>
      <c r="D19" s="347">
        <v>1.5804</v>
      </c>
      <c r="E19" s="347">
        <v>0</v>
      </c>
      <c r="F19" s="347">
        <v>0</v>
      </c>
      <c r="G19" s="347">
        <v>0</v>
      </c>
      <c r="H19" s="347">
        <v>0</v>
      </c>
      <c r="I19" s="348">
        <f t="shared" si="0"/>
        <v>677.17274400000008</v>
      </c>
    </row>
    <row r="20" spans="1:9" s="208" customFormat="1" ht="20.100000000000001" customHeight="1" x14ac:dyDescent="0.2">
      <c r="A20" s="330" t="s">
        <v>7</v>
      </c>
      <c r="B20" s="349">
        <v>0</v>
      </c>
      <c r="C20" s="349">
        <v>0</v>
      </c>
      <c r="D20" s="349">
        <v>0</v>
      </c>
      <c r="E20" s="349">
        <v>0</v>
      </c>
      <c r="F20" s="349">
        <v>0</v>
      </c>
      <c r="G20" s="349">
        <v>0</v>
      </c>
      <c r="H20" s="349">
        <v>0</v>
      </c>
      <c r="I20" s="350">
        <f t="shared" si="0"/>
        <v>0</v>
      </c>
    </row>
    <row r="21" spans="1:9" s="208" customFormat="1" ht="20.100000000000001" customHeight="1" x14ac:dyDescent="0.2">
      <c r="A21" s="337" t="s">
        <v>8</v>
      </c>
      <c r="B21" s="347">
        <v>0.3</v>
      </c>
      <c r="C21" s="347">
        <v>0</v>
      </c>
      <c r="D21" s="347">
        <v>0</v>
      </c>
      <c r="E21" s="347">
        <v>0.75</v>
      </c>
      <c r="F21" s="347">
        <v>0</v>
      </c>
      <c r="G21" s="347">
        <v>0</v>
      </c>
      <c r="H21" s="347">
        <v>0</v>
      </c>
      <c r="I21" s="348">
        <f t="shared" si="0"/>
        <v>1.05</v>
      </c>
    </row>
    <row r="22" spans="1:9" s="208" customFormat="1" ht="20.100000000000001" customHeight="1" x14ac:dyDescent="0.2">
      <c r="A22" s="330" t="s">
        <v>16</v>
      </c>
      <c r="B22" s="349">
        <v>0</v>
      </c>
      <c r="C22" s="349">
        <v>0</v>
      </c>
      <c r="D22" s="349">
        <v>0</v>
      </c>
      <c r="E22" s="349">
        <v>0</v>
      </c>
      <c r="F22" s="349">
        <v>0</v>
      </c>
      <c r="G22" s="349">
        <v>0</v>
      </c>
      <c r="H22" s="349">
        <v>0</v>
      </c>
      <c r="I22" s="350">
        <f t="shared" si="0"/>
        <v>0</v>
      </c>
    </row>
    <row r="23" spans="1:9" s="208" customFormat="1" ht="20.100000000000001" customHeight="1" x14ac:dyDescent="0.2">
      <c r="A23" s="337" t="s">
        <v>545</v>
      </c>
      <c r="B23" s="347">
        <v>0</v>
      </c>
      <c r="C23" s="347">
        <v>0</v>
      </c>
      <c r="D23" s="347">
        <v>0</v>
      </c>
      <c r="E23" s="347">
        <v>0</v>
      </c>
      <c r="F23" s="347">
        <v>0</v>
      </c>
      <c r="G23" s="347">
        <v>0</v>
      </c>
      <c r="H23" s="347">
        <v>0</v>
      </c>
      <c r="I23" s="348">
        <f t="shared" si="0"/>
        <v>0</v>
      </c>
    </row>
    <row r="24" spans="1:9" ht="27.75" customHeight="1" x14ac:dyDescent="0.2">
      <c r="A24" s="341" t="s">
        <v>361</v>
      </c>
      <c r="B24" s="365">
        <f t="shared" ref="B24:I24" si="1">SUM(B9:B23)</f>
        <v>2125.4596470000001</v>
      </c>
      <c r="C24" s="365">
        <f t="shared" si="1"/>
        <v>72.804000000000002</v>
      </c>
      <c r="D24" s="365">
        <f t="shared" si="1"/>
        <v>1.5804</v>
      </c>
      <c r="E24" s="365">
        <f t="shared" si="1"/>
        <v>3.6</v>
      </c>
      <c r="F24" s="365">
        <f t="shared" si="1"/>
        <v>349.84100000000001</v>
      </c>
      <c r="G24" s="365">
        <f t="shared" si="1"/>
        <v>134.46897000000001</v>
      </c>
      <c r="H24" s="365">
        <f t="shared" si="1"/>
        <v>270</v>
      </c>
      <c r="I24" s="365">
        <f t="shared" si="1"/>
        <v>2957.7540169999997</v>
      </c>
    </row>
    <row r="25" spans="1:9" x14ac:dyDescent="0.2">
      <c r="B25" s="366"/>
      <c r="C25" s="366"/>
      <c r="D25" s="366"/>
      <c r="E25" s="366"/>
      <c r="F25" s="366"/>
      <c r="G25" s="366"/>
      <c r="H25" s="366"/>
      <c r="I25" s="366"/>
    </row>
    <row r="26" spans="1:9" x14ac:dyDescent="0.2">
      <c r="A26" s="119"/>
      <c r="I26" s="370"/>
    </row>
    <row r="27" spans="1:9" x14ac:dyDescent="0.2">
      <c r="A27" s="119" t="s">
        <v>81</v>
      </c>
      <c r="D27" s="343"/>
      <c r="E27" s="343"/>
      <c r="F27" s="343"/>
      <c r="G27" s="343"/>
      <c r="I27" s="370"/>
    </row>
    <row r="28" spans="1:9" x14ac:dyDescent="0.2">
      <c r="A28" s="345" t="s">
        <v>82</v>
      </c>
      <c r="D28" s="343"/>
      <c r="E28" s="343"/>
      <c r="F28" s="343"/>
      <c r="G28" s="343"/>
      <c r="I28" s="370"/>
    </row>
    <row r="30" spans="1:9" x14ac:dyDescent="0.2">
      <c r="A30" s="208"/>
      <c r="B30" s="208"/>
    </row>
  </sheetData>
  <mergeCells count="5">
    <mergeCell ref="A2:I2"/>
    <mergeCell ref="A3:I3"/>
    <mergeCell ref="A4:I4"/>
    <mergeCell ref="A5:I5"/>
    <mergeCell ref="H1:I1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FF0000"/>
  </sheetPr>
  <dimension ref="A1:AF30"/>
  <sheetViews>
    <sheetView view="pageBreakPreview" zoomScale="60" zoomScaleNormal="80" workbookViewId="0">
      <pane xSplit="1" ySplit="9" topLeftCell="B10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6.5703125" customWidth="1"/>
    <col min="2" max="2" width="11.28515625" customWidth="1"/>
    <col min="3" max="3" width="11.7109375" customWidth="1"/>
    <col min="4" max="13" width="7.28515625" customWidth="1"/>
    <col min="14" max="14" width="10.7109375" customWidth="1"/>
    <col min="15" max="30" width="7" customWidth="1"/>
    <col min="31" max="31" width="10.85546875" customWidth="1"/>
    <col min="257" max="257" width="16.5703125" customWidth="1"/>
    <col min="258" max="258" width="11.28515625" customWidth="1"/>
    <col min="259" max="259" width="11.7109375" customWidth="1"/>
    <col min="260" max="269" width="7.28515625" customWidth="1"/>
    <col min="270" max="270" width="10.7109375" customWidth="1"/>
    <col min="271" max="286" width="7" customWidth="1"/>
    <col min="287" max="287" width="10.85546875" customWidth="1"/>
    <col min="513" max="513" width="16.5703125" customWidth="1"/>
    <col min="514" max="514" width="11.28515625" customWidth="1"/>
    <col min="515" max="515" width="11.7109375" customWidth="1"/>
    <col min="516" max="525" width="7.28515625" customWidth="1"/>
    <col min="526" max="526" width="10.7109375" customWidth="1"/>
    <col min="527" max="542" width="7" customWidth="1"/>
    <col min="543" max="543" width="10.85546875" customWidth="1"/>
    <col min="769" max="769" width="16.5703125" customWidth="1"/>
    <col min="770" max="770" width="11.28515625" customWidth="1"/>
    <col min="771" max="771" width="11.7109375" customWidth="1"/>
    <col min="772" max="781" width="7.28515625" customWidth="1"/>
    <col min="782" max="782" width="10.7109375" customWidth="1"/>
    <col min="783" max="798" width="7" customWidth="1"/>
    <col min="799" max="799" width="10.85546875" customWidth="1"/>
    <col min="1025" max="1025" width="16.5703125" customWidth="1"/>
    <col min="1026" max="1026" width="11.28515625" customWidth="1"/>
    <col min="1027" max="1027" width="11.7109375" customWidth="1"/>
    <col min="1028" max="1037" width="7.28515625" customWidth="1"/>
    <col min="1038" max="1038" width="10.7109375" customWidth="1"/>
    <col min="1039" max="1054" width="7" customWidth="1"/>
    <col min="1055" max="1055" width="10.85546875" customWidth="1"/>
    <col min="1281" max="1281" width="16.5703125" customWidth="1"/>
    <col min="1282" max="1282" width="11.28515625" customWidth="1"/>
    <col min="1283" max="1283" width="11.7109375" customWidth="1"/>
    <col min="1284" max="1293" width="7.28515625" customWidth="1"/>
    <col min="1294" max="1294" width="10.7109375" customWidth="1"/>
    <col min="1295" max="1310" width="7" customWidth="1"/>
    <col min="1311" max="1311" width="10.85546875" customWidth="1"/>
    <col min="1537" max="1537" width="16.5703125" customWidth="1"/>
    <col min="1538" max="1538" width="11.28515625" customWidth="1"/>
    <col min="1539" max="1539" width="11.7109375" customWidth="1"/>
    <col min="1540" max="1549" width="7.28515625" customWidth="1"/>
    <col min="1550" max="1550" width="10.7109375" customWidth="1"/>
    <col min="1551" max="1566" width="7" customWidth="1"/>
    <col min="1567" max="1567" width="10.85546875" customWidth="1"/>
    <col min="1793" max="1793" width="16.5703125" customWidth="1"/>
    <col min="1794" max="1794" width="11.28515625" customWidth="1"/>
    <col min="1795" max="1795" width="11.7109375" customWidth="1"/>
    <col min="1796" max="1805" width="7.28515625" customWidth="1"/>
    <col min="1806" max="1806" width="10.7109375" customWidth="1"/>
    <col min="1807" max="1822" width="7" customWidth="1"/>
    <col min="1823" max="1823" width="10.85546875" customWidth="1"/>
    <col min="2049" max="2049" width="16.5703125" customWidth="1"/>
    <col min="2050" max="2050" width="11.28515625" customWidth="1"/>
    <col min="2051" max="2051" width="11.7109375" customWidth="1"/>
    <col min="2052" max="2061" width="7.28515625" customWidth="1"/>
    <col min="2062" max="2062" width="10.7109375" customWidth="1"/>
    <col min="2063" max="2078" width="7" customWidth="1"/>
    <col min="2079" max="2079" width="10.85546875" customWidth="1"/>
    <col min="2305" max="2305" width="16.5703125" customWidth="1"/>
    <col min="2306" max="2306" width="11.28515625" customWidth="1"/>
    <col min="2307" max="2307" width="11.7109375" customWidth="1"/>
    <col min="2308" max="2317" width="7.28515625" customWidth="1"/>
    <col min="2318" max="2318" width="10.7109375" customWidth="1"/>
    <col min="2319" max="2334" width="7" customWidth="1"/>
    <col min="2335" max="2335" width="10.85546875" customWidth="1"/>
    <col min="2561" max="2561" width="16.5703125" customWidth="1"/>
    <col min="2562" max="2562" width="11.28515625" customWidth="1"/>
    <col min="2563" max="2563" width="11.7109375" customWidth="1"/>
    <col min="2564" max="2573" width="7.28515625" customWidth="1"/>
    <col min="2574" max="2574" width="10.7109375" customWidth="1"/>
    <col min="2575" max="2590" width="7" customWidth="1"/>
    <col min="2591" max="2591" width="10.85546875" customWidth="1"/>
    <col min="2817" max="2817" width="16.5703125" customWidth="1"/>
    <col min="2818" max="2818" width="11.28515625" customWidth="1"/>
    <col min="2819" max="2819" width="11.7109375" customWidth="1"/>
    <col min="2820" max="2829" width="7.28515625" customWidth="1"/>
    <col min="2830" max="2830" width="10.7109375" customWidth="1"/>
    <col min="2831" max="2846" width="7" customWidth="1"/>
    <col min="2847" max="2847" width="10.85546875" customWidth="1"/>
    <col min="3073" max="3073" width="16.5703125" customWidth="1"/>
    <col min="3074" max="3074" width="11.28515625" customWidth="1"/>
    <col min="3075" max="3075" width="11.7109375" customWidth="1"/>
    <col min="3076" max="3085" width="7.28515625" customWidth="1"/>
    <col min="3086" max="3086" width="10.7109375" customWidth="1"/>
    <col min="3087" max="3102" width="7" customWidth="1"/>
    <col min="3103" max="3103" width="10.85546875" customWidth="1"/>
    <col min="3329" max="3329" width="16.5703125" customWidth="1"/>
    <col min="3330" max="3330" width="11.28515625" customWidth="1"/>
    <col min="3331" max="3331" width="11.7109375" customWidth="1"/>
    <col min="3332" max="3341" width="7.28515625" customWidth="1"/>
    <col min="3342" max="3342" width="10.7109375" customWidth="1"/>
    <col min="3343" max="3358" width="7" customWidth="1"/>
    <col min="3359" max="3359" width="10.85546875" customWidth="1"/>
    <col min="3585" max="3585" width="16.5703125" customWidth="1"/>
    <col min="3586" max="3586" width="11.28515625" customWidth="1"/>
    <col min="3587" max="3587" width="11.7109375" customWidth="1"/>
    <col min="3588" max="3597" width="7.28515625" customWidth="1"/>
    <col min="3598" max="3598" width="10.7109375" customWidth="1"/>
    <col min="3599" max="3614" width="7" customWidth="1"/>
    <col min="3615" max="3615" width="10.85546875" customWidth="1"/>
    <col min="3841" max="3841" width="16.5703125" customWidth="1"/>
    <col min="3842" max="3842" width="11.28515625" customWidth="1"/>
    <col min="3843" max="3843" width="11.7109375" customWidth="1"/>
    <col min="3844" max="3853" width="7.28515625" customWidth="1"/>
    <col min="3854" max="3854" width="10.7109375" customWidth="1"/>
    <col min="3855" max="3870" width="7" customWidth="1"/>
    <col min="3871" max="3871" width="10.85546875" customWidth="1"/>
    <col min="4097" max="4097" width="16.5703125" customWidth="1"/>
    <col min="4098" max="4098" width="11.28515625" customWidth="1"/>
    <col min="4099" max="4099" width="11.7109375" customWidth="1"/>
    <col min="4100" max="4109" width="7.28515625" customWidth="1"/>
    <col min="4110" max="4110" width="10.7109375" customWidth="1"/>
    <col min="4111" max="4126" width="7" customWidth="1"/>
    <col min="4127" max="4127" width="10.85546875" customWidth="1"/>
    <col min="4353" max="4353" width="16.5703125" customWidth="1"/>
    <col min="4354" max="4354" width="11.28515625" customWidth="1"/>
    <col min="4355" max="4355" width="11.7109375" customWidth="1"/>
    <col min="4356" max="4365" width="7.28515625" customWidth="1"/>
    <col min="4366" max="4366" width="10.7109375" customWidth="1"/>
    <col min="4367" max="4382" width="7" customWidth="1"/>
    <col min="4383" max="4383" width="10.85546875" customWidth="1"/>
    <col min="4609" max="4609" width="16.5703125" customWidth="1"/>
    <col min="4610" max="4610" width="11.28515625" customWidth="1"/>
    <col min="4611" max="4611" width="11.7109375" customWidth="1"/>
    <col min="4612" max="4621" width="7.28515625" customWidth="1"/>
    <col min="4622" max="4622" width="10.7109375" customWidth="1"/>
    <col min="4623" max="4638" width="7" customWidth="1"/>
    <col min="4639" max="4639" width="10.85546875" customWidth="1"/>
    <col min="4865" max="4865" width="16.5703125" customWidth="1"/>
    <col min="4866" max="4866" width="11.28515625" customWidth="1"/>
    <col min="4867" max="4867" width="11.7109375" customWidth="1"/>
    <col min="4868" max="4877" width="7.28515625" customWidth="1"/>
    <col min="4878" max="4878" width="10.7109375" customWidth="1"/>
    <col min="4879" max="4894" width="7" customWidth="1"/>
    <col min="4895" max="4895" width="10.85546875" customWidth="1"/>
    <col min="5121" max="5121" width="16.5703125" customWidth="1"/>
    <col min="5122" max="5122" width="11.28515625" customWidth="1"/>
    <col min="5123" max="5123" width="11.7109375" customWidth="1"/>
    <col min="5124" max="5133" width="7.28515625" customWidth="1"/>
    <col min="5134" max="5134" width="10.7109375" customWidth="1"/>
    <col min="5135" max="5150" width="7" customWidth="1"/>
    <col min="5151" max="5151" width="10.85546875" customWidth="1"/>
    <col min="5377" max="5377" width="16.5703125" customWidth="1"/>
    <col min="5378" max="5378" width="11.28515625" customWidth="1"/>
    <col min="5379" max="5379" width="11.7109375" customWidth="1"/>
    <col min="5380" max="5389" width="7.28515625" customWidth="1"/>
    <col min="5390" max="5390" width="10.7109375" customWidth="1"/>
    <col min="5391" max="5406" width="7" customWidth="1"/>
    <col min="5407" max="5407" width="10.85546875" customWidth="1"/>
    <col min="5633" max="5633" width="16.5703125" customWidth="1"/>
    <col min="5634" max="5634" width="11.28515625" customWidth="1"/>
    <col min="5635" max="5635" width="11.7109375" customWidth="1"/>
    <col min="5636" max="5645" width="7.28515625" customWidth="1"/>
    <col min="5646" max="5646" width="10.7109375" customWidth="1"/>
    <col min="5647" max="5662" width="7" customWidth="1"/>
    <col min="5663" max="5663" width="10.85546875" customWidth="1"/>
    <col min="5889" max="5889" width="16.5703125" customWidth="1"/>
    <col min="5890" max="5890" width="11.28515625" customWidth="1"/>
    <col min="5891" max="5891" width="11.7109375" customWidth="1"/>
    <col min="5892" max="5901" width="7.28515625" customWidth="1"/>
    <col min="5902" max="5902" width="10.7109375" customWidth="1"/>
    <col min="5903" max="5918" width="7" customWidth="1"/>
    <col min="5919" max="5919" width="10.85546875" customWidth="1"/>
    <col min="6145" max="6145" width="16.5703125" customWidth="1"/>
    <col min="6146" max="6146" width="11.28515625" customWidth="1"/>
    <col min="6147" max="6147" width="11.7109375" customWidth="1"/>
    <col min="6148" max="6157" width="7.28515625" customWidth="1"/>
    <col min="6158" max="6158" width="10.7109375" customWidth="1"/>
    <col min="6159" max="6174" width="7" customWidth="1"/>
    <col min="6175" max="6175" width="10.85546875" customWidth="1"/>
    <col min="6401" max="6401" width="16.5703125" customWidth="1"/>
    <col min="6402" max="6402" width="11.28515625" customWidth="1"/>
    <col min="6403" max="6403" width="11.7109375" customWidth="1"/>
    <col min="6404" max="6413" width="7.28515625" customWidth="1"/>
    <col min="6414" max="6414" width="10.7109375" customWidth="1"/>
    <col min="6415" max="6430" width="7" customWidth="1"/>
    <col min="6431" max="6431" width="10.85546875" customWidth="1"/>
    <col min="6657" max="6657" width="16.5703125" customWidth="1"/>
    <col min="6658" max="6658" width="11.28515625" customWidth="1"/>
    <col min="6659" max="6659" width="11.7109375" customWidth="1"/>
    <col min="6660" max="6669" width="7.28515625" customWidth="1"/>
    <col min="6670" max="6670" width="10.7109375" customWidth="1"/>
    <col min="6671" max="6686" width="7" customWidth="1"/>
    <col min="6687" max="6687" width="10.85546875" customWidth="1"/>
    <col min="6913" max="6913" width="16.5703125" customWidth="1"/>
    <col min="6914" max="6914" width="11.28515625" customWidth="1"/>
    <col min="6915" max="6915" width="11.7109375" customWidth="1"/>
    <col min="6916" max="6925" width="7.28515625" customWidth="1"/>
    <col min="6926" max="6926" width="10.7109375" customWidth="1"/>
    <col min="6927" max="6942" width="7" customWidth="1"/>
    <col min="6943" max="6943" width="10.85546875" customWidth="1"/>
    <col min="7169" max="7169" width="16.5703125" customWidth="1"/>
    <col min="7170" max="7170" width="11.28515625" customWidth="1"/>
    <col min="7171" max="7171" width="11.7109375" customWidth="1"/>
    <col min="7172" max="7181" width="7.28515625" customWidth="1"/>
    <col min="7182" max="7182" width="10.7109375" customWidth="1"/>
    <col min="7183" max="7198" width="7" customWidth="1"/>
    <col min="7199" max="7199" width="10.85546875" customWidth="1"/>
    <col min="7425" max="7425" width="16.5703125" customWidth="1"/>
    <col min="7426" max="7426" width="11.28515625" customWidth="1"/>
    <col min="7427" max="7427" width="11.7109375" customWidth="1"/>
    <col min="7428" max="7437" width="7.28515625" customWidth="1"/>
    <col min="7438" max="7438" width="10.7109375" customWidth="1"/>
    <col min="7439" max="7454" width="7" customWidth="1"/>
    <col min="7455" max="7455" width="10.85546875" customWidth="1"/>
    <col min="7681" max="7681" width="16.5703125" customWidth="1"/>
    <col min="7682" max="7682" width="11.28515625" customWidth="1"/>
    <col min="7683" max="7683" width="11.7109375" customWidth="1"/>
    <col min="7684" max="7693" width="7.28515625" customWidth="1"/>
    <col min="7694" max="7694" width="10.7109375" customWidth="1"/>
    <col min="7695" max="7710" width="7" customWidth="1"/>
    <col min="7711" max="7711" width="10.85546875" customWidth="1"/>
    <col min="7937" max="7937" width="16.5703125" customWidth="1"/>
    <col min="7938" max="7938" width="11.28515625" customWidth="1"/>
    <col min="7939" max="7939" width="11.7109375" customWidth="1"/>
    <col min="7940" max="7949" width="7.28515625" customWidth="1"/>
    <col min="7950" max="7950" width="10.7109375" customWidth="1"/>
    <col min="7951" max="7966" width="7" customWidth="1"/>
    <col min="7967" max="7967" width="10.85546875" customWidth="1"/>
    <col min="8193" max="8193" width="16.5703125" customWidth="1"/>
    <col min="8194" max="8194" width="11.28515625" customWidth="1"/>
    <col min="8195" max="8195" width="11.7109375" customWidth="1"/>
    <col min="8196" max="8205" width="7.28515625" customWidth="1"/>
    <col min="8206" max="8206" width="10.7109375" customWidth="1"/>
    <col min="8207" max="8222" width="7" customWidth="1"/>
    <col min="8223" max="8223" width="10.85546875" customWidth="1"/>
    <col min="8449" max="8449" width="16.5703125" customWidth="1"/>
    <col min="8450" max="8450" width="11.28515625" customWidth="1"/>
    <col min="8451" max="8451" width="11.7109375" customWidth="1"/>
    <col min="8452" max="8461" width="7.28515625" customWidth="1"/>
    <col min="8462" max="8462" width="10.7109375" customWidth="1"/>
    <col min="8463" max="8478" width="7" customWidth="1"/>
    <col min="8479" max="8479" width="10.85546875" customWidth="1"/>
    <col min="8705" max="8705" width="16.5703125" customWidth="1"/>
    <col min="8706" max="8706" width="11.28515625" customWidth="1"/>
    <col min="8707" max="8707" width="11.7109375" customWidth="1"/>
    <col min="8708" max="8717" width="7.28515625" customWidth="1"/>
    <col min="8718" max="8718" width="10.7109375" customWidth="1"/>
    <col min="8719" max="8734" width="7" customWidth="1"/>
    <col min="8735" max="8735" width="10.85546875" customWidth="1"/>
    <col min="8961" max="8961" width="16.5703125" customWidth="1"/>
    <col min="8962" max="8962" width="11.28515625" customWidth="1"/>
    <col min="8963" max="8963" width="11.7109375" customWidth="1"/>
    <col min="8964" max="8973" width="7.28515625" customWidth="1"/>
    <col min="8974" max="8974" width="10.7109375" customWidth="1"/>
    <col min="8975" max="8990" width="7" customWidth="1"/>
    <col min="8991" max="8991" width="10.85546875" customWidth="1"/>
    <col min="9217" max="9217" width="16.5703125" customWidth="1"/>
    <col min="9218" max="9218" width="11.28515625" customWidth="1"/>
    <col min="9219" max="9219" width="11.7109375" customWidth="1"/>
    <col min="9220" max="9229" width="7.28515625" customWidth="1"/>
    <col min="9230" max="9230" width="10.7109375" customWidth="1"/>
    <col min="9231" max="9246" width="7" customWidth="1"/>
    <col min="9247" max="9247" width="10.85546875" customWidth="1"/>
    <col min="9473" max="9473" width="16.5703125" customWidth="1"/>
    <col min="9474" max="9474" width="11.28515625" customWidth="1"/>
    <col min="9475" max="9475" width="11.7109375" customWidth="1"/>
    <col min="9476" max="9485" width="7.28515625" customWidth="1"/>
    <col min="9486" max="9486" width="10.7109375" customWidth="1"/>
    <col min="9487" max="9502" width="7" customWidth="1"/>
    <col min="9503" max="9503" width="10.85546875" customWidth="1"/>
    <col min="9729" max="9729" width="16.5703125" customWidth="1"/>
    <col min="9730" max="9730" width="11.28515625" customWidth="1"/>
    <col min="9731" max="9731" width="11.7109375" customWidth="1"/>
    <col min="9732" max="9741" width="7.28515625" customWidth="1"/>
    <col min="9742" max="9742" width="10.7109375" customWidth="1"/>
    <col min="9743" max="9758" width="7" customWidth="1"/>
    <col min="9759" max="9759" width="10.85546875" customWidth="1"/>
    <col min="9985" max="9985" width="16.5703125" customWidth="1"/>
    <col min="9986" max="9986" width="11.28515625" customWidth="1"/>
    <col min="9987" max="9987" width="11.7109375" customWidth="1"/>
    <col min="9988" max="9997" width="7.28515625" customWidth="1"/>
    <col min="9998" max="9998" width="10.7109375" customWidth="1"/>
    <col min="9999" max="10014" width="7" customWidth="1"/>
    <col min="10015" max="10015" width="10.85546875" customWidth="1"/>
    <col min="10241" max="10241" width="16.5703125" customWidth="1"/>
    <col min="10242" max="10242" width="11.28515625" customWidth="1"/>
    <col min="10243" max="10243" width="11.7109375" customWidth="1"/>
    <col min="10244" max="10253" width="7.28515625" customWidth="1"/>
    <col min="10254" max="10254" width="10.7109375" customWidth="1"/>
    <col min="10255" max="10270" width="7" customWidth="1"/>
    <col min="10271" max="10271" width="10.85546875" customWidth="1"/>
    <col min="10497" max="10497" width="16.5703125" customWidth="1"/>
    <col min="10498" max="10498" width="11.28515625" customWidth="1"/>
    <col min="10499" max="10499" width="11.7109375" customWidth="1"/>
    <col min="10500" max="10509" width="7.28515625" customWidth="1"/>
    <col min="10510" max="10510" width="10.7109375" customWidth="1"/>
    <col min="10511" max="10526" width="7" customWidth="1"/>
    <col min="10527" max="10527" width="10.85546875" customWidth="1"/>
    <col min="10753" max="10753" width="16.5703125" customWidth="1"/>
    <col min="10754" max="10754" width="11.28515625" customWidth="1"/>
    <col min="10755" max="10755" width="11.7109375" customWidth="1"/>
    <col min="10756" max="10765" width="7.28515625" customWidth="1"/>
    <col min="10766" max="10766" width="10.7109375" customWidth="1"/>
    <col min="10767" max="10782" width="7" customWidth="1"/>
    <col min="10783" max="10783" width="10.85546875" customWidth="1"/>
    <col min="11009" max="11009" width="16.5703125" customWidth="1"/>
    <col min="11010" max="11010" width="11.28515625" customWidth="1"/>
    <col min="11011" max="11011" width="11.7109375" customWidth="1"/>
    <col min="11012" max="11021" width="7.28515625" customWidth="1"/>
    <col min="11022" max="11022" width="10.7109375" customWidth="1"/>
    <col min="11023" max="11038" width="7" customWidth="1"/>
    <col min="11039" max="11039" width="10.85546875" customWidth="1"/>
    <col min="11265" max="11265" width="16.5703125" customWidth="1"/>
    <col min="11266" max="11266" width="11.28515625" customWidth="1"/>
    <col min="11267" max="11267" width="11.7109375" customWidth="1"/>
    <col min="11268" max="11277" width="7.28515625" customWidth="1"/>
    <col min="11278" max="11278" width="10.7109375" customWidth="1"/>
    <col min="11279" max="11294" width="7" customWidth="1"/>
    <col min="11295" max="11295" width="10.85546875" customWidth="1"/>
    <col min="11521" max="11521" width="16.5703125" customWidth="1"/>
    <col min="11522" max="11522" width="11.28515625" customWidth="1"/>
    <col min="11523" max="11523" width="11.7109375" customWidth="1"/>
    <col min="11524" max="11533" width="7.28515625" customWidth="1"/>
    <col min="11534" max="11534" width="10.7109375" customWidth="1"/>
    <col min="11535" max="11550" width="7" customWidth="1"/>
    <col min="11551" max="11551" width="10.85546875" customWidth="1"/>
    <col min="11777" max="11777" width="16.5703125" customWidth="1"/>
    <col min="11778" max="11778" width="11.28515625" customWidth="1"/>
    <col min="11779" max="11779" width="11.7109375" customWidth="1"/>
    <col min="11780" max="11789" width="7.28515625" customWidth="1"/>
    <col min="11790" max="11790" width="10.7109375" customWidth="1"/>
    <col min="11791" max="11806" width="7" customWidth="1"/>
    <col min="11807" max="11807" width="10.85546875" customWidth="1"/>
    <col min="12033" max="12033" width="16.5703125" customWidth="1"/>
    <col min="12034" max="12034" width="11.28515625" customWidth="1"/>
    <col min="12035" max="12035" width="11.7109375" customWidth="1"/>
    <col min="12036" max="12045" width="7.28515625" customWidth="1"/>
    <col min="12046" max="12046" width="10.7109375" customWidth="1"/>
    <col min="12047" max="12062" width="7" customWidth="1"/>
    <col min="12063" max="12063" width="10.85546875" customWidth="1"/>
    <col min="12289" max="12289" width="16.5703125" customWidth="1"/>
    <col min="12290" max="12290" width="11.28515625" customWidth="1"/>
    <col min="12291" max="12291" width="11.7109375" customWidth="1"/>
    <col min="12292" max="12301" width="7.28515625" customWidth="1"/>
    <col min="12302" max="12302" width="10.7109375" customWidth="1"/>
    <col min="12303" max="12318" width="7" customWidth="1"/>
    <col min="12319" max="12319" width="10.85546875" customWidth="1"/>
    <col min="12545" max="12545" width="16.5703125" customWidth="1"/>
    <col min="12546" max="12546" width="11.28515625" customWidth="1"/>
    <col min="12547" max="12547" width="11.7109375" customWidth="1"/>
    <col min="12548" max="12557" width="7.28515625" customWidth="1"/>
    <col min="12558" max="12558" width="10.7109375" customWidth="1"/>
    <col min="12559" max="12574" width="7" customWidth="1"/>
    <col min="12575" max="12575" width="10.85546875" customWidth="1"/>
    <col min="12801" max="12801" width="16.5703125" customWidth="1"/>
    <col min="12802" max="12802" width="11.28515625" customWidth="1"/>
    <col min="12803" max="12803" width="11.7109375" customWidth="1"/>
    <col min="12804" max="12813" width="7.28515625" customWidth="1"/>
    <col min="12814" max="12814" width="10.7109375" customWidth="1"/>
    <col min="12815" max="12830" width="7" customWidth="1"/>
    <col min="12831" max="12831" width="10.85546875" customWidth="1"/>
    <col min="13057" max="13057" width="16.5703125" customWidth="1"/>
    <col min="13058" max="13058" width="11.28515625" customWidth="1"/>
    <col min="13059" max="13059" width="11.7109375" customWidth="1"/>
    <col min="13060" max="13069" width="7.28515625" customWidth="1"/>
    <col min="13070" max="13070" width="10.7109375" customWidth="1"/>
    <col min="13071" max="13086" width="7" customWidth="1"/>
    <col min="13087" max="13087" width="10.85546875" customWidth="1"/>
    <col min="13313" max="13313" width="16.5703125" customWidth="1"/>
    <col min="13314" max="13314" width="11.28515625" customWidth="1"/>
    <col min="13315" max="13315" width="11.7109375" customWidth="1"/>
    <col min="13316" max="13325" width="7.28515625" customWidth="1"/>
    <col min="13326" max="13326" width="10.7109375" customWidth="1"/>
    <col min="13327" max="13342" width="7" customWidth="1"/>
    <col min="13343" max="13343" width="10.85546875" customWidth="1"/>
    <col min="13569" max="13569" width="16.5703125" customWidth="1"/>
    <col min="13570" max="13570" width="11.28515625" customWidth="1"/>
    <col min="13571" max="13571" width="11.7109375" customWidth="1"/>
    <col min="13572" max="13581" width="7.28515625" customWidth="1"/>
    <col min="13582" max="13582" width="10.7109375" customWidth="1"/>
    <col min="13583" max="13598" width="7" customWidth="1"/>
    <col min="13599" max="13599" width="10.85546875" customWidth="1"/>
    <col min="13825" max="13825" width="16.5703125" customWidth="1"/>
    <col min="13826" max="13826" width="11.28515625" customWidth="1"/>
    <col min="13827" max="13827" width="11.7109375" customWidth="1"/>
    <col min="13828" max="13837" width="7.28515625" customWidth="1"/>
    <col min="13838" max="13838" width="10.7109375" customWidth="1"/>
    <col min="13839" max="13854" width="7" customWidth="1"/>
    <col min="13855" max="13855" width="10.85546875" customWidth="1"/>
    <col min="14081" max="14081" width="16.5703125" customWidth="1"/>
    <col min="14082" max="14082" width="11.28515625" customWidth="1"/>
    <col min="14083" max="14083" width="11.7109375" customWidth="1"/>
    <col min="14084" max="14093" width="7.28515625" customWidth="1"/>
    <col min="14094" max="14094" width="10.7109375" customWidth="1"/>
    <col min="14095" max="14110" width="7" customWidth="1"/>
    <col min="14111" max="14111" width="10.85546875" customWidth="1"/>
    <col min="14337" max="14337" width="16.5703125" customWidth="1"/>
    <col min="14338" max="14338" width="11.28515625" customWidth="1"/>
    <col min="14339" max="14339" width="11.7109375" customWidth="1"/>
    <col min="14340" max="14349" width="7.28515625" customWidth="1"/>
    <col min="14350" max="14350" width="10.7109375" customWidth="1"/>
    <col min="14351" max="14366" width="7" customWidth="1"/>
    <col min="14367" max="14367" width="10.85546875" customWidth="1"/>
    <col min="14593" max="14593" width="16.5703125" customWidth="1"/>
    <col min="14594" max="14594" width="11.28515625" customWidth="1"/>
    <col min="14595" max="14595" width="11.7109375" customWidth="1"/>
    <col min="14596" max="14605" width="7.28515625" customWidth="1"/>
    <col min="14606" max="14606" width="10.7109375" customWidth="1"/>
    <col min="14607" max="14622" width="7" customWidth="1"/>
    <col min="14623" max="14623" width="10.85546875" customWidth="1"/>
    <col min="14849" max="14849" width="16.5703125" customWidth="1"/>
    <col min="14850" max="14850" width="11.28515625" customWidth="1"/>
    <col min="14851" max="14851" width="11.7109375" customWidth="1"/>
    <col min="14852" max="14861" width="7.28515625" customWidth="1"/>
    <col min="14862" max="14862" width="10.7109375" customWidth="1"/>
    <col min="14863" max="14878" width="7" customWidth="1"/>
    <col min="14879" max="14879" width="10.85546875" customWidth="1"/>
    <col min="15105" max="15105" width="16.5703125" customWidth="1"/>
    <col min="15106" max="15106" width="11.28515625" customWidth="1"/>
    <col min="15107" max="15107" width="11.7109375" customWidth="1"/>
    <col min="15108" max="15117" width="7.28515625" customWidth="1"/>
    <col min="15118" max="15118" width="10.7109375" customWidth="1"/>
    <col min="15119" max="15134" width="7" customWidth="1"/>
    <col min="15135" max="15135" width="10.85546875" customWidth="1"/>
    <col min="15361" max="15361" width="16.5703125" customWidth="1"/>
    <col min="15362" max="15362" width="11.28515625" customWidth="1"/>
    <col min="15363" max="15363" width="11.7109375" customWidth="1"/>
    <col min="15364" max="15373" width="7.28515625" customWidth="1"/>
    <col min="15374" max="15374" width="10.7109375" customWidth="1"/>
    <col min="15375" max="15390" width="7" customWidth="1"/>
    <col min="15391" max="15391" width="10.85546875" customWidth="1"/>
    <col min="15617" max="15617" width="16.5703125" customWidth="1"/>
    <col min="15618" max="15618" width="11.28515625" customWidth="1"/>
    <col min="15619" max="15619" width="11.7109375" customWidth="1"/>
    <col min="15620" max="15629" width="7.28515625" customWidth="1"/>
    <col min="15630" max="15630" width="10.7109375" customWidth="1"/>
    <col min="15631" max="15646" width="7" customWidth="1"/>
    <col min="15647" max="15647" width="10.85546875" customWidth="1"/>
    <col min="15873" max="15873" width="16.5703125" customWidth="1"/>
    <col min="15874" max="15874" width="11.28515625" customWidth="1"/>
    <col min="15875" max="15875" width="11.7109375" customWidth="1"/>
    <col min="15876" max="15885" width="7.28515625" customWidth="1"/>
    <col min="15886" max="15886" width="10.7109375" customWidth="1"/>
    <col min="15887" max="15902" width="7" customWidth="1"/>
    <col min="15903" max="15903" width="10.85546875" customWidth="1"/>
    <col min="16129" max="16129" width="16.5703125" customWidth="1"/>
    <col min="16130" max="16130" width="11.28515625" customWidth="1"/>
    <col min="16131" max="16131" width="11.7109375" customWidth="1"/>
    <col min="16132" max="16141" width="7.28515625" customWidth="1"/>
    <col min="16142" max="16142" width="10.7109375" customWidth="1"/>
    <col min="16143" max="16158" width="7" customWidth="1"/>
    <col min="16159" max="16159" width="10.85546875" customWidth="1"/>
  </cols>
  <sheetData>
    <row r="1" spans="1:32" x14ac:dyDescent="0.2">
      <c r="A1" s="101"/>
      <c r="B1" s="101"/>
      <c r="C1" s="520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774" t="s">
        <v>567</v>
      </c>
      <c r="AD1" s="774"/>
      <c r="AE1" s="774"/>
    </row>
    <row r="2" spans="1:32" x14ac:dyDescent="0.2">
      <c r="A2" s="775" t="s">
        <v>0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  <c r="S2" s="775"/>
      <c r="T2" s="775"/>
      <c r="U2" s="775"/>
      <c r="V2" s="775"/>
      <c r="W2" s="775"/>
      <c r="X2" s="775"/>
      <c r="Y2" s="775"/>
      <c r="Z2" s="775"/>
      <c r="AA2" s="775"/>
      <c r="AB2" s="775"/>
      <c r="AC2" s="775"/>
      <c r="AD2" s="775"/>
      <c r="AE2" s="775"/>
    </row>
    <row r="3" spans="1:32" x14ac:dyDescent="0.2">
      <c r="A3" s="775" t="s">
        <v>658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5"/>
      <c r="R3" s="775"/>
      <c r="S3" s="775"/>
      <c r="T3" s="775"/>
      <c r="U3" s="775"/>
      <c r="V3" s="775"/>
      <c r="W3" s="775"/>
      <c r="X3" s="775"/>
      <c r="Y3" s="775"/>
      <c r="Z3" s="775"/>
      <c r="AA3" s="775"/>
      <c r="AB3" s="775"/>
      <c r="AC3" s="775"/>
      <c r="AD3" s="775"/>
      <c r="AE3" s="775"/>
    </row>
    <row r="4" spans="1:32" ht="12.75" customHeight="1" x14ac:dyDescent="0.2">
      <c r="A4" s="785" t="s">
        <v>659</v>
      </c>
      <c r="B4" s="785"/>
      <c r="C4" s="785"/>
      <c r="D4" s="785"/>
      <c r="E4" s="785"/>
      <c r="F4" s="785"/>
      <c r="G4" s="785"/>
      <c r="H4" s="785"/>
      <c r="I4" s="785"/>
      <c r="J4" s="785"/>
      <c r="K4" s="785"/>
      <c r="L4" s="785"/>
      <c r="M4" s="785"/>
      <c r="N4" s="785"/>
      <c r="O4" s="785"/>
      <c r="P4" s="785"/>
      <c r="Q4" s="785"/>
      <c r="R4" s="785"/>
      <c r="S4" s="785"/>
      <c r="T4" s="785"/>
      <c r="U4" s="785"/>
      <c r="V4" s="785"/>
      <c r="W4" s="785"/>
      <c r="X4" s="785"/>
      <c r="Y4" s="785"/>
      <c r="Z4" s="785"/>
      <c r="AA4" s="785"/>
      <c r="AB4" s="785"/>
      <c r="AC4" s="785"/>
      <c r="AD4" s="785"/>
      <c r="AE4" s="785"/>
    </row>
    <row r="5" spans="1:32" ht="12.75" customHeight="1" x14ac:dyDescent="0.2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</row>
    <row r="6" spans="1:32" x14ac:dyDescent="0.2">
      <c r="A6" s="73"/>
      <c r="C6" s="73"/>
      <c r="D6" s="73"/>
      <c r="E6" s="73"/>
      <c r="F6" s="74"/>
      <c r="G6" s="74"/>
      <c r="H6" s="74"/>
      <c r="I6" s="75"/>
      <c r="J6" s="75"/>
      <c r="K6" s="75"/>
      <c r="L6" s="75"/>
      <c r="M6" s="75"/>
      <c r="N6" s="75"/>
    </row>
    <row r="7" spans="1:32" ht="32.25" customHeight="1" x14ac:dyDescent="0.2">
      <c r="A7" s="749" t="s">
        <v>17</v>
      </c>
      <c r="B7" s="743" t="s">
        <v>22</v>
      </c>
      <c r="C7" s="754"/>
      <c r="D7" s="743" t="s">
        <v>55</v>
      </c>
      <c r="E7" s="744"/>
      <c r="F7" s="744"/>
      <c r="G7" s="744"/>
      <c r="H7" s="744"/>
      <c r="I7" s="744"/>
      <c r="J7" s="744"/>
      <c r="K7" s="744"/>
      <c r="L7" s="744"/>
      <c r="M7" s="744"/>
      <c r="N7" s="745"/>
      <c r="O7" s="743" t="s">
        <v>332</v>
      </c>
      <c r="P7" s="744"/>
      <c r="Q7" s="744"/>
      <c r="R7" s="744"/>
      <c r="S7" s="744"/>
      <c r="T7" s="744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5"/>
    </row>
    <row r="8" spans="1:32" ht="25.5" customHeight="1" x14ac:dyDescent="0.2">
      <c r="A8" s="776"/>
      <c r="B8" s="749" t="s">
        <v>57</v>
      </c>
      <c r="C8" s="749" t="s">
        <v>100</v>
      </c>
      <c r="D8" s="743" t="s">
        <v>59</v>
      </c>
      <c r="E8" s="745"/>
      <c r="F8" s="743" t="s">
        <v>60</v>
      </c>
      <c r="G8" s="745"/>
      <c r="H8" s="743" t="s">
        <v>61</v>
      </c>
      <c r="I8" s="745"/>
      <c r="J8" s="743" t="s">
        <v>62</v>
      </c>
      <c r="K8" s="745"/>
      <c r="L8" s="743" t="s">
        <v>63</v>
      </c>
      <c r="M8" s="744"/>
      <c r="N8" s="778" t="s">
        <v>64</v>
      </c>
      <c r="O8" s="743" t="s">
        <v>89</v>
      </c>
      <c r="P8" s="745"/>
      <c r="Q8" s="743" t="s">
        <v>60</v>
      </c>
      <c r="R8" s="745"/>
      <c r="S8" s="743" t="s">
        <v>61</v>
      </c>
      <c r="T8" s="745"/>
      <c r="U8" s="743" t="s">
        <v>65</v>
      </c>
      <c r="V8" s="745"/>
      <c r="W8" s="743" t="s">
        <v>66</v>
      </c>
      <c r="X8" s="745"/>
      <c r="Y8" s="743" t="s">
        <v>67</v>
      </c>
      <c r="Z8" s="745"/>
      <c r="AA8" s="751" t="s">
        <v>62</v>
      </c>
      <c r="AB8" s="751"/>
      <c r="AC8" s="743" t="s">
        <v>63</v>
      </c>
      <c r="AD8" s="744"/>
      <c r="AE8" s="778" t="s">
        <v>64</v>
      </c>
    </row>
    <row r="9" spans="1:32" ht="30.75" customHeight="1" x14ac:dyDescent="0.2">
      <c r="A9" s="750"/>
      <c r="B9" s="750"/>
      <c r="C9" s="750"/>
      <c r="D9" s="51" t="s">
        <v>68</v>
      </c>
      <c r="E9" s="51" t="s">
        <v>71</v>
      </c>
      <c r="F9" s="51" t="s">
        <v>68</v>
      </c>
      <c r="G9" s="51" t="s">
        <v>71</v>
      </c>
      <c r="H9" s="51" t="s">
        <v>68</v>
      </c>
      <c r="I9" s="51" t="s">
        <v>71</v>
      </c>
      <c r="J9" s="51" t="s">
        <v>68</v>
      </c>
      <c r="K9" s="51" t="s">
        <v>71</v>
      </c>
      <c r="L9" s="53" t="s">
        <v>68</v>
      </c>
      <c r="M9" s="53" t="s">
        <v>71</v>
      </c>
      <c r="N9" s="779"/>
      <c r="O9" s="52" t="s">
        <v>68</v>
      </c>
      <c r="P9" s="52" t="s">
        <v>71</v>
      </c>
      <c r="Q9" s="52" t="s">
        <v>68</v>
      </c>
      <c r="R9" s="52" t="s">
        <v>71</v>
      </c>
      <c r="S9" s="52" t="s">
        <v>68</v>
      </c>
      <c r="T9" s="52" t="s">
        <v>71</v>
      </c>
      <c r="U9" s="52" t="s">
        <v>68</v>
      </c>
      <c r="V9" s="52" t="s">
        <v>71</v>
      </c>
      <c r="W9" s="52" t="s">
        <v>68</v>
      </c>
      <c r="X9" s="52" t="s">
        <v>71</v>
      </c>
      <c r="Y9" s="52" t="s">
        <v>68</v>
      </c>
      <c r="Z9" s="52" t="s">
        <v>71</v>
      </c>
      <c r="AA9" s="51" t="s">
        <v>68</v>
      </c>
      <c r="AB9" s="51" t="s">
        <v>71</v>
      </c>
      <c r="AC9" s="53" t="s">
        <v>68</v>
      </c>
      <c r="AD9" s="53" t="s">
        <v>71</v>
      </c>
      <c r="AE9" s="779"/>
    </row>
    <row r="10" spans="1:32" s="3" customFormat="1" ht="21.95" customHeight="1" x14ac:dyDescent="0.2">
      <c r="A10" s="283" t="s">
        <v>1</v>
      </c>
      <c r="B10" s="104">
        <v>0</v>
      </c>
      <c r="C10" s="285">
        <v>0</v>
      </c>
      <c r="D10" s="452">
        <v>0</v>
      </c>
      <c r="E10" s="452">
        <v>0</v>
      </c>
      <c r="F10" s="452">
        <v>0</v>
      </c>
      <c r="G10" s="452">
        <v>0</v>
      </c>
      <c r="H10" s="452">
        <v>0</v>
      </c>
      <c r="I10" s="453">
        <v>0</v>
      </c>
      <c r="J10" s="452">
        <v>0</v>
      </c>
      <c r="K10" s="454">
        <v>0</v>
      </c>
      <c r="L10" s="455">
        <f t="shared" ref="L10:M22" si="0">SUM(D10+F10+H10+J10)</f>
        <v>0</v>
      </c>
      <c r="M10" s="29">
        <f t="shared" ref="M10:M17" si="1">SUM(E10+G10+I10+K10)</f>
        <v>0</v>
      </c>
      <c r="N10" s="456">
        <f>SUM(L10:M10)</f>
        <v>0</v>
      </c>
      <c r="O10" s="452">
        <v>0</v>
      </c>
      <c r="P10" s="452">
        <v>0</v>
      </c>
      <c r="Q10" s="452">
        <v>0</v>
      </c>
      <c r="R10" s="452">
        <v>0</v>
      </c>
      <c r="S10" s="452">
        <v>0</v>
      </c>
      <c r="T10" s="452">
        <v>0</v>
      </c>
      <c r="U10" s="452">
        <v>0</v>
      </c>
      <c r="V10" s="452">
        <v>0</v>
      </c>
      <c r="W10" s="452">
        <v>0</v>
      </c>
      <c r="X10" s="452">
        <v>0</v>
      </c>
      <c r="Y10" s="452">
        <v>0</v>
      </c>
      <c r="Z10" s="452">
        <v>0</v>
      </c>
      <c r="AA10" s="452">
        <f>SUM(O10:Z10)</f>
        <v>0</v>
      </c>
      <c r="AB10" s="452">
        <v>0</v>
      </c>
      <c r="AC10" s="455">
        <f>SUM(O10+Q10+S10+U10+W10+Y10+AA10)</f>
        <v>0</v>
      </c>
      <c r="AD10" s="29">
        <f>SUM(P10+R10+T10+V10+X10+Z10+AB10)</f>
        <v>0</v>
      </c>
      <c r="AE10" s="29">
        <f>SUM(AC10:AD10)</f>
        <v>0</v>
      </c>
      <c r="AF10" s="14"/>
    </row>
    <row r="11" spans="1:32" s="3" customFormat="1" ht="21.95" customHeight="1" x14ac:dyDescent="0.2">
      <c r="A11" s="21" t="s">
        <v>2</v>
      </c>
      <c r="B11" s="313">
        <v>0</v>
      </c>
      <c r="C11" s="99">
        <v>0</v>
      </c>
      <c r="D11" s="313">
        <v>0</v>
      </c>
      <c r="E11" s="313">
        <v>0</v>
      </c>
      <c r="F11" s="313">
        <v>0</v>
      </c>
      <c r="G11" s="313">
        <v>0</v>
      </c>
      <c r="H11" s="313">
        <v>0</v>
      </c>
      <c r="I11" s="410">
        <v>0</v>
      </c>
      <c r="J11" s="313">
        <v>0</v>
      </c>
      <c r="K11" s="411">
        <v>0</v>
      </c>
      <c r="L11" s="412">
        <f t="shared" si="0"/>
        <v>0</v>
      </c>
      <c r="M11" s="30">
        <f t="shared" si="1"/>
        <v>0</v>
      </c>
      <c r="N11" s="30">
        <f t="shared" ref="N11:N22" si="2">SUM(L11:M11)</f>
        <v>0</v>
      </c>
      <c r="O11" s="313">
        <v>0</v>
      </c>
      <c r="P11" s="313">
        <v>0</v>
      </c>
      <c r="Q11" s="313">
        <v>0</v>
      </c>
      <c r="R11" s="313">
        <v>0</v>
      </c>
      <c r="S11" s="313">
        <v>0</v>
      </c>
      <c r="T11" s="313">
        <v>0</v>
      </c>
      <c r="U11" s="313">
        <v>0</v>
      </c>
      <c r="V11" s="313">
        <v>0</v>
      </c>
      <c r="W11" s="313">
        <v>0</v>
      </c>
      <c r="X11" s="313">
        <v>0</v>
      </c>
      <c r="Y11" s="313">
        <v>0</v>
      </c>
      <c r="Z11" s="313">
        <v>0</v>
      </c>
      <c r="AA11" s="313">
        <v>0</v>
      </c>
      <c r="AB11" s="313">
        <v>0</v>
      </c>
      <c r="AC11" s="412">
        <f>SUM(O11+Q11+S11+U11+W11+Y11+AA11)</f>
        <v>0</v>
      </c>
      <c r="AD11" s="30">
        <f>SUM(P11+R11+T11+V11+X11+Z11+AB11)</f>
        <v>0</v>
      </c>
      <c r="AE11" s="30">
        <f>SUM(AC11+AD11)</f>
        <v>0</v>
      </c>
      <c r="AF11" s="14"/>
    </row>
    <row r="12" spans="1:32" s="3" customFormat="1" ht="21.75" customHeight="1" x14ac:dyDescent="0.2">
      <c r="A12" s="284" t="s">
        <v>13</v>
      </c>
      <c r="B12" s="104">
        <v>0</v>
      </c>
      <c r="C12" s="285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457">
        <v>0</v>
      </c>
      <c r="J12" s="104">
        <v>0</v>
      </c>
      <c r="K12" s="458">
        <v>0</v>
      </c>
      <c r="L12" s="455">
        <f t="shared" si="0"/>
        <v>0</v>
      </c>
      <c r="M12" s="29">
        <f t="shared" si="1"/>
        <v>0</v>
      </c>
      <c r="N12" s="29">
        <f t="shared" si="2"/>
        <v>0</v>
      </c>
      <c r="O12" s="104">
        <v>0</v>
      </c>
      <c r="P12" s="104">
        <v>0</v>
      </c>
      <c r="Q12" s="104">
        <v>0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  <c r="W12" s="104">
        <v>0</v>
      </c>
      <c r="X12" s="104">
        <v>0</v>
      </c>
      <c r="Y12" s="104">
        <v>0</v>
      </c>
      <c r="Z12" s="104">
        <v>0</v>
      </c>
      <c r="AA12" s="104">
        <v>0</v>
      </c>
      <c r="AB12" s="104">
        <v>0</v>
      </c>
      <c r="AC12" s="455">
        <f t="shared" ref="AC12:AD23" si="3">SUM(O12+Q12+S12+U12+W12+Y12+AA12)</f>
        <v>0</v>
      </c>
      <c r="AD12" s="29">
        <f t="shared" si="3"/>
        <v>0</v>
      </c>
      <c r="AE12" s="29">
        <f>SUM(AC12:AD12)</f>
        <v>0</v>
      </c>
      <c r="AF12" s="14"/>
    </row>
    <row r="13" spans="1:32" s="3" customFormat="1" ht="21.95" customHeight="1" x14ac:dyDescent="0.2">
      <c r="A13" s="21" t="s">
        <v>3</v>
      </c>
      <c r="B13" s="313">
        <v>38</v>
      </c>
      <c r="C13" s="99">
        <v>6.7449999999999974</v>
      </c>
      <c r="D13" s="313">
        <v>36</v>
      </c>
      <c r="E13" s="313">
        <v>0</v>
      </c>
      <c r="F13" s="313">
        <v>0</v>
      </c>
      <c r="G13" s="313">
        <v>0</v>
      </c>
      <c r="H13" s="313">
        <v>0</v>
      </c>
      <c r="I13" s="410">
        <v>0</v>
      </c>
      <c r="J13" s="313">
        <v>0</v>
      </c>
      <c r="K13" s="411">
        <v>0</v>
      </c>
      <c r="L13" s="412">
        <f t="shared" si="0"/>
        <v>36</v>
      </c>
      <c r="M13" s="30">
        <f>SUM(E13+G13+I13+K13)</f>
        <v>0</v>
      </c>
      <c r="N13" s="30">
        <f t="shared" si="2"/>
        <v>36</v>
      </c>
      <c r="O13" s="313">
        <v>34</v>
      </c>
      <c r="P13" s="313">
        <v>1</v>
      </c>
      <c r="Q13" s="313">
        <v>0</v>
      </c>
      <c r="R13" s="313">
        <v>0</v>
      </c>
      <c r="S13" s="313">
        <v>0</v>
      </c>
      <c r="T13" s="313">
        <v>0</v>
      </c>
      <c r="U13" s="313">
        <v>0</v>
      </c>
      <c r="V13" s="313">
        <v>0</v>
      </c>
      <c r="W13" s="313">
        <v>0</v>
      </c>
      <c r="X13" s="313">
        <v>0</v>
      </c>
      <c r="Y13" s="313">
        <v>0</v>
      </c>
      <c r="Z13" s="313">
        <v>0</v>
      </c>
      <c r="AA13" s="313">
        <v>0</v>
      </c>
      <c r="AB13" s="313">
        <v>0</v>
      </c>
      <c r="AC13" s="412">
        <f t="shared" si="3"/>
        <v>34</v>
      </c>
      <c r="AD13" s="30">
        <f t="shared" si="3"/>
        <v>1</v>
      </c>
      <c r="AE13" s="30">
        <f>SUM(AC13:AD13)</f>
        <v>35</v>
      </c>
      <c r="AF13" s="14"/>
    </row>
    <row r="14" spans="1:32" s="3" customFormat="1" ht="21.95" customHeight="1" x14ac:dyDescent="0.2">
      <c r="A14" s="282" t="s">
        <v>4</v>
      </c>
      <c r="B14" s="104">
        <v>0</v>
      </c>
      <c r="C14" s="285">
        <v>0</v>
      </c>
      <c r="D14" s="104">
        <v>0</v>
      </c>
      <c r="E14" s="104">
        <v>0</v>
      </c>
      <c r="F14" s="104">
        <v>0</v>
      </c>
      <c r="G14" s="104">
        <v>0</v>
      </c>
      <c r="H14" s="104">
        <v>0</v>
      </c>
      <c r="I14" s="457">
        <v>0</v>
      </c>
      <c r="J14" s="104">
        <v>0</v>
      </c>
      <c r="K14" s="458">
        <v>0</v>
      </c>
      <c r="L14" s="455">
        <f t="shared" si="0"/>
        <v>0</v>
      </c>
      <c r="M14" s="29">
        <f t="shared" si="1"/>
        <v>0</v>
      </c>
      <c r="N14" s="29">
        <f t="shared" si="2"/>
        <v>0</v>
      </c>
      <c r="O14" s="104">
        <v>0</v>
      </c>
      <c r="P14" s="104">
        <v>0</v>
      </c>
      <c r="Q14" s="104">
        <v>0</v>
      </c>
      <c r="R14" s="104">
        <v>0</v>
      </c>
      <c r="S14" s="104">
        <v>0</v>
      </c>
      <c r="T14" s="104">
        <v>0</v>
      </c>
      <c r="U14" s="104">
        <v>0</v>
      </c>
      <c r="V14" s="104">
        <v>0</v>
      </c>
      <c r="W14" s="104">
        <v>0</v>
      </c>
      <c r="X14" s="104">
        <v>0</v>
      </c>
      <c r="Y14" s="104">
        <v>0</v>
      </c>
      <c r="Z14" s="104">
        <v>0</v>
      </c>
      <c r="AA14" s="104">
        <v>0</v>
      </c>
      <c r="AB14" s="104">
        <v>0</v>
      </c>
      <c r="AC14" s="455">
        <f t="shared" si="3"/>
        <v>0</v>
      </c>
      <c r="AD14" s="29">
        <f t="shared" si="3"/>
        <v>0</v>
      </c>
      <c r="AE14" s="29">
        <f>SUM(AC14:AD14)</f>
        <v>0</v>
      </c>
      <c r="AF14" s="14"/>
    </row>
    <row r="15" spans="1:32" s="3" customFormat="1" ht="21.95" customHeight="1" x14ac:dyDescent="0.2">
      <c r="A15" s="21" t="s">
        <v>9</v>
      </c>
      <c r="B15" s="313">
        <v>0</v>
      </c>
      <c r="C15" s="99">
        <v>0</v>
      </c>
      <c r="D15" s="313">
        <v>0</v>
      </c>
      <c r="E15" s="313">
        <v>0</v>
      </c>
      <c r="F15" s="313">
        <v>0</v>
      </c>
      <c r="G15" s="313">
        <v>0</v>
      </c>
      <c r="H15" s="313">
        <v>0</v>
      </c>
      <c r="I15" s="410">
        <v>0</v>
      </c>
      <c r="J15" s="313">
        <v>0</v>
      </c>
      <c r="K15" s="411">
        <v>0</v>
      </c>
      <c r="L15" s="412">
        <f t="shared" si="0"/>
        <v>0</v>
      </c>
      <c r="M15" s="30">
        <f t="shared" si="1"/>
        <v>0</v>
      </c>
      <c r="N15" s="30">
        <f t="shared" si="2"/>
        <v>0</v>
      </c>
      <c r="O15" s="313">
        <v>0</v>
      </c>
      <c r="P15" s="313">
        <v>0</v>
      </c>
      <c r="Q15" s="313">
        <v>0</v>
      </c>
      <c r="R15" s="313">
        <v>0</v>
      </c>
      <c r="S15" s="313">
        <v>0</v>
      </c>
      <c r="T15" s="313">
        <v>0</v>
      </c>
      <c r="U15" s="313">
        <v>0</v>
      </c>
      <c r="V15" s="313">
        <v>0</v>
      </c>
      <c r="W15" s="313">
        <v>0</v>
      </c>
      <c r="X15" s="313">
        <v>0</v>
      </c>
      <c r="Y15" s="313">
        <v>0</v>
      </c>
      <c r="Z15" s="313">
        <v>0</v>
      </c>
      <c r="AA15" s="313">
        <v>0</v>
      </c>
      <c r="AB15" s="313">
        <v>0</v>
      </c>
      <c r="AC15" s="412">
        <f t="shared" si="3"/>
        <v>0</v>
      </c>
      <c r="AD15" s="30">
        <f t="shared" si="3"/>
        <v>0</v>
      </c>
      <c r="AE15" s="30">
        <f>SUM(AC15:AD15)</f>
        <v>0</v>
      </c>
      <c r="AF15" s="14"/>
    </row>
    <row r="16" spans="1:32" s="3" customFormat="1" ht="21.95" customHeight="1" x14ac:dyDescent="0.2">
      <c r="A16" s="282" t="s">
        <v>14</v>
      </c>
      <c r="B16" s="104">
        <v>0</v>
      </c>
      <c r="C16" s="285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0</v>
      </c>
      <c r="I16" s="457">
        <v>0</v>
      </c>
      <c r="J16" s="104">
        <v>0</v>
      </c>
      <c r="K16" s="458">
        <v>0</v>
      </c>
      <c r="L16" s="455">
        <f t="shared" si="0"/>
        <v>0</v>
      </c>
      <c r="M16" s="29">
        <f t="shared" si="1"/>
        <v>0</v>
      </c>
      <c r="N16" s="29">
        <f t="shared" si="2"/>
        <v>0</v>
      </c>
      <c r="O16" s="104">
        <v>0</v>
      </c>
      <c r="P16" s="104">
        <v>0</v>
      </c>
      <c r="Q16" s="104">
        <v>0</v>
      </c>
      <c r="R16" s="104">
        <v>0</v>
      </c>
      <c r="S16" s="104">
        <v>0</v>
      </c>
      <c r="T16" s="104">
        <v>0</v>
      </c>
      <c r="U16" s="104">
        <v>0</v>
      </c>
      <c r="V16" s="104">
        <v>0</v>
      </c>
      <c r="W16" s="104">
        <v>0</v>
      </c>
      <c r="X16" s="104">
        <v>0</v>
      </c>
      <c r="Y16" s="104">
        <v>0</v>
      </c>
      <c r="Z16" s="104">
        <v>0</v>
      </c>
      <c r="AA16" s="104">
        <v>0</v>
      </c>
      <c r="AB16" s="104">
        <v>0</v>
      </c>
      <c r="AC16" s="455">
        <f t="shared" si="3"/>
        <v>0</v>
      </c>
      <c r="AD16" s="29">
        <f t="shared" si="3"/>
        <v>0</v>
      </c>
      <c r="AE16" s="29">
        <f t="shared" ref="AE16:AE22" si="4">SUM(AC16+AD16)</f>
        <v>0</v>
      </c>
      <c r="AF16" s="14"/>
    </row>
    <row r="17" spans="1:32" s="3" customFormat="1" ht="21.95" customHeight="1" x14ac:dyDescent="0.2">
      <c r="A17" s="21" t="s">
        <v>15</v>
      </c>
      <c r="B17" s="313">
        <v>0</v>
      </c>
      <c r="C17" s="99">
        <v>0</v>
      </c>
      <c r="D17" s="313">
        <v>0</v>
      </c>
      <c r="E17" s="313">
        <v>0</v>
      </c>
      <c r="F17" s="313">
        <v>0</v>
      </c>
      <c r="G17" s="313">
        <v>0</v>
      </c>
      <c r="H17" s="313">
        <v>0</v>
      </c>
      <c r="I17" s="410">
        <v>0</v>
      </c>
      <c r="J17" s="313">
        <v>0</v>
      </c>
      <c r="K17" s="411">
        <v>0</v>
      </c>
      <c r="L17" s="412">
        <f t="shared" si="0"/>
        <v>0</v>
      </c>
      <c r="M17" s="30">
        <f t="shared" si="1"/>
        <v>0</v>
      </c>
      <c r="N17" s="30">
        <f t="shared" si="2"/>
        <v>0</v>
      </c>
      <c r="O17" s="313">
        <v>0</v>
      </c>
      <c r="P17" s="313">
        <v>0</v>
      </c>
      <c r="Q17" s="313">
        <v>0</v>
      </c>
      <c r="R17" s="313">
        <v>0</v>
      </c>
      <c r="S17" s="313">
        <v>0</v>
      </c>
      <c r="T17" s="313">
        <v>0</v>
      </c>
      <c r="U17" s="313">
        <v>0</v>
      </c>
      <c r="V17" s="313">
        <v>0</v>
      </c>
      <c r="W17" s="313">
        <v>0</v>
      </c>
      <c r="X17" s="313">
        <v>0</v>
      </c>
      <c r="Y17" s="313">
        <v>0</v>
      </c>
      <c r="Z17" s="313">
        <v>0</v>
      </c>
      <c r="AA17" s="313">
        <v>0</v>
      </c>
      <c r="AB17" s="313">
        <v>0</v>
      </c>
      <c r="AC17" s="412">
        <f t="shared" si="3"/>
        <v>0</v>
      </c>
      <c r="AD17" s="30">
        <f t="shared" si="3"/>
        <v>0</v>
      </c>
      <c r="AE17" s="30">
        <f t="shared" si="4"/>
        <v>0</v>
      </c>
      <c r="AF17" s="14"/>
    </row>
    <row r="18" spans="1:32" s="3" customFormat="1" ht="21.95" customHeight="1" x14ac:dyDescent="0.2">
      <c r="A18" s="282" t="s">
        <v>5</v>
      </c>
      <c r="B18" s="104">
        <v>0</v>
      </c>
      <c r="C18" s="285">
        <v>0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457">
        <v>0</v>
      </c>
      <c r="J18" s="104">
        <v>0</v>
      </c>
      <c r="K18" s="458">
        <v>0</v>
      </c>
      <c r="L18" s="455">
        <f>SUM(D18+F18+H18+J18)</f>
        <v>0</v>
      </c>
      <c r="M18" s="29">
        <f>SUM(E18+G18+I18+K18)</f>
        <v>0</v>
      </c>
      <c r="N18" s="29">
        <f>SUM(L18:M18)</f>
        <v>0</v>
      </c>
      <c r="O18" s="104">
        <v>0</v>
      </c>
      <c r="P18" s="104">
        <v>0</v>
      </c>
      <c r="Q18" s="104">
        <v>0</v>
      </c>
      <c r="R18" s="104">
        <v>0</v>
      </c>
      <c r="S18" s="104">
        <v>0</v>
      </c>
      <c r="T18" s="104">
        <v>0</v>
      </c>
      <c r="U18" s="104">
        <v>0</v>
      </c>
      <c r="V18" s="104">
        <v>0</v>
      </c>
      <c r="W18" s="104">
        <v>0</v>
      </c>
      <c r="X18" s="104">
        <v>0</v>
      </c>
      <c r="Y18" s="104">
        <v>0</v>
      </c>
      <c r="Z18" s="104">
        <v>0</v>
      </c>
      <c r="AA18" s="104">
        <f>SUM(O18:Z18)</f>
        <v>0</v>
      </c>
      <c r="AB18" s="104">
        <v>0</v>
      </c>
      <c r="AC18" s="455">
        <f t="shared" si="3"/>
        <v>0</v>
      </c>
      <c r="AD18" s="29">
        <f t="shared" si="3"/>
        <v>0</v>
      </c>
      <c r="AE18" s="29">
        <f t="shared" si="4"/>
        <v>0</v>
      </c>
      <c r="AF18" s="14"/>
    </row>
    <row r="19" spans="1:32" s="3" customFormat="1" ht="21.95" customHeight="1" x14ac:dyDescent="0.2">
      <c r="A19" s="21" t="s">
        <v>6</v>
      </c>
      <c r="B19" s="495">
        <v>0</v>
      </c>
      <c r="C19" s="99">
        <v>0</v>
      </c>
      <c r="D19" s="313">
        <v>0</v>
      </c>
      <c r="E19" s="313">
        <v>0</v>
      </c>
      <c r="F19" s="313">
        <v>0</v>
      </c>
      <c r="G19" s="313">
        <v>0</v>
      </c>
      <c r="H19" s="313">
        <v>0</v>
      </c>
      <c r="I19" s="410">
        <v>0</v>
      </c>
      <c r="J19" s="313">
        <v>0</v>
      </c>
      <c r="K19" s="411">
        <v>0</v>
      </c>
      <c r="L19" s="412">
        <f t="shared" si="0"/>
        <v>0</v>
      </c>
      <c r="M19" s="30">
        <f t="shared" si="0"/>
        <v>0</v>
      </c>
      <c r="N19" s="30">
        <f t="shared" si="2"/>
        <v>0</v>
      </c>
      <c r="O19" s="313">
        <v>0</v>
      </c>
      <c r="P19" s="313">
        <v>0</v>
      </c>
      <c r="Q19" s="313">
        <v>0</v>
      </c>
      <c r="R19" s="313">
        <v>0</v>
      </c>
      <c r="S19" s="313">
        <v>0</v>
      </c>
      <c r="T19" s="313">
        <v>0</v>
      </c>
      <c r="U19" s="313">
        <v>0</v>
      </c>
      <c r="V19" s="313">
        <v>0</v>
      </c>
      <c r="W19" s="313">
        <v>0</v>
      </c>
      <c r="X19" s="313">
        <v>0</v>
      </c>
      <c r="Y19" s="313">
        <v>0</v>
      </c>
      <c r="Z19" s="313">
        <v>0</v>
      </c>
      <c r="AA19" s="313">
        <v>0</v>
      </c>
      <c r="AB19" s="313">
        <v>0</v>
      </c>
      <c r="AC19" s="412">
        <f t="shared" si="3"/>
        <v>0</v>
      </c>
      <c r="AD19" s="30">
        <f t="shared" si="3"/>
        <v>0</v>
      </c>
      <c r="AE19" s="30">
        <f t="shared" si="4"/>
        <v>0</v>
      </c>
      <c r="AF19" s="14"/>
    </row>
    <row r="20" spans="1:32" s="3" customFormat="1" ht="21.95" customHeight="1" x14ac:dyDescent="0.2">
      <c r="A20" s="282" t="s">
        <v>10</v>
      </c>
      <c r="B20" s="104">
        <v>803</v>
      </c>
      <c r="C20" s="285">
        <v>2.4762280000000016</v>
      </c>
      <c r="D20" s="104">
        <v>103</v>
      </c>
      <c r="E20" s="104">
        <v>6</v>
      </c>
      <c r="F20" s="104">
        <v>0</v>
      </c>
      <c r="G20" s="104">
        <v>0</v>
      </c>
      <c r="H20" s="104">
        <v>0</v>
      </c>
      <c r="I20" s="457">
        <v>0</v>
      </c>
      <c r="J20" s="104">
        <v>0</v>
      </c>
      <c r="K20" s="458">
        <v>0</v>
      </c>
      <c r="L20" s="455">
        <f t="shared" si="0"/>
        <v>103</v>
      </c>
      <c r="M20" s="29">
        <f t="shared" si="0"/>
        <v>6</v>
      </c>
      <c r="N20" s="29">
        <f t="shared" si="2"/>
        <v>109</v>
      </c>
      <c r="O20" s="104">
        <v>110</v>
      </c>
      <c r="P20" s="104">
        <v>5</v>
      </c>
      <c r="Q20" s="104">
        <v>0</v>
      </c>
      <c r="R20" s="104">
        <v>0</v>
      </c>
      <c r="S20" s="104">
        <v>0</v>
      </c>
      <c r="T20" s="104">
        <v>0</v>
      </c>
      <c r="U20" s="104">
        <v>0</v>
      </c>
      <c r="V20" s="104">
        <v>0</v>
      </c>
      <c r="W20" s="104">
        <v>0</v>
      </c>
      <c r="X20" s="104">
        <v>0</v>
      </c>
      <c r="Y20" s="104">
        <v>0</v>
      </c>
      <c r="Z20" s="104">
        <v>0</v>
      </c>
      <c r="AA20" s="104">
        <v>0</v>
      </c>
      <c r="AB20" s="104">
        <v>0</v>
      </c>
      <c r="AC20" s="455">
        <f t="shared" si="3"/>
        <v>110</v>
      </c>
      <c r="AD20" s="29">
        <f t="shared" si="3"/>
        <v>5</v>
      </c>
      <c r="AE20" s="29">
        <f t="shared" si="4"/>
        <v>115</v>
      </c>
      <c r="AF20" s="14"/>
    </row>
    <row r="21" spans="1:32" s="3" customFormat="1" ht="21.95" customHeight="1" x14ac:dyDescent="0.2">
      <c r="A21" s="21" t="s">
        <v>7</v>
      </c>
      <c r="B21" s="313">
        <v>0</v>
      </c>
      <c r="C21" s="99">
        <v>0</v>
      </c>
      <c r="D21" s="313">
        <v>0</v>
      </c>
      <c r="E21" s="313">
        <v>0</v>
      </c>
      <c r="F21" s="313">
        <v>0</v>
      </c>
      <c r="G21" s="313">
        <v>0</v>
      </c>
      <c r="H21" s="313">
        <v>0</v>
      </c>
      <c r="I21" s="410">
        <v>0</v>
      </c>
      <c r="J21" s="313">
        <v>0</v>
      </c>
      <c r="K21" s="411">
        <v>0</v>
      </c>
      <c r="L21" s="412">
        <f t="shared" si="0"/>
        <v>0</v>
      </c>
      <c r="M21" s="30">
        <f t="shared" si="0"/>
        <v>0</v>
      </c>
      <c r="N21" s="30">
        <f t="shared" si="2"/>
        <v>0</v>
      </c>
      <c r="O21" s="313">
        <v>0</v>
      </c>
      <c r="P21" s="313">
        <v>0</v>
      </c>
      <c r="Q21" s="313">
        <v>0</v>
      </c>
      <c r="R21" s="313">
        <v>0</v>
      </c>
      <c r="S21" s="313">
        <v>0</v>
      </c>
      <c r="T21" s="313">
        <v>0</v>
      </c>
      <c r="U21" s="313">
        <v>0</v>
      </c>
      <c r="V21" s="313">
        <v>0</v>
      </c>
      <c r="W21" s="313">
        <v>0</v>
      </c>
      <c r="X21" s="313">
        <v>0</v>
      </c>
      <c r="Y21" s="313">
        <v>0</v>
      </c>
      <c r="Z21" s="313">
        <v>0</v>
      </c>
      <c r="AA21" s="313">
        <f>SUM(O21:Z21)</f>
        <v>0</v>
      </c>
      <c r="AB21" s="313">
        <v>0</v>
      </c>
      <c r="AC21" s="412">
        <f t="shared" si="3"/>
        <v>0</v>
      </c>
      <c r="AD21" s="30">
        <f t="shared" si="3"/>
        <v>0</v>
      </c>
      <c r="AE21" s="30">
        <f t="shared" si="4"/>
        <v>0</v>
      </c>
      <c r="AF21" s="14"/>
    </row>
    <row r="22" spans="1:32" s="3" customFormat="1" ht="21.95" customHeight="1" x14ac:dyDescent="0.2">
      <c r="A22" s="282" t="s">
        <v>8</v>
      </c>
      <c r="B22" s="104">
        <f>[1]Sheet1!$Q$22</f>
        <v>0</v>
      </c>
      <c r="C22" s="285">
        <f>[1]Sheet1!$R$22</f>
        <v>0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457">
        <v>0</v>
      </c>
      <c r="J22" s="104">
        <v>0</v>
      </c>
      <c r="K22" s="458">
        <v>0</v>
      </c>
      <c r="L22" s="455">
        <f t="shared" si="0"/>
        <v>0</v>
      </c>
      <c r="M22" s="29">
        <f t="shared" si="0"/>
        <v>0</v>
      </c>
      <c r="N22" s="29">
        <f t="shared" si="2"/>
        <v>0</v>
      </c>
      <c r="O22" s="104">
        <v>0</v>
      </c>
      <c r="P22" s="104">
        <v>0</v>
      </c>
      <c r="Q22" s="104">
        <v>0</v>
      </c>
      <c r="R22" s="104">
        <v>0</v>
      </c>
      <c r="S22" s="104">
        <v>0</v>
      </c>
      <c r="T22" s="104">
        <v>0</v>
      </c>
      <c r="U22" s="104">
        <v>0</v>
      </c>
      <c r="V22" s="104">
        <v>0</v>
      </c>
      <c r="W22" s="104">
        <v>0</v>
      </c>
      <c r="X22" s="104">
        <v>0</v>
      </c>
      <c r="Y22" s="104">
        <v>0</v>
      </c>
      <c r="Z22" s="104">
        <v>0</v>
      </c>
      <c r="AA22" s="104">
        <v>0</v>
      </c>
      <c r="AB22" s="104">
        <v>0</v>
      </c>
      <c r="AC22" s="455">
        <f t="shared" si="3"/>
        <v>0</v>
      </c>
      <c r="AD22" s="29">
        <f t="shared" si="3"/>
        <v>0</v>
      </c>
      <c r="AE22" s="29">
        <f t="shared" si="4"/>
        <v>0</v>
      </c>
      <c r="AF22" s="14"/>
    </row>
    <row r="23" spans="1:32" s="3" customFormat="1" ht="21.95" customHeight="1" x14ac:dyDescent="0.2">
      <c r="A23" s="21" t="s">
        <v>16</v>
      </c>
      <c r="B23" s="411">
        <f>[1]Sheet1!$Q$22</f>
        <v>0</v>
      </c>
      <c r="C23" s="99">
        <f>[1]Sheet1!$R$22</f>
        <v>0</v>
      </c>
      <c r="D23" s="313">
        <v>0</v>
      </c>
      <c r="E23" s="313">
        <v>0</v>
      </c>
      <c r="F23" s="313">
        <v>0</v>
      </c>
      <c r="G23" s="313">
        <v>0</v>
      </c>
      <c r="H23" s="313">
        <v>0</v>
      </c>
      <c r="I23" s="410">
        <v>0</v>
      </c>
      <c r="J23" s="313">
        <v>0</v>
      </c>
      <c r="K23" s="411">
        <v>0</v>
      </c>
      <c r="L23" s="412">
        <f>SUM(D23+F23+H23+J23)</f>
        <v>0</v>
      </c>
      <c r="M23" s="30">
        <f>SUM(E23+G23+I23+K23)</f>
        <v>0</v>
      </c>
      <c r="N23" s="30">
        <f>SUM(L23:M23)</f>
        <v>0</v>
      </c>
      <c r="O23" s="313">
        <v>0</v>
      </c>
      <c r="P23" s="313">
        <v>0</v>
      </c>
      <c r="Q23" s="313">
        <v>0</v>
      </c>
      <c r="R23" s="313">
        <v>0</v>
      </c>
      <c r="S23" s="313">
        <v>0</v>
      </c>
      <c r="T23" s="313">
        <v>0</v>
      </c>
      <c r="U23" s="313">
        <v>0</v>
      </c>
      <c r="V23" s="313">
        <v>0</v>
      </c>
      <c r="W23" s="313">
        <v>0</v>
      </c>
      <c r="X23" s="313">
        <v>0</v>
      </c>
      <c r="Y23" s="313">
        <v>0</v>
      </c>
      <c r="Z23" s="313">
        <v>0</v>
      </c>
      <c r="AA23" s="313">
        <v>0</v>
      </c>
      <c r="AB23" s="313">
        <v>0</v>
      </c>
      <c r="AC23" s="412">
        <f t="shared" si="3"/>
        <v>0</v>
      </c>
      <c r="AD23" s="30">
        <f t="shared" si="3"/>
        <v>0</v>
      </c>
      <c r="AE23" s="30">
        <f>SUM(AC23+AD23)</f>
        <v>0</v>
      </c>
      <c r="AF23" s="14"/>
    </row>
    <row r="24" spans="1:32" s="3" customFormat="1" ht="21.95" customHeight="1" x14ac:dyDescent="0.2">
      <c r="A24" s="144" t="s">
        <v>545</v>
      </c>
      <c r="B24" s="104">
        <v>0</v>
      </c>
      <c r="C24" s="285">
        <v>0</v>
      </c>
      <c r="D24" s="104">
        <v>0</v>
      </c>
      <c r="E24" s="104">
        <v>0</v>
      </c>
      <c r="F24" s="104">
        <v>0</v>
      </c>
      <c r="G24" s="104">
        <v>0</v>
      </c>
      <c r="H24" s="104">
        <v>0</v>
      </c>
      <c r="I24" s="457">
        <v>0</v>
      </c>
      <c r="J24" s="104">
        <v>0</v>
      </c>
      <c r="K24" s="458">
        <v>0</v>
      </c>
      <c r="L24" s="455">
        <f>SUM(D24+F24+H24+J24)</f>
        <v>0</v>
      </c>
      <c r="M24" s="29">
        <f>SUM(E24+G24+I24+K24)</f>
        <v>0</v>
      </c>
      <c r="N24" s="29">
        <f>SUM(L24:M24)</f>
        <v>0</v>
      </c>
      <c r="O24" s="104">
        <v>0</v>
      </c>
      <c r="P24" s="104">
        <v>0</v>
      </c>
      <c r="Q24" s="104">
        <v>0</v>
      </c>
      <c r="R24" s="104">
        <v>0</v>
      </c>
      <c r="S24" s="104">
        <v>0</v>
      </c>
      <c r="T24" s="104">
        <v>0</v>
      </c>
      <c r="U24" s="104">
        <v>0</v>
      </c>
      <c r="V24" s="104">
        <v>0</v>
      </c>
      <c r="W24" s="104">
        <v>0</v>
      </c>
      <c r="X24" s="104">
        <v>0</v>
      </c>
      <c r="Y24" s="104">
        <v>0</v>
      </c>
      <c r="Z24" s="104">
        <v>0</v>
      </c>
      <c r="AA24" s="104">
        <v>0</v>
      </c>
      <c r="AB24" s="104">
        <v>0</v>
      </c>
      <c r="AC24" s="455">
        <f>SUM(O24+Q24+S24+U24+W24+Y24+AA24)</f>
        <v>0</v>
      </c>
      <c r="AD24" s="29">
        <f>SUM(P24+R24+T24+V24+X24+Z24+AB24)</f>
        <v>0</v>
      </c>
      <c r="AE24" s="29">
        <f>SUM(AC24+AD24)</f>
        <v>0</v>
      </c>
      <c r="AF24" s="14"/>
    </row>
    <row r="25" spans="1:32" ht="21.95" customHeight="1" x14ac:dyDescent="0.2">
      <c r="A25" s="56" t="s">
        <v>23</v>
      </c>
      <c r="B25" s="83">
        <f>SUM(B10:B24)</f>
        <v>841</v>
      </c>
      <c r="C25" s="701">
        <f t="shared" ref="C25:AE25" si="5">SUM(C10:C24)</f>
        <v>9.221228</v>
      </c>
      <c r="D25" s="83">
        <f t="shared" si="5"/>
        <v>139</v>
      </c>
      <c r="E25" s="83">
        <f t="shared" si="5"/>
        <v>6</v>
      </c>
      <c r="F25" s="83">
        <f t="shared" si="5"/>
        <v>0</v>
      </c>
      <c r="G25" s="83">
        <f t="shared" si="5"/>
        <v>0</v>
      </c>
      <c r="H25" s="83">
        <f t="shared" si="5"/>
        <v>0</v>
      </c>
      <c r="I25" s="83">
        <f t="shared" si="5"/>
        <v>0</v>
      </c>
      <c r="J25" s="83">
        <f t="shared" si="5"/>
        <v>0</v>
      </c>
      <c r="K25" s="83">
        <f t="shared" si="5"/>
        <v>0</v>
      </c>
      <c r="L25" s="83">
        <f t="shared" si="5"/>
        <v>139</v>
      </c>
      <c r="M25" s="83">
        <f t="shared" si="5"/>
        <v>6</v>
      </c>
      <c r="N25" s="83">
        <f t="shared" si="5"/>
        <v>145</v>
      </c>
      <c r="O25" s="83">
        <f t="shared" si="5"/>
        <v>144</v>
      </c>
      <c r="P25" s="83">
        <f t="shared" si="5"/>
        <v>6</v>
      </c>
      <c r="Q25" s="83">
        <f t="shared" si="5"/>
        <v>0</v>
      </c>
      <c r="R25" s="83">
        <f t="shared" si="5"/>
        <v>0</v>
      </c>
      <c r="S25" s="83">
        <f t="shared" si="5"/>
        <v>0</v>
      </c>
      <c r="T25" s="83">
        <f t="shared" si="5"/>
        <v>0</v>
      </c>
      <c r="U25" s="83">
        <f t="shared" si="5"/>
        <v>0</v>
      </c>
      <c r="V25" s="83">
        <f t="shared" si="5"/>
        <v>0</v>
      </c>
      <c r="W25" s="83">
        <f t="shared" si="5"/>
        <v>0</v>
      </c>
      <c r="X25" s="83">
        <f t="shared" si="5"/>
        <v>0</v>
      </c>
      <c r="Y25" s="83">
        <f t="shared" si="5"/>
        <v>0</v>
      </c>
      <c r="Z25" s="83">
        <f t="shared" si="5"/>
        <v>0</v>
      </c>
      <c r="AA25" s="83">
        <f t="shared" si="5"/>
        <v>0</v>
      </c>
      <c r="AB25" s="83">
        <f t="shared" si="5"/>
        <v>0</v>
      </c>
      <c r="AC25" s="83">
        <f t="shared" si="5"/>
        <v>144</v>
      </c>
      <c r="AD25" s="83">
        <f t="shared" si="5"/>
        <v>6</v>
      </c>
      <c r="AE25" s="83">
        <f t="shared" si="5"/>
        <v>150</v>
      </c>
      <c r="AF25" s="14"/>
    </row>
    <row r="26" spans="1:32" x14ac:dyDescent="0.2"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</row>
    <row r="27" spans="1:32" x14ac:dyDescent="0.2">
      <c r="A27" s="87" t="s">
        <v>73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2" x14ac:dyDescent="0.2">
      <c r="A28" s="89" t="s">
        <v>74</v>
      </c>
    </row>
    <row r="30" spans="1:32" x14ac:dyDescent="0.2">
      <c r="A30" s="3"/>
      <c r="B30" s="3"/>
      <c r="C30" s="3"/>
      <c r="D30" s="3"/>
    </row>
  </sheetData>
  <mergeCells count="25">
    <mergeCell ref="AA8:AB8"/>
    <mergeCell ref="AC8:AD8"/>
    <mergeCell ref="AE8:AE9"/>
    <mergeCell ref="O8:P8"/>
    <mergeCell ref="Q8:R8"/>
    <mergeCell ref="S8:T8"/>
    <mergeCell ref="U8:V8"/>
    <mergeCell ref="W8:X8"/>
    <mergeCell ref="Y8:Z8"/>
    <mergeCell ref="N8:N9"/>
    <mergeCell ref="AC1:AE1"/>
    <mergeCell ref="A2:AE2"/>
    <mergeCell ref="A3:AE3"/>
    <mergeCell ref="A4:AE4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ignoredErrors>
    <ignoredError sqref="AE11" formula="1"/>
  </ignoredError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FFFF00"/>
    <pageSetUpPr fitToPage="1"/>
  </sheetPr>
  <dimension ref="A1:AC32"/>
  <sheetViews>
    <sheetView view="pageBreakPreview" zoomScale="60" zoomScaleNormal="100" workbookViewId="0">
      <pane xSplit="1" ySplit="7" topLeftCell="B8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.5703125" style="205" customWidth="1"/>
    <col min="2" max="2" width="12.140625" style="205" customWidth="1"/>
    <col min="3" max="3" width="11.42578125" style="205" customWidth="1"/>
    <col min="4" max="4" width="13.42578125" style="205" customWidth="1"/>
    <col min="5" max="5" width="14.42578125" style="205" customWidth="1"/>
    <col min="6" max="6" width="14.140625" style="205" customWidth="1"/>
    <col min="7" max="7" width="11.28515625" style="205" customWidth="1"/>
    <col min="8" max="8" width="14.42578125" style="205" customWidth="1"/>
    <col min="9" max="9" width="12.7109375" style="205" customWidth="1"/>
    <col min="10" max="10" width="15" style="205" customWidth="1"/>
    <col min="11" max="11" width="15.28515625" style="205" customWidth="1"/>
    <col min="12" max="12" width="11.28515625" style="205" bestFit="1" customWidth="1"/>
    <col min="13" max="245" width="9.140625" style="205"/>
    <col min="246" max="246" width="16.5703125" style="205" customWidth="1"/>
    <col min="247" max="247" width="8.7109375" style="205" customWidth="1"/>
    <col min="248" max="248" width="8.5703125" style="205" customWidth="1"/>
    <col min="249" max="250" width="9.5703125" style="205" customWidth="1"/>
    <col min="251" max="252" width="9.7109375" style="205" customWidth="1"/>
    <col min="253" max="253" width="7.42578125" style="205" customWidth="1"/>
    <col min="254" max="254" width="9.85546875" style="205" customWidth="1"/>
    <col min="255" max="255" width="8.85546875" style="205" customWidth="1"/>
    <col min="256" max="256" width="10.85546875" style="205" bestFit="1" customWidth="1"/>
    <col min="257" max="257" width="9.7109375" style="205" customWidth="1"/>
    <col min="258" max="258" width="10" style="205" customWidth="1"/>
    <col min="259" max="259" width="9.5703125" style="205" customWidth="1"/>
    <col min="260" max="260" width="9" style="205" customWidth="1"/>
    <col min="261" max="261" width="9.42578125" style="205" customWidth="1"/>
    <col min="262" max="262" width="12.42578125" style="205" customWidth="1"/>
    <col min="263" max="263" width="12" style="205" customWidth="1"/>
    <col min="264" max="501" width="9.140625" style="205"/>
    <col min="502" max="502" width="16.5703125" style="205" customWidth="1"/>
    <col min="503" max="503" width="8.7109375" style="205" customWidth="1"/>
    <col min="504" max="504" width="8.5703125" style="205" customWidth="1"/>
    <col min="505" max="506" width="9.5703125" style="205" customWidth="1"/>
    <col min="507" max="508" width="9.7109375" style="205" customWidth="1"/>
    <col min="509" max="509" width="7.42578125" style="205" customWidth="1"/>
    <col min="510" max="510" width="9.85546875" style="205" customWidth="1"/>
    <col min="511" max="511" width="8.85546875" style="205" customWidth="1"/>
    <col min="512" max="512" width="10.85546875" style="205" bestFit="1" customWidth="1"/>
    <col min="513" max="513" width="9.7109375" style="205" customWidth="1"/>
    <col min="514" max="514" width="10" style="205" customWidth="1"/>
    <col min="515" max="515" width="9.5703125" style="205" customWidth="1"/>
    <col min="516" max="516" width="9" style="205" customWidth="1"/>
    <col min="517" max="517" width="9.42578125" style="205" customWidth="1"/>
    <col min="518" max="518" width="12.42578125" style="205" customWidth="1"/>
    <col min="519" max="519" width="12" style="205" customWidth="1"/>
    <col min="520" max="757" width="9.140625" style="205"/>
    <col min="758" max="758" width="16.5703125" style="205" customWidth="1"/>
    <col min="759" max="759" width="8.7109375" style="205" customWidth="1"/>
    <col min="760" max="760" width="8.5703125" style="205" customWidth="1"/>
    <col min="761" max="762" width="9.5703125" style="205" customWidth="1"/>
    <col min="763" max="764" width="9.7109375" style="205" customWidth="1"/>
    <col min="765" max="765" width="7.42578125" style="205" customWidth="1"/>
    <col min="766" max="766" width="9.85546875" style="205" customWidth="1"/>
    <col min="767" max="767" width="8.85546875" style="205" customWidth="1"/>
    <col min="768" max="768" width="10.85546875" style="205" bestFit="1" customWidth="1"/>
    <col min="769" max="769" width="9.7109375" style="205" customWidth="1"/>
    <col min="770" max="770" width="10" style="205" customWidth="1"/>
    <col min="771" max="771" width="9.5703125" style="205" customWidth="1"/>
    <col min="772" max="772" width="9" style="205" customWidth="1"/>
    <col min="773" max="773" width="9.42578125" style="205" customWidth="1"/>
    <col min="774" max="774" width="12.42578125" style="205" customWidth="1"/>
    <col min="775" max="775" width="12" style="205" customWidth="1"/>
    <col min="776" max="1013" width="9.140625" style="205"/>
    <col min="1014" max="1014" width="16.5703125" style="205" customWidth="1"/>
    <col min="1015" max="1015" width="8.7109375" style="205" customWidth="1"/>
    <col min="1016" max="1016" width="8.5703125" style="205" customWidth="1"/>
    <col min="1017" max="1018" width="9.5703125" style="205" customWidth="1"/>
    <col min="1019" max="1020" width="9.7109375" style="205" customWidth="1"/>
    <col min="1021" max="1021" width="7.42578125" style="205" customWidth="1"/>
    <col min="1022" max="1022" width="9.85546875" style="205" customWidth="1"/>
    <col min="1023" max="1023" width="8.85546875" style="205" customWidth="1"/>
    <col min="1024" max="1024" width="10.85546875" style="205" bestFit="1" customWidth="1"/>
    <col min="1025" max="1025" width="9.7109375" style="205" customWidth="1"/>
    <col min="1026" max="1026" width="10" style="205" customWidth="1"/>
    <col min="1027" max="1027" width="9.5703125" style="205" customWidth="1"/>
    <col min="1028" max="1028" width="9" style="205" customWidth="1"/>
    <col min="1029" max="1029" width="9.42578125" style="205" customWidth="1"/>
    <col min="1030" max="1030" width="12.42578125" style="205" customWidth="1"/>
    <col min="1031" max="1031" width="12" style="205" customWidth="1"/>
    <col min="1032" max="1269" width="9.140625" style="205"/>
    <col min="1270" max="1270" width="16.5703125" style="205" customWidth="1"/>
    <col min="1271" max="1271" width="8.7109375" style="205" customWidth="1"/>
    <col min="1272" max="1272" width="8.5703125" style="205" customWidth="1"/>
    <col min="1273" max="1274" width="9.5703125" style="205" customWidth="1"/>
    <col min="1275" max="1276" width="9.7109375" style="205" customWidth="1"/>
    <col min="1277" max="1277" width="7.42578125" style="205" customWidth="1"/>
    <col min="1278" max="1278" width="9.85546875" style="205" customWidth="1"/>
    <col min="1279" max="1279" width="8.85546875" style="205" customWidth="1"/>
    <col min="1280" max="1280" width="10.85546875" style="205" bestFit="1" customWidth="1"/>
    <col min="1281" max="1281" width="9.7109375" style="205" customWidth="1"/>
    <col min="1282" max="1282" width="10" style="205" customWidth="1"/>
    <col min="1283" max="1283" width="9.5703125" style="205" customWidth="1"/>
    <col min="1284" max="1284" width="9" style="205" customWidth="1"/>
    <col min="1285" max="1285" width="9.42578125" style="205" customWidth="1"/>
    <col min="1286" max="1286" width="12.42578125" style="205" customWidth="1"/>
    <col min="1287" max="1287" width="12" style="205" customWidth="1"/>
    <col min="1288" max="1525" width="9.140625" style="205"/>
    <col min="1526" max="1526" width="16.5703125" style="205" customWidth="1"/>
    <col min="1527" max="1527" width="8.7109375" style="205" customWidth="1"/>
    <col min="1528" max="1528" width="8.5703125" style="205" customWidth="1"/>
    <col min="1529" max="1530" width="9.5703125" style="205" customWidth="1"/>
    <col min="1531" max="1532" width="9.7109375" style="205" customWidth="1"/>
    <col min="1533" max="1533" width="7.42578125" style="205" customWidth="1"/>
    <col min="1534" max="1534" width="9.85546875" style="205" customWidth="1"/>
    <col min="1535" max="1535" width="8.85546875" style="205" customWidth="1"/>
    <col min="1536" max="1536" width="10.85546875" style="205" bestFit="1" customWidth="1"/>
    <col min="1537" max="1537" width="9.7109375" style="205" customWidth="1"/>
    <col min="1538" max="1538" width="10" style="205" customWidth="1"/>
    <col min="1539" max="1539" width="9.5703125" style="205" customWidth="1"/>
    <col min="1540" max="1540" width="9" style="205" customWidth="1"/>
    <col min="1541" max="1541" width="9.42578125" style="205" customWidth="1"/>
    <col min="1542" max="1542" width="12.42578125" style="205" customWidth="1"/>
    <col min="1543" max="1543" width="12" style="205" customWidth="1"/>
    <col min="1544" max="1781" width="9.140625" style="205"/>
    <col min="1782" max="1782" width="16.5703125" style="205" customWidth="1"/>
    <col min="1783" max="1783" width="8.7109375" style="205" customWidth="1"/>
    <col min="1784" max="1784" width="8.5703125" style="205" customWidth="1"/>
    <col min="1785" max="1786" width="9.5703125" style="205" customWidth="1"/>
    <col min="1787" max="1788" width="9.7109375" style="205" customWidth="1"/>
    <col min="1789" max="1789" width="7.42578125" style="205" customWidth="1"/>
    <col min="1790" max="1790" width="9.85546875" style="205" customWidth="1"/>
    <col min="1791" max="1791" width="8.85546875" style="205" customWidth="1"/>
    <col min="1792" max="1792" width="10.85546875" style="205" bestFit="1" customWidth="1"/>
    <col min="1793" max="1793" width="9.7109375" style="205" customWidth="1"/>
    <col min="1794" max="1794" width="10" style="205" customWidth="1"/>
    <col min="1795" max="1795" width="9.5703125" style="205" customWidth="1"/>
    <col min="1796" max="1796" width="9" style="205" customWidth="1"/>
    <col min="1797" max="1797" width="9.42578125" style="205" customWidth="1"/>
    <col min="1798" max="1798" width="12.42578125" style="205" customWidth="1"/>
    <col min="1799" max="1799" width="12" style="205" customWidth="1"/>
    <col min="1800" max="2037" width="9.140625" style="205"/>
    <col min="2038" max="2038" width="16.5703125" style="205" customWidth="1"/>
    <col min="2039" max="2039" width="8.7109375" style="205" customWidth="1"/>
    <col min="2040" max="2040" width="8.5703125" style="205" customWidth="1"/>
    <col min="2041" max="2042" width="9.5703125" style="205" customWidth="1"/>
    <col min="2043" max="2044" width="9.7109375" style="205" customWidth="1"/>
    <col min="2045" max="2045" width="7.42578125" style="205" customWidth="1"/>
    <col min="2046" max="2046" width="9.85546875" style="205" customWidth="1"/>
    <col min="2047" max="2047" width="8.85546875" style="205" customWidth="1"/>
    <col min="2048" max="2048" width="10.85546875" style="205" bestFit="1" customWidth="1"/>
    <col min="2049" max="2049" width="9.7109375" style="205" customWidth="1"/>
    <col min="2050" max="2050" width="10" style="205" customWidth="1"/>
    <col min="2051" max="2051" width="9.5703125" style="205" customWidth="1"/>
    <col min="2052" max="2052" width="9" style="205" customWidth="1"/>
    <col min="2053" max="2053" width="9.42578125" style="205" customWidth="1"/>
    <col min="2054" max="2054" width="12.42578125" style="205" customWidth="1"/>
    <col min="2055" max="2055" width="12" style="205" customWidth="1"/>
    <col min="2056" max="2293" width="9.140625" style="205"/>
    <col min="2294" max="2294" width="16.5703125" style="205" customWidth="1"/>
    <col min="2295" max="2295" width="8.7109375" style="205" customWidth="1"/>
    <col min="2296" max="2296" width="8.5703125" style="205" customWidth="1"/>
    <col min="2297" max="2298" width="9.5703125" style="205" customWidth="1"/>
    <col min="2299" max="2300" width="9.7109375" style="205" customWidth="1"/>
    <col min="2301" max="2301" width="7.42578125" style="205" customWidth="1"/>
    <col min="2302" max="2302" width="9.85546875" style="205" customWidth="1"/>
    <col min="2303" max="2303" width="8.85546875" style="205" customWidth="1"/>
    <col min="2304" max="2304" width="10.85546875" style="205" bestFit="1" customWidth="1"/>
    <col min="2305" max="2305" width="9.7109375" style="205" customWidth="1"/>
    <col min="2306" max="2306" width="10" style="205" customWidth="1"/>
    <col min="2307" max="2307" width="9.5703125" style="205" customWidth="1"/>
    <col min="2308" max="2308" width="9" style="205" customWidth="1"/>
    <col min="2309" max="2309" width="9.42578125" style="205" customWidth="1"/>
    <col min="2310" max="2310" width="12.42578125" style="205" customWidth="1"/>
    <col min="2311" max="2311" width="12" style="205" customWidth="1"/>
    <col min="2312" max="2549" width="9.140625" style="205"/>
    <col min="2550" max="2550" width="16.5703125" style="205" customWidth="1"/>
    <col min="2551" max="2551" width="8.7109375" style="205" customWidth="1"/>
    <col min="2552" max="2552" width="8.5703125" style="205" customWidth="1"/>
    <col min="2553" max="2554" width="9.5703125" style="205" customWidth="1"/>
    <col min="2555" max="2556" width="9.7109375" style="205" customWidth="1"/>
    <col min="2557" max="2557" width="7.42578125" style="205" customWidth="1"/>
    <col min="2558" max="2558" width="9.85546875" style="205" customWidth="1"/>
    <col min="2559" max="2559" width="8.85546875" style="205" customWidth="1"/>
    <col min="2560" max="2560" width="10.85546875" style="205" bestFit="1" customWidth="1"/>
    <col min="2561" max="2561" width="9.7109375" style="205" customWidth="1"/>
    <col min="2562" max="2562" width="10" style="205" customWidth="1"/>
    <col min="2563" max="2563" width="9.5703125" style="205" customWidth="1"/>
    <col min="2564" max="2564" width="9" style="205" customWidth="1"/>
    <col min="2565" max="2565" width="9.42578125" style="205" customWidth="1"/>
    <col min="2566" max="2566" width="12.42578125" style="205" customWidth="1"/>
    <col min="2567" max="2567" width="12" style="205" customWidth="1"/>
    <col min="2568" max="2805" width="9.140625" style="205"/>
    <col min="2806" max="2806" width="16.5703125" style="205" customWidth="1"/>
    <col min="2807" max="2807" width="8.7109375" style="205" customWidth="1"/>
    <col min="2808" max="2808" width="8.5703125" style="205" customWidth="1"/>
    <col min="2809" max="2810" width="9.5703125" style="205" customWidth="1"/>
    <col min="2811" max="2812" width="9.7109375" style="205" customWidth="1"/>
    <col min="2813" max="2813" width="7.42578125" style="205" customWidth="1"/>
    <col min="2814" max="2814" width="9.85546875" style="205" customWidth="1"/>
    <col min="2815" max="2815" width="8.85546875" style="205" customWidth="1"/>
    <col min="2816" max="2816" width="10.85546875" style="205" bestFit="1" customWidth="1"/>
    <col min="2817" max="2817" width="9.7109375" style="205" customWidth="1"/>
    <col min="2818" max="2818" width="10" style="205" customWidth="1"/>
    <col min="2819" max="2819" width="9.5703125" style="205" customWidth="1"/>
    <col min="2820" max="2820" width="9" style="205" customWidth="1"/>
    <col min="2821" max="2821" width="9.42578125" style="205" customWidth="1"/>
    <col min="2822" max="2822" width="12.42578125" style="205" customWidth="1"/>
    <col min="2823" max="2823" width="12" style="205" customWidth="1"/>
    <col min="2824" max="3061" width="9.140625" style="205"/>
    <col min="3062" max="3062" width="16.5703125" style="205" customWidth="1"/>
    <col min="3063" max="3063" width="8.7109375" style="205" customWidth="1"/>
    <col min="3064" max="3064" width="8.5703125" style="205" customWidth="1"/>
    <col min="3065" max="3066" width="9.5703125" style="205" customWidth="1"/>
    <col min="3067" max="3068" width="9.7109375" style="205" customWidth="1"/>
    <col min="3069" max="3069" width="7.42578125" style="205" customWidth="1"/>
    <col min="3070" max="3070" width="9.85546875" style="205" customWidth="1"/>
    <col min="3071" max="3071" width="8.85546875" style="205" customWidth="1"/>
    <col min="3072" max="3072" width="10.85546875" style="205" bestFit="1" customWidth="1"/>
    <col min="3073" max="3073" width="9.7109375" style="205" customWidth="1"/>
    <col min="3074" max="3074" width="10" style="205" customWidth="1"/>
    <col min="3075" max="3075" width="9.5703125" style="205" customWidth="1"/>
    <col min="3076" max="3076" width="9" style="205" customWidth="1"/>
    <col min="3077" max="3077" width="9.42578125" style="205" customWidth="1"/>
    <col min="3078" max="3078" width="12.42578125" style="205" customWidth="1"/>
    <col min="3079" max="3079" width="12" style="205" customWidth="1"/>
    <col min="3080" max="3317" width="9.140625" style="205"/>
    <col min="3318" max="3318" width="16.5703125" style="205" customWidth="1"/>
    <col min="3319" max="3319" width="8.7109375" style="205" customWidth="1"/>
    <col min="3320" max="3320" width="8.5703125" style="205" customWidth="1"/>
    <col min="3321" max="3322" width="9.5703125" style="205" customWidth="1"/>
    <col min="3323" max="3324" width="9.7109375" style="205" customWidth="1"/>
    <col min="3325" max="3325" width="7.42578125" style="205" customWidth="1"/>
    <col min="3326" max="3326" width="9.85546875" style="205" customWidth="1"/>
    <col min="3327" max="3327" width="8.85546875" style="205" customWidth="1"/>
    <col min="3328" max="3328" width="10.85546875" style="205" bestFit="1" customWidth="1"/>
    <col min="3329" max="3329" width="9.7109375" style="205" customWidth="1"/>
    <col min="3330" max="3330" width="10" style="205" customWidth="1"/>
    <col min="3331" max="3331" width="9.5703125" style="205" customWidth="1"/>
    <col min="3332" max="3332" width="9" style="205" customWidth="1"/>
    <col min="3333" max="3333" width="9.42578125" style="205" customWidth="1"/>
    <col min="3334" max="3334" width="12.42578125" style="205" customWidth="1"/>
    <col min="3335" max="3335" width="12" style="205" customWidth="1"/>
    <col min="3336" max="3573" width="9.140625" style="205"/>
    <col min="3574" max="3574" width="16.5703125" style="205" customWidth="1"/>
    <col min="3575" max="3575" width="8.7109375" style="205" customWidth="1"/>
    <col min="3576" max="3576" width="8.5703125" style="205" customWidth="1"/>
    <col min="3577" max="3578" width="9.5703125" style="205" customWidth="1"/>
    <col min="3579" max="3580" width="9.7109375" style="205" customWidth="1"/>
    <col min="3581" max="3581" width="7.42578125" style="205" customWidth="1"/>
    <col min="3582" max="3582" width="9.85546875" style="205" customWidth="1"/>
    <col min="3583" max="3583" width="8.85546875" style="205" customWidth="1"/>
    <col min="3584" max="3584" width="10.85546875" style="205" bestFit="1" customWidth="1"/>
    <col min="3585" max="3585" width="9.7109375" style="205" customWidth="1"/>
    <col min="3586" max="3586" width="10" style="205" customWidth="1"/>
    <col min="3587" max="3587" width="9.5703125" style="205" customWidth="1"/>
    <col min="3588" max="3588" width="9" style="205" customWidth="1"/>
    <col min="3589" max="3589" width="9.42578125" style="205" customWidth="1"/>
    <col min="3590" max="3590" width="12.42578125" style="205" customWidth="1"/>
    <col min="3591" max="3591" width="12" style="205" customWidth="1"/>
    <col min="3592" max="3829" width="9.140625" style="205"/>
    <col min="3830" max="3830" width="16.5703125" style="205" customWidth="1"/>
    <col min="3831" max="3831" width="8.7109375" style="205" customWidth="1"/>
    <col min="3832" max="3832" width="8.5703125" style="205" customWidth="1"/>
    <col min="3833" max="3834" width="9.5703125" style="205" customWidth="1"/>
    <col min="3835" max="3836" width="9.7109375" style="205" customWidth="1"/>
    <col min="3837" max="3837" width="7.42578125" style="205" customWidth="1"/>
    <col min="3838" max="3838" width="9.85546875" style="205" customWidth="1"/>
    <col min="3839" max="3839" width="8.85546875" style="205" customWidth="1"/>
    <col min="3840" max="3840" width="10.85546875" style="205" bestFit="1" customWidth="1"/>
    <col min="3841" max="3841" width="9.7109375" style="205" customWidth="1"/>
    <col min="3842" max="3842" width="10" style="205" customWidth="1"/>
    <col min="3843" max="3843" width="9.5703125" style="205" customWidth="1"/>
    <col min="3844" max="3844" width="9" style="205" customWidth="1"/>
    <col min="3845" max="3845" width="9.42578125" style="205" customWidth="1"/>
    <col min="3846" max="3846" width="12.42578125" style="205" customWidth="1"/>
    <col min="3847" max="3847" width="12" style="205" customWidth="1"/>
    <col min="3848" max="4085" width="9.140625" style="205"/>
    <col min="4086" max="4086" width="16.5703125" style="205" customWidth="1"/>
    <col min="4087" max="4087" width="8.7109375" style="205" customWidth="1"/>
    <col min="4088" max="4088" width="8.5703125" style="205" customWidth="1"/>
    <col min="4089" max="4090" width="9.5703125" style="205" customWidth="1"/>
    <col min="4091" max="4092" width="9.7109375" style="205" customWidth="1"/>
    <col min="4093" max="4093" width="7.42578125" style="205" customWidth="1"/>
    <col min="4094" max="4094" width="9.85546875" style="205" customWidth="1"/>
    <col min="4095" max="4095" width="8.85546875" style="205" customWidth="1"/>
    <col min="4096" max="4096" width="10.85546875" style="205" bestFit="1" customWidth="1"/>
    <col min="4097" max="4097" width="9.7109375" style="205" customWidth="1"/>
    <col min="4098" max="4098" width="10" style="205" customWidth="1"/>
    <col min="4099" max="4099" width="9.5703125" style="205" customWidth="1"/>
    <col min="4100" max="4100" width="9" style="205" customWidth="1"/>
    <col min="4101" max="4101" width="9.42578125" style="205" customWidth="1"/>
    <col min="4102" max="4102" width="12.42578125" style="205" customWidth="1"/>
    <col min="4103" max="4103" width="12" style="205" customWidth="1"/>
    <col min="4104" max="4341" width="9.140625" style="205"/>
    <col min="4342" max="4342" width="16.5703125" style="205" customWidth="1"/>
    <col min="4343" max="4343" width="8.7109375" style="205" customWidth="1"/>
    <col min="4344" max="4344" width="8.5703125" style="205" customWidth="1"/>
    <col min="4345" max="4346" width="9.5703125" style="205" customWidth="1"/>
    <col min="4347" max="4348" width="9.7109375" style="205" customWidth="1"/>
    <col min="4349" max="4349" width="7.42578125" style="205" customWidth="1"/>
    <col min="4350" max="4350" width="9.85546875" style="205" customWidth="1"/>
    <col min="4351" max="4351" width="8.85546875" style="205" customWidth="1"/>
    <col min="4352" max="4352" width="10.85546875" style="205" bestFit="1" customWidth="1"/>
    <col min="4353" max="4353" width="9.7109375" style="205" customWidth="1"/>
    <col min="4354" max="4354" width="10" style="205" customWidth="1"/>
    <col min="4355" max="4355" width="9.5703125" style="205" customWidth="1"/>
    <col min="4356" max="4356" width="9" style="205" customWidth="1"/>
    <col min="4357" max="4357" width="9.42578125" style="205" customWidth="1"/>
    <col min="4358" max="4358" width="12.42578125" style="205" customWidth="1"/>
    <col min="4359" max="4359" width="12" style="205" customWidth="1"/>
    <col min="4360" max="4597" width="9.140625" style="205"/>
    <col min="4598" max="4598" width="16.5703125" style="205" customWidth="1"/>
    <col min="4599" max="4599" width="8.7109375" style="205" customWidth="1"/>
    <col min="4600" max="4600" width="8.5703125" style="205" customWidth="1"/>
    <col min="4601" max="4602" width="9.5703125" style="205" customWidth="1"/>
    <col min="4603" max="4604" width="9.7109375" style="205" customWidth="1"/>
    <col min="4605" max="4605" width="7.42578125" style="205" customWidth="1"/>
    <col min="4606" max="4606" width="9.85546875" style="205" customWidth="1"/>
    <col min="4607" max="4607" width="8.85546875" style="205" customWidth="1"/>
    <col min="4608" max="4608" width="10.85546875" style="205" bestFit="1" customWidth="1"/>
    <col min="4609" max="4609" width="9.7109375" style="205" customWidth="1"/>
    <col min="4610" max="4610" width="10" style="205" customWidth="1"/>
    <col min="4611" max="4611" width="9.5703125" style="205" customWidth="1"/>
    <col min="4612" max="4612" width="9" style="205" customWidth="1"/>
    <col min="4613" max="4613" width="9.42578125" style="205" customWidth="1"/>
    <col min="4614" max="4614" width="12.42578125" style="205" customWidth="1"/>
    <col min="4615" max="4615" width="12" style="205" customWidth="1"/>
    <col min="4616" max="4853" width="9.140625" style="205"/>
    <col min="4854" max="4854" width="16.5703125" style="205" customWidth="1"/>
    <col min="4855" max="4855" width="8.7109375" style="205" customWidth="1"/>
    <col min="4856" max="4856" width="8.5703125" style="205" customWidth="1"/>
    <col min="4857" max="4858" width="9.5703125" style="205" customWidth="1"/>
    <col min="4859" max="4860" width="9.7109375" style="205" customWidth="1"/>
    <col min="4861" max="4861" width="7.42578125" style="205" customWidth="1"/>
    <col min="4862" max="4862" width="9.85546875" style="205" customWidth="1"/>
    <col min="4863" max="4863" width="8.85546875" style="205" customWidth="1"/>
    <col min="4864" max="4864" width="10.85546875" style="205" bestFit="1" customWidth="1"/>
    <col min="4865" max="4865" width="9.7109375" style="205" customWidth="1"/>
    <col min="4866" max="4866" width="10" style="205" customWidth="1"/>
    <col min="4867" max="4867" width="9.5703125" style="205" customWidth="1"/>
    <col min="4868" max="4868" width="9" style="205" customWidth="1"/>
    <col min="4869" max="4869" width="9.42578125" style="205" customWidth="1"/>
    <col min="4870" max="4870" width="12.42578125" style="205" customWidth="1"/>
    <col min="4871" max="4871" width="12" style="205" customWidth="1"/>
    <col min="4872" max="5109" width="9.140625" style="205"/>
    <col min="5110" max="5110" width="16.5703125" style="205" customWidth="1"/>
    <col min="5111" max="5111" width="8.7109375" style="205" customWidth="1"/>
    <col min="5112" max="5112" width="8.5703125" style="205" customWidth="1"/>
    <col min="5113" max="5114" width="9.5703125" style="205" customWidth="1"/>
    <col min="5115" max="5116" width="9.7109375" style="205" customWidth="1"/>
    <col min="5117" max="5117" width="7.42578125" style="205" customWidth="1"/>
    <col min="5118" max="5118" width="9.85546875" style="205" customWidth="1"/>
    <col min="5119" max="5119" width="8.85546875" style="205" customWidth="1"/>
    <col min="5120" max="5120" width="10.85546875" style="205" bestFit="1" customWidth="1"/>
    <col min="5121" max="5121" width="9.7109375" style="205" customWidth="1"/>
    <col min="5122" max="5122" width="10" style="205" customWidth="1"/>
    <col min="5123" max="5123" width="9.5703125" style="205" customWidth="1"/>
    <col min="5124" max="5124" width="9" style="205" customWidth="1"/>
    <col min="5125" max="5125" width="9.42578125" style="205" customWidth="1"/>
    <col min="5126" max="5126" width="12.42578125" style="205" customWidth="1"/>
    <col min="5127" max="5127" width="12" style="205" customWidth="1"/>
    <col min="5128" max="5365" width="9.140625" style="205"/>
    <col min="5366" max="5366" width="16.5703125" style="205" customWidth="1"/>
    <col min="5367" max="5367" width="8.7109375" style="205" customWidth="1"/>
    <col min="5368" max="5368" width="8.5703125" style="205" customWidth="1"/>
    <col min="5369" max="5370" width="9.5703125" style="205" customWidth="1"/>
    <col min="5371" max="5372" width="9.7109375" style="205" customWidth="1"/>
    <col min="5373" max="5373" width="7.42578125" style="205" customWidth="1"/>
    <col min="5374" max="5374" width="9.85546875" style="205" customWidth="1"/>
    <col min="5375" max="5375" width="8.85546875" style="205" customWidth="1"/>
    <col min="5376" max="5376" width="10.85546875" style="205" bestFit="1" customWidth="1"/>
    <col min="5377" max="5377" width="9.7109375" style="205" customWidth="1"/>
    <col min="5378" max="5378" width="10" style="205" customWidth="1"/>
    <col min="5379" max="5379" width="9.5703125" style="205" customWidth="1"/>
    <col min="5380" max="5380" width="9" style="205" customWidth="1"/>
    <col min="5381" max="5381" width="9.42578125" style="205" customWidth="1"/>
    <col min="5382" max="5382" width="12.42578125" style="205" customWidth="1"/>
    <col min="5383" max="5383" width="12" style="205" customWidth="1"/>
    <col min="5384" max="5621" width="9.140625" style="205"/>
    <col min="5622" max="5622" width="16.5703125" style="205" customWidth="1"/>
    <col min="5623" max="5623" width="8.7109375" style="205" customWidth="1"/>
    <col min="5624" max="5624" width="8.5703125" style="205" customWidth="1"/>
    <col min="5625" max="5626" width="9.5703125" style="205" customWidth="1"/>
    <col min="5627" max="5628" width="9.7109375" style="205" customWidth="1"/>
    <col min="5629" max="5629" width="7.42578125" style="205" customWidth="1"/>
    <col min="5630" max="5630" width="9.85546875" style="205" customWidth="1"/>
    <col min="5631" max="5631" width="8.85546875" style="205" customWidth="1"/>
    <col min="5632" max="5632" width="10.85546875" style="205" bestFit="1" customWidth="1"/>
    <col min="5633" max="5633" width="9.7109375" style="205" customWidth="1"/>
    <col min="5634" max="5634" width="10" style="205" customWidth="1"/>
    <col min="5635" max="5635" width="9.5703125" style="205" customWidth="1"/>
    <col min="5636" max="5636" width="9" style="205" customWidth="1"/>
    <col min="5637" max="5637" width="9.42578125" style="205" customWidth="1"/>
    <col min="5638" max="5638" width="12.42578125" style="205" customWidth="1"/>
    <col min="5639" max="5639" width="12" style="205" customWidth="1"/>
    <col min="5640" max="5877" width="9.140625" style="205"/>
    <col min="5878" max="5878" width="16.5703125" style="205" customWidth="1"/>
    <col min="5879" max="5879" width="8.7109375" style="205" customWidth="1"/>
    <col min="5880" max="5880" width="8.5703125" style="205" customWidth="1"/>
    <col min="5881" max="5882" width="9.5703125" style="205" customWidth="1"/>
    <col min="5883" max="5884" width="9.7109375" style="205" customWidth="1"/>
    <col min="5885" max="5885" width="7.42578125" style="205" customWidth="1"/>
    <col min="5886" max="5886" width="9.85546875" style="205" customWidth="1"/>
    <col min="5887" max="5887" width="8.85546875" style="205" customWidth="1"/>
    <col min="5888" max="5888" width="10.85546875" style="205" bestFit="1" customWidth="1"/>
    <col min="5889" max="5889" width="9.7109375" style="205" customWidth="1"/>
    <col min="5890" max="5890" width="10" style="205" customWidth="1"/>
    <col min="5891" max="5891" width="9.5703125" style="205" customWidth="1"/>
    <col min="5892" max="5892" width="9" style="205" customWidth="1"/>
    <col min="5893" max="5893" width="9.42578125" style="205" customWidth="1"/>
    <col min="5894" max="5894" width="12.42578125" style="205" customWidth="1"/>
    <col min="5895" max="5895" width="12" style="205" customWidth="1"/>
    <col min="5896" max="6133" width="9.140625" style="205"/>
    <col min="6134" max="6134" width="16.5703125" style="205" customWidth="1"/>
    <col min="6135" max="6135" width="8.7109375" style="205" customWidth="1"/>
    <col min="6136" max="6136" width="8.5703125" style="205" customWidth="1"/>
    <col min="6137" max="6138" width="9.5703125" style="205" customWidth="1"/>
    <col min="6139" max="6140" width="9.7109375" style="205" customWidth="1"/>
    <col min="6141" max="6141" width="7.42578125" style="205" customWidth="1"/>
    <col min="6142" max="6142" width="9.85546875" style="205" customWidth="1"/>
    <col min="6143" max="6143" width="8.85546875" style="205" customWidth="1"/>
    <col min="6144" max="6144" width="10.85546875" style="205" bestFit="1" customWidth="1"/>
    <col min="6145" max="6145" width="9.7109375" style="205" customWidth="1"/>
    <col min="6146" max="6146" width="10" style="205" customWidth="1"/>
    <col min="6147" max="6147" width="9.5703125" style="205" customWidth="1"/>
    <col min="6148" max="6148" width="9" style="205" customWidth="1"/>
    <col min="6149" max="6149" width="9.42578125" style="205" customWidth="1"/>
    <col min="6150" max="6150" width="12.42578125" style="205" customWidth="1"/>
    <col min="6151" max="6151" width="12" style="205" customWidth="1"/>
    <col min="6152" max="6389" width="9.140625" style="205"/>
    <col min="6390" max="6390" width="16.5703125" style="205" customWidth="1"/>
    <col min="6391" max="6391" width="8.7109375" style="205" customWidth="1"/>
    <col min="6392" max="6392" width="8.5703125" style="205" customWidth="1"/>
    <col min="6393" max="6394" width="9.5703125" style="205" customWidth="1"/>
    <col min="6395" max="6396" width="9.7109375" style="205" customWidth="1"/>
    <col min="6397" max="6397" width="7.42578125" style="205" customWidth="1"/>
    <col min="6398" max="6398" width="9.85546875" style="205" customWidth="1"/>
    <col min="6399" max="6399" width="8.85546875" style="205" customWidth="1"/>
    <col min="6400" max="6400" width="10.85546875" style="205" bestFit="1" customWidth="1"/>
    <col min="6401" max="6401" width="9.7109375" style="205" customWidth="1"/>
    <col min="6402" max="6402" width="10" style="205" customWidth="1"/>
    <col min="6403" max="6403" width="9.5703125" style="205" customWidth="1"/>
    <col min="6404" max="6404" width="9" style="205" customWidth="1"/>
    <col min="6405" max="6405" width="9.42578125" style="205" customWidth="1"/>
    <col min="6406" max="6406" width="12.42578125" style="205" customWidth="1"/>
    <col min="6407" max="6407" width="12" style="205" customWidth="1"/>
    <col min="6408" max="6645" width="9.140625" style="205"/>
    <col min="6646" max="6646" width="16.5703125" style="205" customWidth="1"/>
    <col min="6647" max="6647" width="8.7109375" style="205" customWidth="1"/>
    <col min="6648" max="6648" width="8.5703125" style="205" customWidth="1"/>
    <col min="6649" max="6650" width="9.5703125" style="205" customWidth="1"/>
    <col min="6651" max="6652" width="9.7109375" style="205" customWidth="1"/>
    <col min="6653" max="6653" width="7.42578125" style="205" customWidth="1"/>
    <col min="6654" max="6654" width="9.85546875" style="205" customWidth="1"/>
    <col min="6655" max="6655" width="8.85546875" style="205" customWidth="1"/>
    <col min="6656" max="6656" width="10.85546875" style="205" bestFit="1" customWidth="1"/>
    <col min="6657" max="6657" width="9.7109375" style="205" customWidth="1"/>
    <col min="6658" max="6658" width="10" style="205" customWidth="1"/>
    <col min="6659" max="6659" width="9.5703125" style="205" customWidth="1"/>
    <col min="6660" max="6660" width="9" style="205" customWidth="1"/>
    <col min="6661" max="6661" width="9.42578125" style="205" customWidth="1"/>
    <col min="6662" max="6662" width="12.42578125" style="205" customWidth="1"/>
    <col min="6663" max="6663" width="12" style="205" customWidth="1"/>
    <col min="6664" max="6901" width="9.140625" style="205"/>
    <col min="6902" max="6902" width="16.5703125" style="205" customWidth="1"/>
    <col min="6903" max="6903" width="8.7109375" style="205" customWidth="1"/>
    <col min="6904" max="6904" width="8.5703125" style="205" customWidth="1"/>
    <col min="6905" max="6906" width="9.5703125" style="205" customWidth="1"/>
    <col min="6907" max="6908" width="9.7109375" style="205" customWidth="1"/>
    <col min="6909" max="6909" width="7.42578125" style="205" customWidth="1"/>
    <col min="6910" max="6910" width="9.85546875" style="205" customWidth="1"/>
    <col min="6911" max="6911" width="8.85546875" style="205" customWidth="1"/>
    <col min="6912" max="6912" width="10.85546875" style="205" bestFit="1" customWidth="1"/>
    <col min="6913" max="6913" width="9.7109375" style="205" customWidth="1"/>
    <col min="6914" max="6914" width="10" style="205" customWidth="1"/>
    <col min="6915" max="6915" width="9.5703125" style="205" customWidth="1"/>
    <col min="6916" max="6916" width="9" style="205" customWidth="1"/>
    <col min="6917" max="6917" width="9.42578125" style="205" customWidth="1"/>
    <col min="6918" max="6918" width="12.42578125" style="205" customWidth="1"/>
    <col min="6919" max="6919" width="12" style="205" customWidth="1"/>
    <col min="6920" max="7157" width="9.140625" style="205"/>
    <col min="7158" max="7158" width="16.5703125" style="205" customWidth="1"/>
    <col min="7159" max="7159" width="8.7109375" style="205" customWidth="1"/>
    <col min="7160" max="7160" width="8.5703125" style="205" customWidth="1"/>
    <col min="7161" max="7162" width="9.5703125" style="205" customWidth="1"/>
    <col min="7163" max="7164" width="9.7109375" style="205" customWidth="1"/>
    <col min="7165" max="7165" width="7.42578125" style="205" customWidth="1"/>
    <col min="7166" max="7166" width="9.85546875" style="205" customWidth="1"/>
    <col min="7167" max="7167" width="8.85546875" style="205" customWidth="1"/>
    <col min="7168" max="7168" width="10.85546875" style="205" bestFit="1" customWidth="1"/>
    <col min="7169" max="7169" width="9.7109375" style="205" customWidth="1"/>
    <col min="7170" max="7170" width="10" style="205" customWidth="1"/>
    <col min="7171" max="7171" width="9.5703125" style="205" customWidth="1"/>
    <col min="7172" max="7172" width="9" style="205" customWidth="1"/>
    <col min="7173" max="7173" width="9.42578125" style="205" customWidth="1"/>
    <col min="7174" max="7174" width="12.42578125" style="205" customWidth="1"/>
    <col min="7175" max="7175" width="12" style="205" customWidth="1"/>
    <col min="7176" max="7413" width="9.140625" style="205"/>
    <col min="7414" max="7414" width="16.5703125" style="205" customWidth="1"/>
    <col min="7415" max="7415" width="8.7109375" style="205" customWidth="1"/>
    <col min="7416" max="7416" width="8.5703125" style="205" customWidth="1"/>
    <col min="7417" max="7418" width="9.5703125" style="205" customWidth="1"/>
    <col min="7419" max="7420" width="9.7109375" style="205" customWidth="1"/>
    <col min="7421" max="7421" width="7.42578125" style="205" customWidth="1"/>
    <col min="7422" max="7422" width="9.85546875" style="205" customWidth="1"/>
    <col min="7423" max="7423" width="8.85546875" style="205" customWidth="1"/>
    <col min="7424" max="7424" width="10.85546875" style="205" bestFit="1" customWidth="1"/>
    <col min="7425" max="7425" width="9.7109375" style="205" customWidth="1"/>
    <col min="7426" max="7426" width="10" style="205" customWidth="1"/>
    <col min="7427" max="7427" width="9.5703125" style="205" customWidth="1"/>
    <col min="7428" max="7428" width="9" style="205" customWidth="1"/>
    <col min="7429" max="7429" width="9.42578125" style="205" customWidth="1"/>
    <col min="7430" max="7430" width="12.42578125" style="205" customWidth="1"/>
    <col min="7431" max="7431" width="12" style="205" customWidth="1"/>
    <col min="7432" max="7669" width="9.140625" style="205"/>
    <col min="7670" max="7670" width="16.5703125" style="205" customWidth="1"/>
    <col min="7671" max="7671" width="8.7109375" style="205" customWidth="1"/>
    <col min="7672" max="7672" width="8.5703125" style="205" customWidth="1"/>
    <col min="7673" max="7674" width="9.5703125" style="205" customWidth="1"/>
    <col min="7675" max="7676" width="9.7109375" style="205" customWidth="1"/>
    <col min="7677" max="7677" width="7.42578125" style="205" customWidth="1"/>
    <col min="7678" max="7678" width="9.85546875" style="205" customWidth="1"/>
    <col min="7679" max="7679" width="8.85546875" style="205" customWidth="1"/>
    <col min="7680" max="7680" width="10.85546875" style="205" bestFit="1" customWidth="1"/>
    <col min="7681" max="7681" width="9.7109375" style="205" customWidth="1"/>
    <col min="7682" max="7682" width="10" style="205" customWidth="1"/>
    <col min="7683" max="7683" width="9.5703125" style="205" customWidth="1"/>
    <col min="7684" max="7684" width="9" style="205" customWidth="1"/>
    <col min="7685" max="7685" width="9.42578125" style="205" customWidth="1"/>
    <col min="7686" max="7686" width="12.42578125" style="205" customWidth="1"/>
    <col min="7687" max="7687" width="12" style="205" customWidth="1"/>
    <col min="7688" max="7925" width="9.140625" style="205"/>
    <col min="7926" max="7926" width="16.5703125" style="205" customWidth="1"/>
    <col min="7927" max="7927" width="8.7109375" style="205" customWidth="1"/>
    <col min="7928" max="7928" width="8.5703125" style="205" customWidth="1"/>
    <col min="7929" max="7930" width="9.5703125" style="205" customWidth="1"/>
    <col min="7931" max="7932" width="9.7109375" style="205" customWidth="1"/>
    <col min="7933" max="7933" width="7.42578125" style="205" customWidth="1"/>
    <col min="7934" max="7934" width="9.85546875" style="205" customWidth="1"/>
    <col min="7935" max="7935" width="8.85546875" style="205" customWidth="1"/>
    <col min="7936" max="7936" width="10.85546875" style="205" bestFit="1" customWidth="1"/>
    <col min="7937" max="7937" width="9.7109375" style="205" customWidth="1"/>
    <col min="7938" max="7938" width="10" style="205" customWidth="1"/>
    <col min="7939" max="7939" width="9.5703125" style="205" customWidth="1"/>
    <col min="7940" max="7940" width="9" style="205" customWidth="1"/>
    <col min="7941" max="7941" width="9.42578125" style="205" customWidth="1"/>
    <col min="7942" max="7942" width="12.42578125" style="205" customWidth="1"/>
    <col min="7943" max="7943" width="12" style="205" customWidth="1"/>
    <col min="7944" max="8181" width="9.140625" style="205"/>
    <col min="8182" max="8182" width="16.5703125" style="205" customWidth="1"/>
    <col min="8183" max="8183" width="8.7109375" style="205" customWidth="1"/>
    <col min="8184" max="8184" width="8.5703125" style="205" customWidth="1"/>
    <col min="8185" max="8186" width="9.5703125" style="205" customWidth="1"/>
    <col min="8187" max="8188" width="9.7109375" style="205" customWidth="1"/>
    <col min="8189" max="8189" width="7.42578125" style="205" customWidth="1"/>
    <col min="8190" max="8190" width="9.85546875" style="205" customWidth="1"/>
    <col min="8191" max="8191" width="8.85546875" style="205" customWidth="1"/>
    <col min="8192" max="8192" width="10.85546875" style="205" bestFit="1" customWidth="1"/>
    <col min="8193" max="8193" width="9.7109375" style="205" customWidth="1"/>
    <col min="8194" max="8194" width="10" style="205" customWidth="1"/>
    <col min="8195" max="8195" width="9.5703125" style="205" customWidth="1"/>
    <col min="8196" max="8196" width="9" style="205" customWidth="1"/>
    <col min="8197" max="8197" width="9.42578125" style="205" customWidth="1"/>
    <col min="8198" max="8198" width="12.42578125" style="205" customWidth="1"/>
    <col min="8199" max="8199" width="12" style="205" customWidth="1"/>
    <col min="8200" max="8437" width="9.140625" style="205"/>
    <col min="8438" max="8438" width="16.5703125" style="205" customWidth="1"/>
    <col min="8439" max="8439" width="8.7109375" style="205" customWidth="1"/>
    <col min="8440" max="8440" width="8.5703125" style="205" customWidth="1"/>
    <col min="8441" max="8442" width="9.5703125" style="205" customWidth="1"/>
    <col min="8443" max="8444" width="9.7109375" style="205" customWidth="1"/>
    <col min="8445" max="8445" width="7.42578125" style="205" customWidth="1"/>
    <col min="8446" max="8446" width="9.85546875" style="205" customWidth="1"/>
    <col min="8447" max="8447" width="8.85546875" style="205" customWidth="1"/>
    <col min="8448" max="8448" width="10.85546875" style="205" bestFit="1" customWidth="1"/>
    <col min="8449" max="8449" width="9.7109375" style="205" customWidth="1"/>
    <col min="8450" max="8450" width="10" style="205" customWidth="1"/>
    <col min="8451" max="8451" width="9.5703125" style="205" customWidth="1"/>
    <col min="8452" max="8452" width="9" style="205" customWidth="1"/>
    <col min="8453" max="8453" width="9.42578125" style="205" customWidth="1"/>
    <col min="8454" max="8454" width="12.42578125" style="205" customWidth="1"/>
    <col min="8455" max="8455" width="12" style="205" customWidth="1"/>
    <col min="8456" max="8693" width="9.140625" style="205"/>
    <col min="8694" max="8694" width="16.5703125" style="205" customWidth="1"/>
    <col min="8695" max="8695" width="8.7109375" style="205" customWidth="1"/>
    <col min="8696" max="8696" width="8.5703125" style="205" customWidth="1"/>
    <col min="8697" max="8698" width="9.5703125" style="205" customWidth="1"/>
    <col min="8699" max="8700" width="9.7109375" style="205" customWidth="1"/>
    <col min="8701" max="8701" width="7.42578125" style="205" customWidth="1"/>
    <col min="8702" max="8702" width="9.85546875" style="205" customWidth="1"/>
    <col min="8703" max="8703" width="8.85546875" style="205" customWidth="1"/>
    <col min="8704" max="8704" width="10.85546875" style="205" bestFit="1" customWidth="1"/>
    <col min="8705" max="8705" width="9.7109375" style="205" customWidth="1"/>
    <col min="8706" max="8706" width="10" style="205" customWidth="1"/>
    <col min="8707" max="8707" width="9.5703125" style="205" customWidth="1"/>
    <col min="8708" max="8708" width="9" style="205" customWidth="1"/>
    <col min="8709" max="8709" width="9.42578125" style="205" customWidth="1"/>
    <col min="8710" max="8710" width="12.42578125" style="205" customWidth="1"/>
    <col min="8711" max="8711" width="12" style="205" customWidth="1"/>
    <col min="8712" max="8949" width="9.140625" style="205"/>
    <col min="8950" max="8950" width="16.5703125" style="205" customWidth="1"/>
    <col min="8951" max="8951" width="8.7109375" style="205" customWidth="1"/>
    <col min="8952" max="8952" width="8.5703125" style="205" customWidth="1"/>
    <col min="8953" max="8954" width="9.5703125" style="205" customWidth="1"/>
    <col min="8955" max="8956" width="9.7109375" style="205" customWidth="1"/>
    <col min="8957" max="8957" width="7.42578125" style="205" customWidth="1"/>
    <col min="8958" max="8958" width="9.85546875" style="205" customWidth="1"/>
    <col min="8959" max="8959" width="8.85546875" style="205" customWidth="1"/>
    <col min="8960" max="8960" width="10.85546875" style="205" bestFit="1" customWidth="1"/>
    <col min="8961" max="8961" width="9.7109375" style="205" customWidth="1"/>
    <col min="8962" max="8962" width="10" style="205" customWidth="1"/>
    <col min="8963" max="8963" width="9.5703125" style="205" customWidth="1"/>
    <col min="8964" max="8964" width="9" style="205" customWidth="1"/>
    <col min="8965" max="8965" width="9.42578125" style="205" customWidth="1"/>
    <col min="8966" max="8966" width="12.42578125" style="205" customWidth="1"/>
    <col min="8967" max="8967" width="12" style="205" customWidth="1"/>
    <col min="8968" max="9205" width="9.140625" style="205"/>
    <col min="9206" max="9206" width="16.5703125" style="205" customWidth="1"/>
    <col min="9207" max="9207" width="8.7109375" style="205" customWidth="1"/>
    <col min="9208" max="9208" width="8.5703125" style="205" customWidth="1"/>
    <col min="9209" max="9210" width="9.5703125" style="205" customWidth="1"/>
    <col min="9211" max="9212" width="9.7109375" style="205" customWidth="1"/>
    <col min="9213" max="9213" width="7.42578125" style="205" customWidth="1"/>
    <col min="9214" max="9214" width="9.85546875" style="205" customWidth="1"/>
    <col min="9215" max="9215" width="8.85546875" style="205" customWidth="1"/>
    <col min="9216" max="9216" width="10.85546875" style="205" bestFit="1" customWidth="1"/>
    <col min="9217" max="9217" width="9.7109375" style="205" customWidth="1"/>
    <col min="9218" max="9218" width="10" style="205" customWidth="1"/>
    <col min="9219" max="9219" width="9.5703125" style="205" customWidth="1"/>
    <col min="9220" max="9220" width="9" style="205" customWidth="1"/>
    <col min="9221" max="9221" width="9.42578125" style="205" customWidth="1"/>
    <col min="9222" max="9222" width="12.42578125" style="205" customWidth="1"/>
    <col min="9223" max="9223" width="12" style="205" customWidth="1"/>
    <col min="9224" max="9461" width="9.140625" style="205"/>
    <col min="9462" max="9462" width="16.5703125" style="205" customWidth="1"/>
    <col min="9463" max="9463" width="8.7109375" style="205" customWidth="1"/>
    <col min="9464" max="9464" width="8.5703125" style="205" customWidth="1"/>
    <col min="9465" max="9466" width="9.5703125" style="205" customWidth="1"/>
    <col min="9467" max="9468" width="9.7109375" style="205" customWidth="1"/>
    <col min="9469" max="9469" width="7.42578125" style="205" customWidth="1"/>
    <col min="9470" max="9470" width="9.85546875" style="205" customWidth="1"/>
    <col min="9471" max="9471" width="8.85546875" style="205" customWidth="1"/>
    <col min="9472" max="9472" width="10.85546875" style="205" bestFit="1" customWidth="1"/>
    <col min="9473" max="9473" width="9.7109375" style="205" customWidth="1"/>
    <col min="9474" max="9474" width="10" style="205" customWidth="1"/>
    <col min="9475" max="9475" width="9.5703125" style="205" customWidth="1"/>
    <col min="9476" max="9476" width="9" style="205" customWidth="1"/>
    <col min="9477" max="9477" width="9.42578125" style="205" customWidth="1"/>
    <col min="9478" max="9478" width="12.42578125" style="205" customWidth="1"/>
    <col min="9479" max="9479" width="12" style="205" customWidth="1"/>
    <col min="9480" max="9717" width="9.140625" style="205"/>
    <col min="9718" max="9718" width="16.5703125" style="205" customWidth="1"/>
    <col min="9719" max="9719" width="8.7109375" style="205" customWidth="1"/>
    <col min="9720" max="9720" width="8.5703125" style="205" customWidth="1"/>
    <col min="9721" max="9722" width="9.5703125" style="205" customWidth="1"/>
    <col min="9723" max="9724" width="9.7109375" style="205" customWidth="1"/>
    <col min="9725" max="9725" width="7.42578125" style="205" customWidth="1"/>
    <col min="9726" max="9726" width="9.85546875" style="205" customWidth="1"/>
    <col min="9727" max="9727" width="8.85546875" style="205" customWidth="1"/>
    <col min="9728" max="9728" width="10.85546875" style="205" bestFit="1" customWidth="1"/>
    <col min="9729" max="9729" width="9.7109375" style="205" customWidth="1"/>
    <col min="9730" max="9730" width="10" style="205" customWidth="1"/>
    <col min="9731" max="9731" width="9.5703125" style="205" customWidth="1"/>
    <col min="9732" max="9732" width="9" style="205" customWidth="1"/>
    <col min="9733" max="9733" width="9.42578125" style="205" customWidth="1"/>
    <col min="9734" max="9734" width="12.42578125" style="205" customWidth="1"/>
    <col min="9735" max="9735" width="12" style="205" customWidth="1"/>
    <col min="9736" max="9973" width="9.140625" style="205"/>
    <col min="9974" max="9974" width="16.5703125" style="205" customWidth="1"/>
    <col min="9975" max="9975" width="8.7109375" style="205" customWidth="1"/>
    <col min="9976" max="9976" width="8.5703125" style="205" customWidth="1"/>
    <col min="9977" max="9978" width="9.5703125" style="205" customWidth="1"/>
    <col min="9979" max="9980" width="9.7109375" style="205" customWidth="1"/>
    <col min="9981" max="9981" width="7.42578125" style="205" customWidth="1"/>
    <col min="9982" max="9982" width="9.85546875" style="205" customWidth="1"/>
    <col min="9983" max="9983" width="8.85546875" style="205" customWidth="1"/>
    <col min="9984" max="9984" width="10.85546875" style="205" bestFit="1" customWidth="1"/>
    <col min="9985" max="9985" width="9.7109375" style="205" customWidth="1"/>
    <col min="9986" max="9986" width="10" style="205" customWidth="1"/>
    <col min="9987" max="9987" width="9.5703125" style="205" customWidth="1"/>
    <col min="9988" max="9988" width="9" style="205" customWidth="1"/>
    <col min="9989" max="9989" width="9.42578125" style="205" customWidth="1"/>
    <col min="9990" max="9990" width="12.42578125" style="205" customWidth="1"/>
    <col min="9991" max="9991" width="12" style="205" customWidth="1"/>
    <col min="9992" max="10229" width="9.140625" style="205"/>
    <col min="10230" max="10230" width="16.5703125" style="205" customWidth="1"/>
    <col min="10231" max="10231" width="8.7109375" style="205" customWidth="1"/>
    <col min="10232" max="10232" width="8.5703125" style="205" customWidth="1"/>
    <col min="10233" max="10234" width="9.5703125" style="205" customWidth="1"/>
    <col min="10235" max="10236" width="9.7109375" style="205" customWidth="1"/>
    <col min="10237" max="10237" width="7.42578125" style="205" customWidth="1"/>
    <col min="10238" max="10238" width="9.85546875" style="205" customWidth="1"/>
    <col min="10239" max="10239" width="8.85546875" style="205" customWidth="1"/>
    <col min="10240" max="10240" width="10.85546875" style="205" bestFit="1" customWidth="1"/>
    <col min="10241" max="10241" width="9.7109375" style="205" customWidth="1"/>
    <col min="10242" max="10242" width="10" style="205" customWidth="1"/>
    <col min="10243" max="10243" width="9.5703125" style="205" customWidth="1"/>
    <col min="10244" max="10244" width="9" style="205" customWidth="1"/>
    <col min="10245" max="10245" width="9.42578125" style="205" customWidth="1"/>
    <col min="10246" max="10246" width="12.42578125" style="205" customWidth="1"/>
    <col min="10247" max="10247" width="12" style="205" customWidth="1"/>
    <col min="10248" max="10485" width="9.140625" style="205"/>
    <col min="10486" max="10486" width="16.5703125" style="205" customWidth="1"/>
    <col min="10487" max="10487" width="8.7109375" style="205" customWidth="1"/>
    <col min="10488" max="10488" width="8.5703125" style="205" customWidth="1"/>
    <col min="10489" max="10490" width="9.5703125" style="205" customWidth="1"/>
    <col min="10491" max="10492" width="9.7109375" style="205" customWidth="1"/>
    <col min="10493" max="10493" width="7.42578125" style="205" customWidth="1"/>
    <col min="10494" max="10494" width="9.85546875" style="205" customWidth="1"/>
    <col min="10495" max="10495" width="8.85546875" style="205" customWidth="1"/>
    <col min="10496" max="10496" width="10.85546875" style="205" bestFit="1" customWidth="1"/>
    <col min="10497" max="10497" width="9.7109375" style="205" customWidth="1"/>
    <col min="10498" max="10498" width="10" style="205" customWidth="1"/>
    <col min="10499" max="10499" width="9.5703125" style="205" customWidth="1"/>
    <col min="10500" max="10500" width="9" style="205" customWidth="1"/>
    <col min="10501" max="10501" width="9.42578125" style="205" customWidth="1"/>
    <col min="10502" max="10502" width="12.42578125" style="205" customWidth="1"/>
    <col min="10503" max="10503" width="12" style="205" customWidth="1"/>
    <col min="10504" max="10741" width="9.140625" style="205"/>
    <col min="10742" max="10742" width="16.5703125" style="205" customWidth="1"/>
    <col min="10743" max="10743" width="8.7109375" style="205" customWidth="1"/>
    <col min="10744" max="10744" width="8.5703125" style="205" customWidth="1"/>
    <col min="10745" max="10746" width="9.5703125" style="205" customWidth="1"/>
    <col min="10747" max="10748" width="9.7109375" style="205" customWidth="1"/>
    <col min="10749" max="10749" width="7.42578125" style="205" customWidth="1"/>
    <col min="10750" max="10750" width="9.85546875" style="205" customWidth="1"/>
    <col min="10751" max="10751" width="8.85546875" style="205" customWidth="1"/>
    <col min="10752" max="10752" width="10.85546875" style="205" bestFit="1" customWidth="1"/>
    <col min="10753" max="10753" width="9.7109375" style="205" customWidth="1"/>
    <col min="10754" max="10754" width="10" style="205" customWidth="1"/>
    <col min="10755" max="10755" width="9.5703125" style="205" customWidth="1"/>
    <col min="10756" max="10756" width="9" style="205" customWidth="1"/>
    <col min="10757" max="10757" width="9.42578125" style="205" customWidth="1"/>
    <col min="10758" max="10758" width="12.42578125" style="205" customWidth="1"/>
    <col min="10759" max="10759" width="12" style="205" customWidth="1"/>
    <col min="10760" max="10997" width="9.140625" style="205"/>
    <col min="10998" max="10998" width="16.5703125" style="205" customWidth="1"/>
    <col min="10999" max="10999" width="8.7109375" style="205" customWidth="1"/>
    <col min="11000" max="11000" width="8.5703125" style="205" customWidth="1"/>
    <col min="11001" max="11002" width="9.5703125" style="205" customWidth="1"/>
    <col min="11003" max="11004" width="9.7109375" style="205" customWidth="1"/>
    <col min="11005" max="11005" width="7.42578125" style="205" customWidth="1"/>
    <col min="11006" max="11006" width="9.85546875" style="205" customWidth="1"/>
    <col min="11007" max="11007" width="8.85546875" style="205" customWidth="1"/>
    <col min="11008" max="11008" width="10.85546875" style="205" bestFit="1" customWidth="1"/>
    <col min="11009" max="11009" width="9.7109375" style="205" customWidth="1"/>
    <col min="11010" max="11010" width="10" style="205" customWidth="1"/>
    <col min="11011" max="11011" width="9.5703125" style="205" customWidth="1"/>
    <col min="11012" max="11012" width="9" style="205" customWidth="1"/>
    <col min="11013" max="11013" width="9.42578125" style="205" customWidth="1"/>
    <col min="11014" max="11014" width="12.42578125" style="205" customWidth="1"/>
    <col min="11015" max="11015" width="12" style="205" customWidth="1"/>
    <col min="11016" max="11253" width="9.140625" style="205"/>
    <col min="11254" max="11254" width="16.5703125" style="205" customWidth="1"/>
    <col min="11255" max="11255" width="8.7109375" style="205" customWidth="1"/>
    <col min="11256" max="11256" width="8.5703125" style="205" customWidth="1"/>
    <col min="11257" max="11258" width="9.5703125" style="205" customWidth="1"/>
    <col min="11259" max="11260" width="9.7109375" style="205" customWidth="1"/>
    <col min="11261" max="11261" width="7.42578125" style="205" customWidth="1"/>
    <col min="11262" max="11262" width="9.85546875" style="205" customWidth="1"/>
    <col min="11263" max="11263" width="8.85546875" style="205" customWidth="1"/>
    <col min="11264" max="11264" width="10.85546875" style="205" bestFit="1" customWidth="1"/>
    <col min="11265" max="11265" width="9.7109375" style="205" customWidth="1"/>
    <col min="11266" max="11266" width="10" style="205" customWidth="1"/>
    <col min="11267" max="11267" width="9.5703125" style="205" customWidth="1"/>
    <col min="11268" max="11268" width="9" style="205" customWidth="1"/>
    <col min="11269" max="11269" width="9.42578125" style="205" customWidth="1"/>
    <col min="11270" max="11270" width="12.42578125" style="205" customWidth="1"/>
    <col min="11271" max="11271" width="12" style="205" customWidth="1"/>
    <col min="11272" max="11509" width="9.140625" style="205"/>
    <col min="11510" max="11510" width="16.5703125" style="205" customWidth="1"/>
    <col min="11511" max="11511" width="8.7109375" style="205" customWidth="1"/>
    <col min="11512" max="11512" width="8.5703125" style="205" customWidth="1"/>
    <col min="11513" max="11514" width="9.5703125" style="205" customWidth="1"/>
    <col min="11515" max="11516" width="9.7109375" style="205" customWidth="1"/>
    <col min="11517" max="11517" width="7.42578125" style="205" customWidth="1"/>
    <col min="11518" max="11518" width="9.85546875" style="205" customWidth="1"/>
    <col min="11519" max="11519" width="8.85546875" style="205" customWidth="1"/>
    <col min="11520" max="11520" width="10.85546875" style="205" bestFit="1" customWidth="1"/>
    <col min="11521" max="11521" width="9.7109375" style="205" customWidth="1"/>
    <col min="11522" max="11522" width="10" style="205" customWidth="1"/>
    <col min="11523" max="11523" width="9.5703125" style="205" customWidth="1"/>
    <col min="11524" max="11524" width="9" style="205" customWidth="1"/>
    <col min="11525" max="11525" width="9.42578125" style="205" customWidth="1"/>
    <col min="11526" max="11526" width="12.42578125" style="205" customWidth="1"/>
    <col min="11527" max="11527" width="12" style="205" customWidth="1"/>
    <col min="11528" max="11765" width="9.140625" style="205"/>
    <col min="11766" max="11766" width="16.5703125" style="205" customWidth="1"/>
    <col min="11767" max="11767" width="8.7109375" style="205" customWidth="1"/>
    <col min="11768" max="11768" width="8.5703125" style="205" customWidth="1"/>
    <col min="11769" max="11770" width="9.5703125" style="205" customWidth="1"/>
    <col min="11771" max="11772" width="9.7109375" style="205" customWidth="1"/>
    <col min="11773" max="11773" width="7.42578125" style="205" customWidth="1"/>
    <col min="11774" max="11774" width="9.85546875" style="205" customWidth="1"/>
    <col min="11775" max="11775" width="8.85546875" style="205" customWidth="1"/>
    <col min="11776" max="11776" width="10.85546875" style="205" bestFit="1" customWidth="1"/>
    <col min="11777" max="11777" width="9.7109375" style="205" customWidth="1"/>
    <col min="11778" max="11778" width="10" style="205" customWidth="1"/>
    <col min="11779" max="11779" width="9.5703125" style="205" customWidth="1"/>
    <col min="11780" max="11780" width="9" style="205" customWidth="1"/>
    <col min="11781" max="11781" width="9.42578125" style="205" customWidth="1"/>
    <col min="11782" max="11782" width="12.42578125" style="205" customWidth="1"/>
    <col min="11783" max="11783" width="12" style="205" customWidth="1"/>
    <col min="11784" max="12021" width="9.140625" style="205"/>
    <col min="12022" max="12022" width="16.5703125" style="205" customWidth="1"/>
    <col min="12023" max="12023" width="8.7109375" style="205" customWidth="1"/>
    <col min="12024" max="12024" width="8.5703125" style="205" customWidth="1"/>
    <col min="12025" max="12026" width="9.5703125" style="205" customWidth="1"/>
    <col min="12027" max="12028" width="9.7109375" style="205" customWidth="1"/>
    <col min="12029" max="12029" width="7.42578125" style="205" customWidth="1"/>
    <col min="12030" max="12030" width="9.85546875" style="205" customWidth="1"/>
    <col min="12031" max="12031" width="8.85546875" style="205" customWidth="1"/>
    <col min="12032" max="12032" width="10.85546875" style="205" bestFit="1" customWidth="1"/>
    <col min="12033" max="12033" width="9.7109375" style="205" customWidth="1"/>
    <col min="12034" max="12034" width="10" style="205" customWidth="1"/>
    <col min="12035" max="12035" width="9.5703125" style="205" customWidth="1"/>
    <col min="12036" max="12036" width="9" style="205" customWidth="1"/>
    <col min="12037" max="12037" width="9.42578125" style="205" customWidth="1"/>
    <col min="12038" max="12038" width="12.42578125" style="205" customWidth="1"/>
    <col min="12039" max="12039" width="12" style="205" customWidth="1"/>
    <col min="12040" max="12277" width="9.140625" style="205"/>
    <col min="12278" max="12278" width="16.5703125" style="205" customWidth="1"/>
    <col min="12279" max="12279" width="8.7109375" style="205" customWidth="1"/>
    <col min="12280" max="12280" width="8.5703125" style="205" customWidth="1"/>
    <col min="12281" max="12282" width="9.5703125" style="205" customWidth="1"/>
    <col min="12283" max="12284" width="9.7109375" style="205" customWidth="1"/>
    <col min="12285" max="12285" width="7.42578125" style="205" customWidth="1"/>
    <col min="12286" max="12286" width="9.85546875" style="205" customWidth="1"/>
    <col min="12287" max="12287" width="8.85546875" style="205" customWidth="1"/>
    <col min="12288" max="12288" width="10.85546875" style="205" bestFit="1" customWidth="1"/>
    <col min="12289" max="12289" width="9.7109375" style="205" customWidth="1"/>
    <col min="12290" max="12290" width="10" style="205" customWidth="1"/>
    <col min="12291" max="12291" width="9.5703125" style="205" customWidth="1"/>
    <col min="12292" max="12292" width="9" style="205" customWidth="1"/>
    <col min="12293" max="12293" width="9.42578125" style="205" customWidth="1"/>
    <col min="12294" max="12294" width="12.42578125" style="205" customWidth="1"/>
    <col min="12295" max="12295" width="12" style="205" customWidth="1"/>
    <col min="12296" max="12533" width="9.140625" style="205"/>
    <col min="12534" max="12534" width="16.5703125" style="205" customWidth="1"/>
    <col min="12535" max="12535" width="8.7109375" style="205" customWidth="1"/>
    <col min="12536" max="12536" width="8.5703125" style="205" customWidth="1"/>
    <col min="12537" max="12538" width="9.5703125" style="205" customWidth="1"/>
    <col min="12539" max="12540" width="9.7109375" style="205" customWidth="1"/>
    <col min="12541" max="12541" width="7.42578125" style="205" customWidth="1"/>
    <col min="12542" max="12542" width="9.85546875" style="205" customWidth="1"/>
    <col min="12543" max="12543" width="8.85546875" style="205" customWidth="1"/>
    <col min="12544" max="12544" width="10.85546875" style="205" bestFit="1" customWidth="1"/>
    <col min="12545" max="12545" width="9.7109375" style="205" customWidth="1"/>
    <col min="12546" max="12546" width="10" style="205" customWidth="1"/>
    <col min="12547" max="12547" width="9.5703125" style="205" customWidth="1"/>
    <col min="12548" max="12548" width="9" style="205" customWidth="1"/>
    <col min="12549" max="12549" width="9.42578125" style="205" customWidth="1"/>
    <col min="12550" max="12550" width="12.42578125" style="205" customWidth="1"/>
    <col min="12551" max="12551" width="12" style="205" customWidth="1"/>
    <col min="12552" max="12789" width="9.140625" style="205"/>
    <col min="12790" max="12790" width="16.5703125" style="205" customWidth="1"/>
    <col min="12791" max="12791" width="8.7109375" style="205" customWidth="1"/>
    <col min="12792" max="12792" width="8.5703125" style="205" customWidth="1"/>
    <col min="12793" max="12794" width="9.5703125" style="205" customWidth="1"/>
    <col min="12795" max="12796" width="9.7109375" style="205" customWidth="1"/>
    <col min="12797" max="12797" width="7.42578125" style="205" customWidth="1"/>
    <col min="12798" max="12798" width="9.85546875" style="205" customWidth="1"/>
    <col min="12799" max="12799" width="8.85546875" style="205" customWidth="1"/>
    <col min="12800" max="12800" width="10.85546875" style="205" bestFit="1" customWidth="1"/>
    <col min="12801" max="12801" width="9.7109375" style="205" customWidth="1"/>
    <col min="12802" max="12802" width="10" style="205" customWidth="1"/>
    <col min="12803" max="12803" width="9.5703125" style="205" customWidth="1"/>
    <col min="12804" max="12804" width="9" style="205" customWidth="1"/>
    <col min="12805" max="12805" width="9.42578125" style="205" customWidth="1"/>
    <col min="12806" max="12806" width="12.42578125" style="205" customWidth="1"/>
    <col min="12807" max="12807" width="12" style="205" customWidth="1"/>
    <col min="12808" max="13045" width="9.140625" style="205"/>
    <col min="13046" max="13046" width="16.5703125" style="205" customWidth="1"/>
    <col min="13047" max="13047" width="8.7109375" style="205" customWidth="1"/>
    <col min="13048" max="13048" width="8.5703125" style="205" customWidth="1"/>
    <col min="13049" max="13050" width="9.5703125" style="205" customWidth="1"/>
    <col min="13051" max="13052" width="9.7109375" style="205" customWidth="1"/>
    <col min="13053" max="13053" width="7.42578125" style="205" customWidth="1"/>
    <col min="13054" max="13054" width="9.85546875" style="205" customWidth="1"/>
    <col min="13055" max="13055" width="8.85546875" style="205" customWidth="1"/>
    <col min="13056" max="13056" width="10.85546875" style="205" bestFit="1" customWidth="1"/>
    <col min="13057" max="13057" width="9.7109375" style="205" customWidth="1"/>
    <col min="13058" max="13058" width="10" style="205" customWidth="1"/>
    <col min="13059" max="13059" width="9.5703125" style="205" customWidth="1"/>
    <col min="13060" max="13060" width="9" style="205" customWidth="1"/>
    <col min="13061" max="13061" width="9.42578125" style="205" customWidth="1"/>
    <col min="13062" max="13062" width="12.42578125" style="205" customWidth="1"/>
    <col min="13063" max="13063" width="12" style="205" customWidth="1"/>
    <col min="13064" max="13301" width="9.140625" style="205"/>
    <col min="13302" max="13302" width="16.5703125" style="205" customWidth="1"/>
    <col min="13303" max="13303" width="8.7109375" style="205" customWidth="1"/>
    <col min="13304" max="13304" width="8.5703125" style="205" customWidth="1"/>
    <col min="13305" max="13306" width="9.5703125" style="205" customWidth="1"/>
    <col min="13307" max="13308" width="9.7109375" style="205" customWidth="1"/>
    <col min="13309" max="13309" width="7.42578125" style="205" customWidth="1"/>
    <col min="13310" max="13310" width="9.85546875" style="205" customWidth="1"/>
    <col min="13311" max="13311" width="8.85546875" style="205" customWidth="1"/>
    <col min="13312" max="13312" width="10.85546875" style="205" bestFit="1" customWidth="1"/>
    <col min="13313" max="13313" width="9.7109375" style="205" customWidth="1"/>
    <col min="13314" max="13314" width="10" style="205" customWidth="1"/>
    <col min="13315" max="13315" width="9.5703125" style="205" customWidth="1"/>
    <col min="13316" max="13316" width="9" style="205" customWidth="1"/>
    <col min="13317" max="13317" width="9.42578125" style="205" customWidth="1"/>
    <col min="13318" max="13318" width="12.42578125" style="205" customWidth="1"/>
    <col min="13319" max="13319" width="12" style="205" customWidth="1"/>
    <col min="13320" max="13557" width="9.140625" style="205"/>
    <col min="13558" max="13558" width="16.5703125" style="205" customWidth="1"/>
    <col min="13559" max="13559" width="8.7109375" style="205" customWidth="1"/>
    <col min="13560" max="13560" width="8.5703125" style="205" customWidth="1"/>
    <col min="13561" max="13562" width="9.5703125" style="205" customWidth="1"/>
    <col min="13563" max="13564" width="9.7109375" style="205" customWidth="1"/>
    <col min="13565" max="13565" width="7.42578125" style="205" customWidth="1"/>
    <col min="13566" max="13566" width="9.85546875" style="205" customWidth="1"/>
    <col min="13567" max="13567" width="8.85546875" style="205" customWidth="1"/>
    <col min="13568" max="13568" width="10.85546875" style="205" bestFit="1" customWidth="1"/>
    <col min="13569" max="13569" width="9.7109375" style="205" customWidth="1"/>
    <col min="13570" max="13570" width="10" style="205" customWidth="1"/>
    <col min="13571" max="13571" width="9.5703125" style="205" customWidth="1"/>
    <col min="13572" max="13572" width="9" style="205" customWidth="1"/>
    <col min="13573" max="13573" width="9.42578125" style="205" customWidth="1"/>
    <col min="13574" max="13574" width="12.42578125" style="205" customWidth="1"/>
    <col min="13575" max="13575" width="12" style="205" customWidth="1"/>
    <col min="13576" max="13813" width="9.140625" style="205"/>
    <col min="13814" max="13814" width="16.5703125" style="205" customWidth="1"/>
    <col min="13815" max="13815" width="8.7109375" style="205" customWidth="1"/>
    <col min="13816" max="13816" width="8.5703125" style="205" customWidth="1"/>
    <col min="13817" max="13818" width="9.5703125" style="205" customWidth="1"/>
    <col min="13819" max="13820" width="9.7109375" style="205" customWidth="1"/>
    <col min="13821" max="13821" width="7.42578125" style="205" customWidth="1"/>
    <col min="13822" max="13822" width="9.85546875" style="205" customWidth="1"/>
    <col min="13823" max="13823" width="8.85546875" style="205" customWidth="1"/>
    <col min="13824" max="13824" width="10.85546875" style="205" bestFit="1" customWidth="1"/>
    <col min="13825" max="13825" width="9.7109375" style="205" customWidth="1"/>
    <col min="13826" max="13826" width="10" style="205" customWidth="1"/>
    <col min="13827" max="13827" width="9.5703125" style="205" customWidth="1"/>
    <col min="13828" max="13828" width="9" style="205" customWidth="1"/>
    <col min="13829" max="13829" width="9.42578125" style="205" customWidth="1"/>
    <col min="13830" max="13830" width="12.42578125" style="205" customWidth="1"/>
    <col min="13831" max="13831" width="12" style="205" customWidth="1"/>
    <col min="13832" max="14069" width="9.140625" style="205"/>
    <col min="14070" max="14070" width="16.5703125" style="205" customWidth="1"/>
    <col min="14071" max="14071" width="8.7109375" style="205" customWidth="1"/>
    <col min="14072" max="14072" width="8.5703125" style="205" customWidth="1"/>
    <col min="14073" max="14074" width="9.5703125" style="205" customWidth="1"/>
    <col min="14075" max="14076" width="9.7109375" style="205" customWidth="1"/>
    <col min="14077" max="14077" width="7.42578125" style="205" customWidth="1"/>
    <col min="14078" max="14078" width="9.85546875" style="205" customWidth="1"/>
    <col min="14079" max="14079" width="8.85546875" style="205" customWidth="1"/>
    <col min="14080" max="14080" width="10.85546875" style="205" bestFit="1" customWidth="1"/>
    <col min="14081" max="14081" width="9.7109375" style="205" customWidth="1"/>
    <col min="14082" max="14082" width="10" style="205" customWidth="1"/>
    <col min="14083" max="14083" width="9.5703125" style="205" customWidth="1"/>
    <col min="14084" max="14084" width="9" style="205" customWidth="1"/>
    <col min="14085" max="14085" width="9.42578125" style="205" customWidth="1"/>
    <col min="14086" max="14086" width="12.42578125" style="205" customWidth="1"/>
    <col min="14087" max="14087" width="12" style="205" customWidth="1"/>
    <col min="14088" max="14325" width="9.140625" style="205"/>
    <col min="14326" max="14326" width="16.5703125" style="205" customWidth="1"/>
    <col min="14327" max="14327" width="8.7109375" style="205" customWidth="1"/>
    <col min="14328" max="14328" width="8.5703125" style="205" customWidth="1"/>
    <col min="14329" max="14330" width="9.5703125" style="205" customWidth="1"/>
    <col min="14331" max="14332" width="9.7109375" style="205" customWidth="1"/>
    <col min="14333" max="14333" width="7.42578125" style="205" customWidth="1"/>
    <col min="14334" max="14334" width="9.85546875" style="205" customWidth="1"/>
    <col min="14335" max="14335" width="8.85546875" style="205" customWidth="1"/>
    <col min="14336" max="14336" width="10.85546875" style="205" bestFit="1" customWidth="1"/>
    <col min="14337" max="14337" width="9.7109375" style="205" customWidth="1"/>
    <col min="14338" max="14338" width="10" style="205" customWidth="1"/>
    <col min="14339" max="14339" width="9.5703125" style="205" customWidth="1"/>
    <col min="14340" max="14340" width="9" style="205" customWidth="1"/>
    <col min="14341" max="14341" width="9.42578125" style="205" customWidth="1"/>
    <col min="14342" max="14342" width="12.42578125" style="205" customWidth="1"/>
    <col min="14343" max="14343" width="12" style="205" customWidth="1"/>
    <col min="14344" max="14581" width="9.140625" style="205"/>
    <col min="14582" max="14582" width="16.5703125" style="205" customWidth="1"/>
    <col min="14583" max="14583" width="8.7109375" style="205" customWidth="1"/>
    <col min="14584" max="14584" width="8.5703125" style="205" customWidth="1"/>
    <col min="14585" max="14586" width="9.5703125" style="205" customWidth="1"/>
    <col min="14587" max="14588" width="9.7109375" style="205" customWidth="1"/>
    <col min="14589" max="14589" width="7.42578125" style="205" customWidth="1"/>
    <col min="14590" max="14590" width="9.85546875" style="205" customWidth="1"/>
    <col min="14591" max="14591" width="8.85546875" style="205" customWidth="1"/>
    <col min="14592" max="14592" width="10.85546875" style="205" bestFit="1" customWidth="1"/>
    <col min="14593" max="14593" width="9.7109375" style="205" customWidth="1"/>
    <col min="14594" max="14594" width="10" style="205" customWidth="1"/>
    <col min="14595" max="14595" width="9.5703125" style="205" customWidth="1"/>
    <col min="14596" max="14596" width="9" style="205" customWidth="1"/>
    <col min="14597" max="14597" width="9.42578125" style="205" customWidth="1"/>
    <col min="14598" max="14598" width="12.42578125" style="205" customWidth="1"/>
    <col min="14599" max="14599" width="12" style="205" customWidth="1"/>
    <col min="14600" max="14837" width="9.140625" style="205"/>
    <col min="14838" max="14838" width="16.5703125" style="205" customWidth="1"/>
    <col min="14839" max="14839" width="8.7109375" style="205" customWidth="1"/>
    <col min="14840" max="14840" width="8.5703125" style="205" customWidth="1"/>
    <col min="14841" max="14842" width="9.5703125" style="205" customWidth="1"/>
    <col min="14843" max="14844" width="9.7109375" style="205" customWidth="1"/>
    <col min="14845" max="14845" width="7.42578125" style="205" customWidth="1"/>
    <col min="14846" max="14846" width="9.85546875" style="205" customWidth="1"/>
    <col min="14847" max="14847" width="8.85546875" style="205" customWidth="1"/>
    <col min="14848" max="14848" width="10.85546875" style="205" bestFit="1" customWidth="1"/>
    <col min="14849" max="14849" width="9.7109375" style="205" customWidth="1"/>
    <col min="14850" max="14850" width="10" style="205" customWidth="1"/>
    <col min="14851" max="14851" width="9.5703125" style="205" customWidth="1"/>
    <col min="14852" max="14852" width="9" style="205" customWidth="1"/>
    <col min="14853" max="14853" width="9.42578125" style="205" customWidth="1"/>
    <col min="14854" max="14854" width="12.42578125" style="205" customWidth="1"/>
    <col min="14855" max="14855" width="12" style="205" customWidth="1"/>
    <col min="14856" max="15093" width="9.140625" style="205"/>
    <col min="15094" max="15094" width="16.5703125" style="205" customWidth="1"/>
    <col min="15095" max="15095" width="8.7109375" style="205" customWidth="1"/>
    <col min="15096" max="15096" width="8.5703125" style="205" customWidth="1"/>
    <col min="15097" max="15098" width="9.5703125" style="205" customWidth="1"/>
    <col min="15099" max="15100" width="9.7109375" style="205" customWidth="1"/>
    <col min="15101" max="15101" width="7.42578125" style="205" customWidth="1"/>
    <col min="15102" max="15102" width="9.85546875" style="205" customWidth="1"/>
    <col min="15103" max="15103" width="8.85546875" style="205" customWidth="1"/>
    <col min="15104" max="15104" width="10.85546875" style="205" bestFit="1" customWidth="1"/>
    <col min="15105" max="15105" width="9.7109375" style="205" customWidth="1"/>
    <col min="15106" max="15106" width="10" style="205" customWidth="1"/>
    <col min="15107" max="15107" width="9.5703125" style="205" customWidth="1"/>
    <col min="15108" max="15108" width="9" style="205" customWidth="1"/>
    <col min="15109" max="15109" width="9.42578125" style="205" customWidth="1"/>
    <col min="15110" max="15110" width="12.42578125" style="205" customWidth="1"/>
    <col min="15111" max="15111" width="12" style="205" customWidth="1"/>
    <col min="15112" max="15349" width="9.140625" style="205"/>
    <col min="15350" max="15350" width="16.5703125" style="205" customWidth="1"/>
    <col min="15351" max="15351" width="8.7109375" style="205" customWidth="1"/>
    <col min="15352" max="15352" width="8.5703125" style="205" customWidth="1"/>
    <col min="15353" max="15354" width="9.5703125" style="205" customWidth="1"/>
    <col min="15355" max="15356" width="9.7109375" style="205" customWidth="1"/>
    <col min="15357" max="15357" width="7.42578125" style="205" customWidth="1"/>
    <col min="15358" max="15358" width="9.85546875" style="205" customWidth="1"/>
    <col min="15359" max="15359" width="8.85546875" style="205" customWidth="1"/>
    <col min="15360" max="15360" width="10.85546875" style="205" bestFit="1" customWidth="1"/>
    <col min="15361" max="15361" width="9.7109375" style="205" customWidth="1"/>
    <col min="15362" max="15362" width="10" style="205" customWidth="1"/>
    <col min="15363" max="15363" width="9.5703125" style="205" customWidth="1"/>
    <col min="15364" max="15364" width="9" style="205" customWidth="1"/>
    <col min="15365" max="15365" width="9.42578125" style="205" customWidth="1"/>
    <col min="15366" max="15366" width="12.42578125" style="205" customWidth="1"/>
    <col min="15367" max="15367" width="12" style="205" customWidth="1"/>
    <col min="15368" max="15605" width="9.140625" style="205"/>
    <col min="15606" max="15606" width="16.5703125" style="205" customWidth="1"/>
    <col min="15607" max="15607" width="8.7109375" style="205" customWidth="1"/>
    <col min="15608" max="15608" width="8.5703125" style="205" customWidth="1"/>
    <col min="15609" max="15610" width="9.5703125" style="205" customWidth="1"/>
    <col min="15611" max="15612" width="9.7109375" style="205" customWidth="1"/>
    <col min="15613" max="15613" width="7.42578125" style="205" customWidth="1"/>
    <col min="15614" max="15614" width="9.85546875" style="205" customWidth="1"/>
    <col min="15615" max="15615" width="8.85546875" style="205" customWidth="1"/>
    <col min="15616" max="15616" width="10.85546875" style="205" bestFit="1" customWidth="1"/>
    <col min="15617" max="15617" width="9.7109375" style="205" customWidth="1"/>
    <col min="15618" max="15618" width="10" style="205" customWidth="1"/>
    <col min="15619" max="15619" width="9.5703125" style="205" customWidth="1"/>
    <col min="15620" max="15620" width="9" style="205" customWidth="1"/>
    <col min="15621" max="15621" width="9.42578125" style="205" customWidth="1"/>
    <col min="15622" max="15622" width="12.42578125" style="205" customWidth="1"/>
    <col min="15623" max="15623" width="12" style="205" customWidth="1"/>
    <col min="15624" max="15861" width="9.140625" style="205"/>
    <col min="15862" max="15862" width="16.5703125" style="205" customWidth="1"/>
    <col min="15863" max="15863" width="8.7109375" style="205" customWidth="1"/>
    <col min="15864" max="15864" width="8.5703125" style="205" customWidth="1"/>
    <col min="15865" max="15866" width="9.5703125" style="205" customWidth="1"/>
    <col min="15867" max="15868" width="9.7109375" style="205" customWidth="1"/>
    <col min="15869" max="15869" width="7.42578125" style="205" customWidth="1"/>
    <col min="15870" max="15870" width="9.85546875" style="205" customWidth="1"/>
    <col min="15871" max="15871" width="8.85546875" style="205" customWidth="1"/>
    <col min="15872" max="15872" width="10.85546875" style="205" bestFit="1" customWidth="1"/>
    <col min="15873" max="15873" width="9.7109375" style="205" customWidth="1"/>
    <col min="15874" max="15874" width="10" style="205" customWidth="1"/>
    <col min="15875" max="15875" width="9.5703125" style="205" customWidth="1"/>
    <col min="15876" max="15876" width="9" style="205" customWidth="1"/>
    <col min="15877" max="15877" width="9.42578125" style="205" customWidth="1"/>
    <col min="15878" max="15878" width="12.42578125" style="205" customWidth="1"/>
    <col min="15879" max="15879" width="12" style="205" customWidth="1"/>
    <col min="15880" max="16117" width="9.140625" style="205"/>
    <col min="16118" max="16118" width="16.5703125" style="205" customWidth="1"/>
    <col min="16119" max="16119" width="8.7109375" style="205" customWidth="1"/>
    <col min="16120" max="16120" width="8.5703125" style="205" customWidth="1"/>
    <col min="16121" max="16122" width="9.5703125" style="205" customWidth="1"/>
    <col min="16123" max="16124" width="9.7109375" style="205" customWidth="1"/>
    <col min="16125" max="16125" width="7.42578125" style="205" customWidth="1"/>
    <col min="16126" max="16126" width="9.85546875" style="205" customWidth="1"/>
    <col min="16127" max="16127" width="8.85546875" style="205" customWidth="1"/>
    <col min="16128" max="16128" width="10.85546875" style="205" bestFit="1" customWidth="1"/>
    <col min="16129" max="16129" width="9.7109375" style="205" customWidth="1"/>
    <col min="16130" max="16130" width="10" style="205" customWidth="1"/>
    <col min="16131" max="16131" width="9.5703125" style="205" customWidth="1"/>
    <col min="16132" max="16132" width="9" style="205" customWidth="1"/>
    <col min="16133" max="16133" width="9.42578125" style="205" customWidth="1"/>
    <col min="16134" max="16134" width="12.42578125" style="205" customWidth="1"/>
    <col min="16135" max="16135" width="12" style="205" customWidth="1"/>
    <col min="16136" max="16384" width="9.140625" style="205"/>
  </cols>
  <sheetData>
    <row r="1" spans="1:29" x14ac:dyDescent="0.2">
      <c r="C1" s="515"/>
      <c r="I1" s="781" t="s">
        <v>335</v>
      </c>
      <c r="J1" s="781"/>
      <c r="K1" s="781"/>
      <c r="AC1" s="119"/>
    </row>
    <row r="2" spans="1:29" x14ac:dyDescent="0.2">
      <c r="A2" s="748" t="s">
        <v>0</v>
      </c>
      <c r="B2" s="790"/>
      <c r="C2" s="790"/>
      <c r="D2" s="790"/>
      <c r="E2" s="790"/>
      <c r="F2" s="790"/>
      <c r="G2" s="790"/>
      <c r="H2" s="790"/>
      <c r="I2" s="790"/>
      <c r="J2" s="790"/>
      <c r="K2" s="790"/>
    </row>
    <row r="3" spans="1:29" x14ac:dyDescent="0.2">
      <c r="A3" s="748" t="s">
        <v>660</v>
      </c>
      <c r="B3" s="790"/>
      <c r="C3" s="790"/>
      <c r="D3" s="790"/>
      <c r="E3" s="790"/>
      <c r="F3" s="790"/>
      <c r="G3" s="790"/>
      <c r="H3" s="790"/>
      <c r="I3" s="790"/>
      <c r="J3" s="790"/>
      <c r="K3" s="790"/>
    </row>
    <row r="4" spans="1:29" x14ac:dyDescent="0.2">
      <c r="A4" s="769" t="s">
        <v>661</v>
      </c>
      <c r="B4" s="791"/>
      <c r="C4" s="791"/>
      <c r="D4" s="791"/>
      <c r="E4" s="791"/>
      <c r="F4" s="791"/>
      <c r="G4" s="791"/>
      <c r="H4" s="791"/>
      <c r="I4" s="791"/>
      <c r="J4" s="791"/>
      <c r="K4" s="791"/>
    </row>
    <row r="5" spans="1:29" x14ac:dyDescent="0.2">
      <c r="A5" s="748" t="s">
        <v>378</v>
      </c>
      <c r="B5" s="790"/>
      <c r="C5" s="790"/>
      <c r="D5" s="790"/>
      <c r="E5" s="790"/>
      <c r="F5" s="790"/>
      <c r="G5" s="790"/>
      <c r="H5" s="790"/>
      <c r="I5" s="790"/>
      <c r="J5" s="790"/>
      <c r="K5" s="790"/>
    </row>
    <row r="6" spans="1:29" x14ac:dyDescent="0.2">
      <c r="A6" s="318"/>
      <c r="B6" s="322"/>
      <c r="C6" s="322"/>
      <c r="D6" s="322"/>
      <c r="E6" s="322"/>
      <c r="F6" s="322"/>
      <c r="G6" s="322"/>
      <c r="H6" s="322"/>
      <c r="I6" s="322"/>
      <c r="J6" s="322"/>
      <c r="K6" s="322"/>
    </row>
    <row r="7" spans="1:29" ht="51" x14ac:dyDescent="0.2">
      <c r="A7" s="323" t="s">
        <v>364</v>
      </c>
      <c r="B7" s="323" t="s">
        <v>345</v>
      </c>
      <c r="C7" s="323" t="s">
        <v>346</v>
      </c>
      <c r="D7" s="323" t="s">
        <v>379</v>
      </c>
      <c r="E7" s="323" t="s">
        <v>349</v>
      </c>
      <c r="F7" s="323" t="s">
        <v>486</v>
      </c>
      <c r="G7" s="323" t="s">
        <v>371</v>
      </c>
      <c r="H7" s="323" t="s">
        <v>355</v>
      </c>
      <c r="I7" s="323" t="s">
        <v>356</v>
      </c>
      <c r="J7" s="323" t="s">
        <v>377</v>
      </c>
      <c r="K7" s="323" t="s">
        <v>360</v>
      </c>
    </row>
    <row r="8" spans="1:29" s="208" customFormat="1" ht="20.100000000000001" customHeight="1" x14ac:dyDescent="0.2">
      <c r="A8" s="337" t="s">
        <v>1</v>
      </c>
      <c r="B8" s="347">
        <v>0</v>
      </c>
      <c r="C8" s="347">
        <v>0</v>
      </c>
      <c r="D8" s="347">
        <v>0</v>
      </c>
      <c r="E8" s="347">
        <v>0</v>
      </c>
      <c r="F8" s="347">
        <v>0</v>
      </c>
      <c r="G8" s="347">
        <v>0</v>
      </c>
      <c r="H8" s="347">
        <v>0</v>
      </c>
      <c r="I8" s="347">
        <v>0</v>
      </c>
      <c r="J8" s="347">
        <v>0</v>
      </c>
      <c r="K8" s="348">
        <f t="shared" ref="K8:K22" si="0">SUM(B8:J8)</f>
        <v>0</v>
      </c>
    </row>
    <row r="9" spans="1:29" s="208" customFormat="1" ht="20.100000000000001" customHeight="1" x14ac:dyDescent="0.2">
      <c r="A9" s="330" t="s">
        <v>2</v>
      </c>
      <c r="B9" s="349">
        <v>0</v>
      </c>
      <c r="C9" s="349">
        <v>0</v>
      </c>
      <c r="D9" s="349">
        <v>0</v>
      </c>
      <c r="E9" s="349">
        <v>0</v>
      </c>
      <c r="F9" s="349">
        <v>0</v>
      </c>
      <c r="G9" s="349">
        <v>0</v>
      </c>
      <c r="H9" s="349">
        <v>0</v>
      </c>
      <c r="I9" s="349">
        <v>0</v>
      </c>
      <c r="J9" s="349">
        <v>0</v>
      </c>
      <c r="K9" s="350">
        <f t="shared" si="0"/>
        <v>0</v>
      </c>
    </row>
    <row r="10" spans="1:29" s="208" customFormat="1" ht="22.5" customHeight="1" x14ac:dyDescent="0.2">
      <c r="A10" s="334" t="s">
        <v>13</v>
      </c>
      <c r="B10" s="347">
        <v>0</v>
      </c>
      <c r="C10" s="347">
        <v>0</v>
      </c>
      <c r="D10" s="347">
        <v>0</v>
      </c>
      <c r="E10" s="347">
        <v>0</v>
      </c>
      <c r="F10" s="347">
        <v>0</v>
      </c>
      <c r="G10" s="347">
        <v>0</v>
      </c>
      <c r="H10" s="347">
        <v>0</v>
      </c>
      <c r="I10" s="347">
        <v>0</v>
      </c>
      <c r="J10" s="347">
        <v>0</v>
      </c>
      <c r="K10" s="348">
        <f t="shared" si="0"/>
        <v>0</v>
      </c>
    </row>
    <row r="11" spans="1:29" s="208" customFormat="1" ht="20.100000000000001" customHeight="1" x14ac:dyDescent="0.2">
      <c r="A11" s="330" t="s">
        <v>3</v>
      </c>
      <c r="B11" s="349">
        <v>0</v>
      </c>
      <c r="C11" s="349">
        <v>0</v>
      </c>
      <c r="D11" s="349">
        <v>0</v>
      </c>
      <c r="E11" s="349">
        <v>0</v>
      </c>
      <c r="F11" s="349">
        <v>0</v>
      </c>
      <c r="G11" s="349">
        <v>30.434422000000005</v>
      </c>
      <c r="H11" s="349">
        <v>0</v>
      </c>
      <c r="I11" s="349">
        <v>0</v>
      </c>
      <c r="J11" s="349">
        <v>0</v>
      </c>
      <c r="K11" s="350">
        <f t="shared" si="0"/>
        <v>30.434422000000005</v>
      </c>
    </row>
    <row r="12" spans="1:29" s="208" customFormat="1" ht="20.100000000000001" customHeight="1" x14ac:dyDescent="0.2">
      <c r="A12" s="337" t="s">
        <v>4</v>
      </c>
      <c r="B12" s="347">
        <v>0</v>
      </c>
      <c r="C12" s="347">
        <v>0</v>
      </c>
      <c r="D12" s="347">
        <v>0</v>
      </c>
      <c r="E12" s="347">
        <v>0</v>
      </c>
      <c r="F12" s="347">
        <v>0</v>
      </c>
      <c r="G12" s="347">
        <v>0</v>
      </c>
      <c r="H12" s="347">
        <v>0</v>
      </c>
      <c r="I12" s="347">
        <v>0</v>
      </c>
      <c r="J12" s="347">
        <v>0</v>
      </c>
      <c r="K12" s="348">
        <f t="shared" si="0"/>
        <v>0</v>
      </c>
    </row>
    <row r="13" spans="1:29" s="208" customFormat="1" ht="20.100000000000001" customHeight="1" x14ac:dyDescent="0.2">
      <c r="A13" s="330" t="s">
        <v>9</v>
      </c>
      <c r="B13" s="349">
        <v>0</v>
      </c>
      <c r="C13" s="349">
        <v>0</v>
      </c>
      <c r="D13" s="349">
        <v>0</v>
      </c>
      <c r="E13" s="349">
        <v>0</v>
      </c>
      <c r="F13" s="349">
        <v>0</v>
      </c>
      <c r="G13" s="349">
        <v>0</v>
      </c>
      <c r="H13" s="349">
        <v>0</v>
      </c>
      <c r="I13" s="349">
        <v>0</v>
      </c>
      <c r="J13" s="349">
        <v>0</v>
      </c>
      <c r="K13" s="350">
        <f t="shared" si="0"/>
        <v>0</v>
      </c>
    </row>
    <row r="14" spans="1:29" s="208" customFormat="1" ht="20.100000000000001" customHeight="1" x14ac:dyDescent="0.2">
      <c r="A14" s="337" t="s">
        <v>14</v>
      </c>
      <c r="B14" s="347">
        <v>0</v>
      </c>
      <c r="C14" s="347">
        <v>0</v>
      </c>
      <c r="D14" s="347">
        <v>0</v>
      </c>
      <c r="E14" s="347">
        <v>0</v>
      </c>
      <c r="F14" s="347">
        <v>0</v>
      </c>
      <c r="G14" s="347">
        <v>0</v>
      </c>
      <c r="H14" s="347">
        <v>0</v>
      </c>
      <c r="I14" s="347">
        <v>0</v>
      </c>
      <c r="J14" s="347">
        <v>0</v>
      </c>
      <c r="K14" s="348">
        <f t="shared" si="0"/>
        <v>0</v>
      </c>
    </row>
    <row r="15" spans="1:29" s="208" customFormat="1" ht="20.100000000000001" customHeight="1" x14ac:dyDescent="0.2">
      <c r="A15" s="330" t="s">
        <v>15</v>
      </c>
      <c r="B15" s="349">
        <v>0</v>
      </c>
      <c r="C15" s="349">
        <v>0</v>
      </c>
      <c r="D15" s="349">
        <v>0</v>
      </c>
      <c r="E15" s="349">
        <v>0</v>
      </c>
      <c r="F15" s="349">
        <v>0</v>
      </c>
      <c r="G15" s="349">
        <v>0</v>
      </c>
      <c r="H15" s="349">
        <v>0</v>
      </c>
      <c r="I15" s="349">
        <v>0</v>
      </c>
      <c r="J15" s="349">
        <v>0</v>
      </c>
      <c r="K15" s="350">
        <f t="shared" si="0"/>
        <v>0</v>
      </c>
    </row>
    <row r="16" spans="1:29" s="208" customFormat="1" ht="20.100000000000001" customHeight="1" x14ac:dyDescent="0.2">
      <c r="A16" s="337" t="s">
        <v>5</v>
      </c>
      <c r="B16" s="347">
        <v>0</v>
      </c>
      <c r="C16" s="347">
        <v>0</v>
      </c>
      <c r="D16" s="347">
        <v>0</v>
      </c>
      <c r="E16" s="347">
        <v>0</v>
      </c>
      <c r="F16" s="347">
        <v>0</v>
      </c>
      <c r="G16" s="347">
        <v>0</v>
      </c>
      <c r="H16" s="347">
        <v>0</v>
      </c>
      <c r="I16" s="347">
        <v>0</v>
      </c>
      <c r="J16" s="347">
        <v>0</v>
      </c>
      <c r="K16" s="348">
        <f t="shared" si="0"/>
        <v>0</v>
      </c>
    </row>
    <row r="17" spans="1:11" s="208" customFormat="1" ht="20.100000000000001" customHeight="1" x14ac:dyDescent="0.2">
      <c r="A17" s="330" t="s">
        <v>6</v>
      </c>
      <c r="B17" s="349">
        <v>0</v>
      </c>
      <c r="C17" s="349">
        <v>0</v>
      </c>
      <c r="D17" s="349">
        <v>0</v>
      </c>
      <c r="E17" s="349">
        <v>0</v>
      </c>
      <c r="F17" s="349">
        <v>0</v>
      </c>
      <c r="G17" s="349">
        <v>0</v>
      </c>
      <c r="H17" s="349">
        <v>0</v>
      </c>
      <c r="I17" s="349">
        <v>0</v>
      </c>
      <c r="J17" s="349">
        <v>0</v>
      </c>
      <c r="K17" s="350">
        <f t="shared" si="0"/>
        <v>0</v>
      </c>
    </row>
    <row r="18" spans="1:11" s="208" customFormat="1" ht="20.100000000000001" customHeight="1" x14ac:dyDescent="0.2">
      <c r="A18" s="337" t="s">
        <v>10</v>
      </c>
      <c r="B18" s="347">
        <v>59.440499999999993</v>
      </c>
      <c r="C18" s="347">
        <v>0</v>
      </c>
      <c r="D18" s="347">
        <v>0</v>
      </c>
      <c r="E18" s="347">
        <v>0</v>
      </c>
      <c r="F18" s="347">
        <v>0</v>
      </c>
      <c r="G18" s="347">
        <v>480.47056399999997</v>
      </c>
      <c r="H18" s="347">
        <v>0</v>
      </c>
      <c r="I18" s="347">
        <v>0.69100000000000017</v>
      </c>
      <c r="J18" s="347">
        <v>0</v>
      </c>
      <c r="K18" s="348">
        <f t="shared" si="0"/>
        <v>540.60206400000004</v>
      </c>
    </row>
    <row r="19" spans="1:11" s="208" customFormat="1" ht="20.100000000000001" customHeight="1" x14ac:dyDescent="0.2">
      <c r="A19" s="330" t="s">
        <v>7</v>
      </c>
      <c r="B19" s="349">
        <v>0</v>
      </c>
      <c r="C19" s="349">
        <v>0</v>
      </c>
      <c r="D19" s="349">
        <v>0</v>
      </c>
      <c r="E19" s="349">
        <v>0</v>
      </c>
      <c r="F19" s="349">
        <v>0</v>
      </c>
      <c r="G19" s="349">
        <v>0</v>
      </c>
      <c r="H19" s="349">
        <v>0</v>
      </c>
      <c r="I19" s="349">
        <v>0</v>
      </c>
      <c r="J19" s="349">
        <v>0</v>
      </c>
      <c r="K19" s="350">
        <f t="shared" si="0"/>
        <v>0</v>
      </c>
    </row>
    <row r="20" spans="1:11" s="208" customFormat="1" ht="20.100000000000001" customHeight="1" x14ac:dyDescent="0.2">
      <c r="A20" s="337" t="s">
        <v>8</v>
      </c>
      <c r="B20" s="347">
        <v>0</v>
      </c>
      <c r="C20" s="347">
        <v>0</v>
      </c>
      <c r="D20" s="347">
        <v>0</v>
      </c>
      <c r="E20" s="347">
        <v>0</v>
      </c>
      <c r="F20" s="347">
        <v>0</v>
      </c>
      <c r="G20" s="347">
        <v>0</v>
      </c>
      <c r="H20" s="347">
        <v>0</v>
      </c>
      <c r="I20" s="347">
        <v>0</v>
      </c>
      <c r="J20" s="347">
        <v>0</v>
      </c>
      <c r="K20" s="348">
        <f t="shared" si="0"/>
        <v>0</v>
      </c>
    </row>
    <row r="21" spans="1:11" s="208" customFormat="1" ht="20.100000000000001" customHeight="1" x14ac:dyDescent="0.2">
      <c r="A21" s="330" t="s">
        <v>16</v>
      </c>
      <c r="B21" s="349">
        <v>0</v>
      </c>
      <c r="C21" s="349">
        <v>0</v>
      </c>
      <c r="D21" s="349">
        <v>0</v>
      </c>
      <c r="E21" s="349">
        <v>0</v>
      </c>
      <c r="F21" s="349">
        <v>0</v>
      </c>
      <c r="G21" s="349">
        <v>0</v>
      </c>
      <c r="H21" s="349">
        <v>0</v>
      </c>
      <c r="I21" s="349">
        <v>0</v>
      </c>
      <c r="J21" s="349">
        <v>0</v>
      </c>
      <c r="K21" s="349">
        <f t="shared" si="0"/>
        <v>0</v>
      </c>
    </row>
    <row r="22" spans="1:11" s="208" customFormat="1" ht="20.100000000000001" customHeight="1" x14ac:dyDescent="0.2">
      <c r="A22" s="337" t="s">
        <v>545</v>
      </c>
      <c r="B22" s="347">
        <v>0</v>
      </c>
      <c r="C22" s="347">
        <v>0</v>
      </c>
      <c r="D22" s="347">
        <v>0</v>
      </c>
      <c r="E22" s="347">
        <v>0</v>
      </c>
      <c r="F22" s="347">
        <v>0</v>
      </c>
      <c r="G22" s="347">
        <v>0</v>
      </c>
      <c r="H22" s="347">
        <v>0</v>
      </c>
      <c r="I22" s="347">
        <v>0</v>
      </c>
      <c r="J22" s="347">
        <v>0</v>
      </c>
      <c r="K22" s="347">
        <f t="shared" si="0"/>
        <v>0</v>
      </c>
    </row>
    <row r="23" spans="1:11" s="84" customFormat="1" ht="24.75" customHeight="1" x14ac:dyDescent="0.2">
      <c r="A23" s="341" t="s">
        <v>361</v>
      </c>
      <c r="B23" s="365">
        <f>SUM(B8:B22)</f>
        <v>59.440499999999993</v>
      </c>
      <c r="C23" s="365">
        <f t="shared" ref="C23:K23" si="1">SUM(C8:C22)</f>
        <v>0</v>
      </c>
      <c r="D23" s="365">
        <f t="shared" si="1"/>
        <v>0</v>
      </c>
      <c r="E23" s="365">
        <f t="shared" si="1"/>
        <v>0</v>
      </c>
      <c r="F23" s="365">
        <f t="shared" si="1"/>
        <v>0</v>
      </c>
      <c r="G23" s="365">
        <f t="shared" si="1"/>
        <v>510.90498599999995</v>
      </c>
      <c r="H23" s="365">
        <f t="shared" si="1"/>
        <v>0</v>
      </c>
      <c r="I23" s="365">
        <f t="shared" si="1"/>
        <v>0.69100000000000017</v>
      </c>
      <c r="J23" s="365">
        <f t="shared" si="1"/>
        <v>0</v>
      </c>
      <c r="K23" s="365">
        <f t="shared" si="1"/>
        <v>571.03648600000008</v>
      </c>
    </row>
    <row r="24" spans="1:11" x14ac:dyDescent="0.2">
      <c r="B24" s="275"/>
      <c r="C24" s="275"/>
      <c r="D24" s="275"/>
      <c r="E24" s="275"/>
      <c r="F24" s="275"/>
      <c r="G24" s="275"/>
      <c r="H24" s="275"/>
      <c r="I24" s="275"/>
      <c r="J24" s="275"/>
      <c r="K24" s="275"/>
    </row>
    <row r="25" spans="1:11" s="542" customFormat="1" x14ac:dyDescent="0.2">
      <c r="B25" s="275"/>
      <c r="C25" s="275"/>
      <c r="D25" s="275"/>
      <c r="E25" s="275"/>
      <c r="F25" s="275"/>
      <c r="G25" s="275"/>
      <c r="H25" s="275"/>
      <c r="I25" s="275"/>
      <c r="J25" s="275"/>
      <c r="K25" s="275"/>
    </row>
    <row r="26" spans="1:11" x14ac:dyDescent="0.2">
      <c r="A26" s="119" t="s">
        <v>81</v>
      </c>
      <c r="C26" s="275"/>
      <c r="D26" s="275"/>
      <c r="E26" s="275"/>
      <c r="F26" s="275"/>
      <c r="G26" s="275"/>
      <c r="H26" s="275"/>
      <c r="I26" s="275"/>
      <c r="J26" s="275"/>
      <c r="K26" s="275"/>
    </row>
    <row r="27" spans="1:11" x14ac:dyDescent="0.2">
      <c r="A27" s="345" t="s">
        <v>82</v>
      </c>
      <c r="C27" s="275"/>
      <c r="D27" s="275"/>
      <c r="E27" s="275"/>
      <c r="F27" s="275"/>
      <c r="G27" s="275"/>
      <c r="H27" s="275"/>
      <c r="I27" s="275"/>
      <c r="J27" s="275"/>
      <c r="K27" s="275"/>
    </row>
    <row r="28" spans="1:11" x14ac:dyDescent="0.2">
      <c r="A28" s="316"/>
      <c r="K28" s="225"/>
    </row>
    <row r="29" spans="1:11" x14ac:dyDescent="0.2">
      <c r="A29" s="475"/>
      <c r="B29" s="354"/>
      <c r="C29" s="354"/>
      <c r="D29" s="344"/>
      <c r="E29" s="344"/>
      <c r="F29" s="344"/>
      <c r="K29" s="370"/>
    </row>
    <row r="30" spans="1:11" x14ac:dyDescent="0.2">
      <c r="A30" s="381"/>
      <c r="B30" s="344"/>
      <c r="C30" s="344"/>
      <c r="D30" s="344"/>
      <c r="E30" s="344"/>
      <c r="F30" s="344"/>
    </row>
    <row r="31" spans="1:11" x14ac:dyDescent="0.2">
      <c r="A31" s="119"/>
      <c r="D31" s="343"/>
    </row>
    <row r="32" spans="1:11" x14ac:dyDescent="0.2">
      <c r="A32" s="345"/>
      <c r="D32" s="343"/>
    </row>
  </sheetData>
  <mergeCells count="5">
    <mergeCell ref="A2:K2"/>
    <mergeCell ref="A3:K3"/>
    <mergeCell ref="A4:K4"/>
    <mergeCell ref="A5:K5"/>
    <mergeCell ref="I1:K1"/>
  </mergeCells>
  <pageMargins left="0.7" right="0.7" top="0.75" bottom="0.75" header="0.3" footer="0.3"/>
  <pageSetup paperSize="9" scale="88" orientation="landscape" r:id="rId1"/>
  <ignoredErrors>
    <ignoredError sqref="K11 K18" formula="1"/>
  </ignoredErrors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92D050"/>
    <pageSetUpPr fitToPage="1"/>
  </sheetPr>
  <dimension ref="A1:AC33"/>
  <sheetViews>
    <sheetView view="pageBreakPreview" zoomScale="60" zoomScaleNormal="100" workbookViewId="0">
      <pane xSplit="1" ySplit="8" topLeftCell="B9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24.28515625" style="205" customWidth="1"/>
    <col min="2" max="3" width="16.5703125" style="205" customWidth="1"/>
    <col min="4" max="4" width="14.7109375" style="205" customWidth="1"/>
    <col min="5" max="5" width="14.28515625" style="205" customWidth="1"/>
    <col min="6" max="6" width="16.140625" style="205" customWidth="1"/>
    <col min="7" max="7" width="15.5703125" style="205" customWidth="1"/>
    <col min="8" max="8" width="14.42578125" style="205" customWidth="1"/>
    <col min="9" max="9" width="14" style="205" customWidth="1"/>
    <col min="10" max="10" width="15.140625" style="205" customWidth="1"/>
    <col min="11" max="11" width="16.5703125" style="205" customWidth="1"/>
    <col min="12" max="12" width="12.28515625" style="205" bestFit="1" customWidth="1"/>
    <col min="13" max="247" width="9.140625" style="205"/>
    <col min="248" max="248" width="14.5703125" style="205" customWidth="1"/>
    <col min="249" max="249" width="8.85546875" style="205" customWidth="1"/>
    <col min="250" max="250" width="8.28515625" style="205" customWidth="1"/>
    <col min="251" max="251" width="10" style="205" customWidth="1"/>
    <col min="252" max="252" width="9" style="205" customWidth="1"/>
    <col min="253" max="254" width="9.28515625" style="205" customWidth="1"/>
    <col min="255" max="255" width="8" style="205" customWidth="1"/>
    <col min="256" max="256" width="9" style="205" customWidth="1"/>
    <col min="257" max="257" width="9.140625" style="205" customWidth="1"/>
    <col min="258" max="258" width="10.85546875" style="205" customWidth="1"/>
    <col min="259" max="259" width="7.85546875" style="205" customWidth="1"/>
    <col min="260" max="260" width="9.7109375" style="205" customWidth="1"/>
    <col min="261" max="261" width="8.85546875" style="205" customWidth="1"/>
    <col min="262" max="262" width="8.5703125" style="205" customWidth="1"/>
    <col min="263" max="263" width="7.5703125" style="205" customWidth="1"/>
    <col min="264" max="264" width="9.140625" style="205" customWidth="1"/>
    <col min="265" max="265" width="11.42578125" style="205" customWidth="1"/>
    <col min="266" max="266" width="10.5703125" style="205" customWidth="1"/>
    <col min="267" max="503" width="9.140625" style="205"/>
    <col min="504" max="504" width="14.5703125" style="205" customWidth="1"/>
    <col min="505" max="505" width="8.85546875" style="205" customWidth="1"/>
    <col min="506" max="506" width="8.28515625" style="205" customWidth="1"/>
    <col min="507" max="507" width="10" style="205" customWidth="1"/>
    <col min="508" max="508" width="9" style="205" customWidth="1"/>
    <col min="509" max="510" width="9.28515625" style="205" customWidth="1"/>
    <col min="511" max="511" width="8" style="205" customWidth="1"/>
    <col min="512" max="512" width="9" style="205" customWidth="1"/>
    <col min="513" max="513" width="9.140625" style="205" customWidth="1"/>
    <col min="514" max="514" width="10.85546875" style="205" customWidth="1"/>
    <col min="515" max="515" width="7.85546875" style="205" customWidth="1"/>
    <col min="516" max="516" width="9.7109375" style="205" customWidth="1"/>
    <col min="517" max="517" width="8.85546875" style="205" customWidth="1"/>
    <col min="518" max="518" width="8.5703125" style="205" customWidth="1"/>
    <col min="519" max="519" width="7.5703125" style="205" customWidth="1"/>
    <col min="520" max="520" width="9.140625" style="205" customWidth="1"/>
    <col min="521" max="521" width="11.42578125" style="205" customWidth="1"/>
    <col min="522" max="522" width="10.5703125" style="205" customWidth="1"/>
    <col min="523" max="759" width="9.140625" style="205"/>
    <col min="760" max="760" width="14.5703125" style="205" customWidth="1"/>
    <col min="761" max="761" width="8.85546875" style="205" customWidth="1"/>
    <col min="762" max="762" width="8.28515625" style="205" customWidth="1"/>
    <col min="763" max="763" width="10" style="205" customWidth="1"/>
    <col min="764" max="764" width="9" style="205" customWidth="1"/>
    <col min="765" max="766" width="9.28515625" style="205" customWidth="1"/>
    <col min="767" max="767" width="8" style="205" customWidth="1"/>
    <col min="768" max="768" width="9" style="205" customWidth="1"/>
    <col min="769" max="769" width="9.140625" style="205" customWidth="1"/>
    <col min="770" max="770" width="10.85546875" style="205" customWidth="1"/>
    <col min="771" max="771" width="7.85546875" style="205" customWidth="1"/>
    <col min="772" max="772" width="9.7109375" style="205" customWidth="1"/>
    <col min="773" max="773" width="8.85546875" style="205" customWidth="1"/>
    <col min="774" max="774" width="8.5703125" style="205" customWidth="1"/>
    <col min="775" max="775" width="7.5703125" style="205" customWidth="1"/>
    <col min="776" max="776" width="9.140625" style="205" customWidth="1"/>
    <col min="777" max="777" width="11.42578125" style="205" customWidth="1"/>
    <col min="778" max="778" width="10.5703125" style="205" customWidth="1"/>
    <col min="779" max="1015" width="9.140625" style="205"/>
    <col min="1016" max="1016" width="14.5703125" style="205" customWidth="1"/>
    <col min="1017" max="1017" width="8.85546875" style="205" customWidth="1"/>
    <col min="1018" max="1018" width="8.28515625" style="205" customWidth="1"/>
    <col min="1019" max="1019" width="10" style="205" customWidth="1"/>
    <col min="1020" max="1020" width="9" style="205" customWidth="1"/>
    <col min="1021" max="1022" width="9.28515625" style="205" customWidth="1"/>
    <col min="1023" max="1023" width="8" style="205" customWidth="1"/>
    <col min="1024" max="1024" width="9" style="205" customWidth="1"/>
    <col min="1025" max="1025" width="9.140625" style="205" customWidth="1"/>
    <col min="1026" max="1026" width="10.85546875" style="205" customWidth="1"/>
    <col min="1027" max="1027" width="7.85546875" style="205" customWidth="1"/>
    <col min="1028" max="1028" width="9.7109375" style="205" customWidth="1"/>
    <col min="1029" max="1029" width="8.85546875" style="205" customWidth="1"/>
    <col min="1030" max="1030" width="8.5703125" style="205" customWidth="1"/>
    <col min="1031" max="1031" width="7.5703125" style="205" customWidth="1"/>
    <col min="1032" max="1032" width="9.140625" style="205" customWidth="1"/>
    <col min="1033" max="1033" width="11.42578125" style="205" customWidth="1"/>
    <col min="1034" max="1034" width="10.5703125" style="205" customWidth="1"/>
    <col min="1035" max="1271" width="9.140625" style="205"/>
    <col min="1272" max="1272" width="14.5703125" style="205" customWidth="1"/>
    <col min="1273" max="1273" width="8.85546875" style="205" customWidth="1"/>
    <col min="1274" max="1274" width="8.28515625" style="205" customWidth="1"/>
    <col min="1275" max="1275" width="10" style="205" customWidth="1"/>
    <col min="1276" max="1276" width="9" style="205" customWidth="1"/>
    <col min="1277" max="1278" width="9.28515625" style="205" customWidth="1"/>
    <col min="1279" max="1279" width="8" style="205" customWidth="1"/>
    <col min="1280" max="1280" width="9" style="205" customWidth="1"/>
    <col min="1281" max="1281" width="9.140625" style="205" customWidth="1"/>
    <col min="1282" max="1282" width="10.85546875" style="205" customWidth="1"/>
    <col min="1283" max="1283" width="7.85546875" style="205" customWidth="1"/>
    <col min="1284" max="1284" width="9.7109375" style="205" customWidth="1"/>
    <col min="1285" max="1285" width="8.85546875" style="205" customWidth="1"/>
    <col min="1286" max="1286" width="8.5703125" style="205" customWidth="1"/>
    <col min="1287" max="1287" width="7.5703125" style="205" customWidth="1"/>
    <col min="1288" max="1288" width="9.140625" style="205" customWidth="1"/>
    <col min="1289" max="1289" width="11.42578125" style="205" customWidth="1"/>
    <col min="1290" max="1290" width="10.5703125" style="205" customWidth="1"/>
    <col min="1291" max="1527" width="9.140625" style="205"/>
    <col min="1528" max="1528" width="14.5703125" style="205" customWidth="1"/>
    <col min="1529" max="1529" width="8.85546875" style="205" customWidth="1"/>
    <col min="1530" max="1530" width="8.28515625" style="205" customWidth="1"/>
    <col min="1531" max="1531" width="10" style="205" customWidth="1"/>
    <col min="1532" max="1532" width="9" style="205" customWidth="1"/>
    <col min="1533" max="1534" width="9.28515625" style="205" customWidth="1"/>
    <col min="1535" max="1535" width="8" style="205" customWidth="1"/>
    <col min="1536" max="1536" width="9" style="205" customWidth="1"/>
    <col min="1537" max="1537" width="9.140625" style="205" customWidth="1"/>
    <col min="1538" max="1538" width="10.85546875" style="205" customWidth="1"/>
    <col min="1539" max="1539" width="7.85546875" style="205" customWidth="1"/>
    <col min="1540" max="1540" width="9.7109375" style="205" customWidth="1"/>
    <col min="1541" max="1541" width="8.85546875" style="205" customWidth="1"/>
    <col min="1542" max="1542" width="8.5703125" style="205" customWidth="1"/>
    <col min="1543" max="1543" width="7.5703125" style="205" customWidth="1"/>
    <col min="1544" max="1544" width="9.140625" style="205" customWidth="1"/>
    <col min="1545" max="1545" width="11.42578125" style="205" customWidth="1"/>
    <col min="1546" max="1546" width="10.5703125" style="205" customWidth="1"/>
    <col min="1547" max="1783" width="9.140625" style="205"/>
    <col min="1784" max="1784" width="14.5703125" style="205" customWidth="1"/>
    <col min="1785" max="1785" width="8.85546875" style="205" customWidth="1"/>
    <col min="1786" max="1786" width="8.28515625" style="205" customWidth="1"/>
    <col min="1787" max="1787" width="10" style="205" customWidth="1"/>
    <col min="1788" max="1788" width="9" style="205" customWidth="1"/>
    <col min="1789" max="1790" width="9.28515625" style="205" customWidth="1"/>
    <col min="1791" max="1791" width="8" style="205" customWidth="1"/>
    <col min="1792" max="1792" width="9" style="205" customWidth="1"/>
    <col min="1793" max="1793" width="9.140625" style="205" customWidth="1"/>
    <col min="1794" max="1794" width="10.85546875" style="205" customWidth="1"/>
    <col min="1795" max="1795" width="7.85546875" style="205" customWidth="1"/>
    <col min="1796" max="1796" width="9.7109375" style="205" customWidth="1"/>
    <col min="1797" max="1797" width="8.85546875" style="205" customWidth="1"/>
    <col min="1798" max="1798" width="8.5703125" style="205" customWidth="1"/>
    <col min="1799" max="1799" width="7.5703125" style="205" customWidth="1"/>
    <col min="1800" max="1800" width="9.140625" style="205" customWidth="1"/>
    <col min="1801" max="1801" width="11.42578125" style="205" customWidth="1"/>
    <col min="1802" max="1802" width="10.5703125" style="205" customWidth="1"/>
    <col min="1803" max="2039" width="9.140625" style="205"/>
    <col min="2040" max="2040" width="14.5703125" style="205" customWidth="1"/>
    <col min="2041" max="2041" width="8.85546875" style="205" customWidth="1"/>
    <col min="2042" max="2042" width="8.28515625" style="205" customWidth="1"/>
    <col min="2043" max="2043" width="10" style="205" customWidth="1"/>
    <col min="2044" max="2044" width="9" style="205" customWidth="1"/>
    <col min="2045" max="2046" width="9.28515625" style="205" customWidth="1"/>
    <col min="2047" max="2047" width="8" style="205" customWidth="1"/>
    <col min="2048" max="2048" width="9" style="205" customWidth="1"/>
    <col min="2049" max="2049" width="9.140625" style="205" customWidth="1"/>
    <col min="2050" max="2050" width="10.85546875" style="205" customWidth="1"/>
    <col min="2051" max="2051" width="7.85546875" style="205" customWidth="1"/>
    <col min="2052" max="2052" width="9.7109375" style="205" customWidth="1"/>
    <col min="2053" max="2053" width="8.85546875" style="205" customWidth="1"/>
    <col min="2054" max="2054" width="8.5703125" style="205" customWidth="1"/>
    <col min="2055" max="2055" width="7.5703125" style="205" customWidth="1"/>
    <col min="2056" max="2056" width="9.140625" style="205" customWidth="1"/>
    <col min="2057" max="2057" width="11.42578125" style="205" customWidth="1"/>
    <col min="2058" max="2058" width="10.5703125" style="205" customWidth="1"/>
    <col min="2059" max="2295" width="9.140625" style="205"/>
    <col min="2296" max="2296" width="14.5703125" style="205" customWidth="1"/>
    <col min="2297" max="2297" width="8.85546875" style="205" customWidth="1"/>
    <col min="2298" max="2298" width="8.28515625" style="205" customWidth="1"/>
    <col min="2299" max="2299" width="10" style="205" customWidth="1"/>
    <col min="2300" max="2300" width="9" style="205" customWidth="1"/>
    <col min="2301" max="2302" width="9.28515625" style="205" customWidth="1"/>
    <col min="2303" max="2303" width="8" style="205" customWidth="1"/>
    <col min="2304" max="2304" width="9" style="205" customWidth="1"/>
    <col min="2305" max="2305" width="9.140625" style="205" customWidth="1"/>
    <col min="2306" max="2306" width="10.85546875" style="205" customWidth="1"/>
    <col min="2307" max="2307" width="7.85546875" style="205" customWidth="1"/>
    <col min="2308" max="2308" width="9.7109375" style="205" customWidth="1"/>
    <col min="2309" max="2309" width="8.85546875" style="205" customWidth="1"/>
    <col min="2310" max="2310" width="8.5703125" style="205" customWidth="1"/>
    <col min="2311" max="2311" width="7.5703125" style="205" customWidth="1"/>
    <col min="2312" max="2312" width="9.140625" style="205" customWidth="1"/>
    <col min="2313" max="2313" width="11.42578125" style="205" customWidth="1"/>
    <col min="2314" max="2314" width="10.5703125" style="205" customWidth="1"/>
    <col min="2315" max="2551" width="9.140625" style="205"/>
    <col min="2552" max="2552" width="14.5703125" style="205" customWidth="1"/>
    <col min="2553" max="2553" width="8.85546875" style="205" customWidth="1"/>
    <col min="2554" max="2554" width="8.28515625" style="205" customWidth="1"/>
    <col min="2555" max="2555" width="10" style="205" customWidth="1"/>
    <col min="2556" max="2556" width="9" style="205" customWidth="1"/>
    <col min="2557" max="2558" width="9.28515625" style="205" customWidth="1"/>
    <col min="2559" max="2559" width="8" style="205" customWidth="1"/>
    <col min="2560" max="2560" width="9" style="205" customWidth="1"/>
    <col min="2561" max="2561" width="9.140625" style="205" customWidth="1"/>
    <col min="2562" max="2562" width="10.85546875" style="205" customWidth="1"/>
    <col min="2563" max="2563" width="7.85546875" style="205" customWidth="1"/>
    <col min="2564" max="2564" width="9.7109375" style="205" customWidth="1"/>
    <col min="2565" max="2565" width="8.85546875" style="205" customWidth="1"/>
    <col min="2566" max="2566" width="8.5703125" style="205" customWidth="1"/>
    <col min="2567" max="2567" width="7.5703125" style="205" customWidth="1"/>
    <col min="2568" max="2568" width="9.140625" style="205" customWidth="1"/>
    <col min="2569" max="2569" width="11.42578125" style="205" customWidth="1"/>
    <col min="2570" max="2570" width="10.5703125" style="205" customWidth="1"/>
    <col min="2571" max="2807" width="9.140625" style="205"/>
    <col min="2808" max="2808" width="14.5703125" style="205" customWidth="1"/>
    <col min="2809" max="2809" width="8.85546875" style="205" customWidth="1"/>
    <col min="2810" max="2810" width="8.28515625" style="205" customWidth="1"/>
    <col min="2811" max="2811" width="10" style="205" customWidth="1"/>
    <col min="2812" max="2812" width="9" style="205" customWidth="1"/>
    <col min="2813" max="2814" width="9.28515625" style="205" customWidth="1"/>
    <col min="2815" max="2815" width="8" style="205" customWidth="1"/>
    <col min="2816" max="2816" width="9" style="205" customWidth="1"/>
    <col min="2817" max="2817" width="9.140625" style="205" customWidth="1"/>
    <col min="2818" max="2818" width="10.85546875" style="205" customWidth="1"/>
    <col min="2819" max="2819" width="7.85546875" style="205" customWidth="1"/>
    <col min="2820" max="2820" width="9.7109375" style="205" customWidth="1"/>
    <col min="2821" max="2821" width="8.85546875" style="205" customWidth="1"/>
    <col min="2822" max="2822" width="8.5703125" style="205" customWidth="1"/>
    <col min="2823" max="2823" width="7.5703125" style="205" customWidth="1"/>
    <col min="2824" max="2824" width="9.140625" style="205" customWidth="1"/>
    <col min="2825" max="2825" width="11.42578125" style="205" customWidth="1"/>
    <col min="2826" max="2826" width="10.5703125" style="205" customWidth="1"/>
    <col min="2827" max="3063" width="9.140625" style="205"/>
    <col min="3064" max="3064" width="14.5703125" style="205" customWidth="1"/>
    <col min="3065" max="3065" width="8.85546875" style="205" customWidth="1"/>
    <col min="3066" max="3066" width="8.28515625" style="205" customWidth="1"/>
    <col min="3067" max="3067" width="10" style="205" customWidth="1"/>
    <col min="3068" max="3068" width="9" style="205" customWidth="1"/>
    <col min="3069" max="3070" width="9.28515625" style="205" customWidth="1"/>
    <col min="3071" max="3071" width="8" style="205" customWidth="1"/>
    <col min="3072" max="3072" width="9" style="205" customWidth="1"/>
    <col min="3073" max="3073" width="9.140625" style="205" customWidth="1"/>
    <col min="3074" max="3074" width="10.85546875" style="205" customWidth="1"/>
    <col min="3075" max="3075" width="7.85546875" style="205" customWidth="1"/>
    <col min="3076" max="3076" width="9.7109375" style="205" customWidth="1"/>
    <col min="3077" max="3077" width="8.85546875" style="205" customWidth="1"/>
    <col min="3078" max="3078" width="8.5703125" style="205" customWidth="1"/>
    <col min="3079" max="3079" width="7.5703125" style="205" customWidth="1"/>
    <col min="3080" max="3080" width="9.140625" style="205" customWidth="1"/>
    <col min="3081" max="3081" width="11.42578125" style="205" customWidth="1"/>
    <col min="3082" max="3082" width="10.5703125" style="205" customWidth="1"/>
    <col min="3083" max="3319" width="9.140625" style="205"/>
    <col min="3320" max="3320" width="14.5703125" style="205" customWidth="1"/>
    <col min="3321" max="3321" width="8.85546875" style="205" customWidth="1"/>
    <col min="3322" max="3322" width="8.28515625" style="205" customWidth="1"/>
    <col min="3323" max="3323" width="10" style="205" customWidth="1"/>
    <col min="3324" max="3324" width="9" style="205" customWidth="1"/>
    <col min="3325" max="3326" width="9.28515625" style="205" customWidth="1"/>
    <col min="3327" max="3327" width="8" style="205" customWidth="1"/>
    <col min="3328" max="3328" width="9" style="205" customWidth="1"/>
    <col min="3329" max="3329" width="9.140625" style="205" customWidth="1"/>
    <col min="3330" max="3330" width="10.85546875" style="205" customWidth="1"/>
    <col min="3331" max="3331" width="7.85546875" style="205" customWidth="1"/>
    <col min="3332" max="3332" width="9.7109375" style="205" customWidth="1"/>
    <col min="3333" max="3333" width="8.85546875" style="205" customWidth="1"/>
    <col min="3334" max="3334" width="8.5703125" style="205" customWidth="1"/>
    <col min="3335" max="3335" width="7.5703125" style="205" customWidth="1"/>
    <col min="3336" max="3336" width="9.140625" style="205" customWidth="1"/>
    <col min="3337" max="3337" width="11.42578125" style="205" customWidth="1"/>
    <col min="3338" max="3338" width="10.5703125" style="205" customWidth="1"/>
    <col min="3339" max="3575" width="9.140625" style="205"/>
    <col min="3576" max="3576" width="14.5703125" style="205" customWidth="1"/>
    <col min="3577" max="3577" width="8.85546875" style="205" customWidth="1"/>
    <col min="3578" max="3578" width="8.28515625" style="205" customWidth="1"/>
    <col min="3579" max="3579" width="10" style="205" customWidth="1"/>
    <col min="3580" max="3580" width="9" style="205" customWidth="1"/>
    <col min="3581" max="3582" width="9.28515625" style="205" customWidth="1"/>
    <col min="3583" max="3583" width="8" style="205" customWidth="1"/>
    <col min="3584" max="3584" width="9" style="205" customWidth="1"/>
    <col min="3585" max="3585" width="9.140625" style="205" customWidth="1"/>
    <col min="3586" max="3586" width="10.85546875" style="205" customWidth="1"/>
    <col min="3587" max="3587" width="7.85546875" style="205" customWidth="1"/>
    <col min="3588" max="3588" width="9.7109375" style="205" customWidth="1"/>
    <col min="3589" max="3589" width="8.85546875" style="205" customWidth="1"/>
    <col min="3590" max="3590" width="8.5703125" style="205" customWidth="1"/>
    <col min="3591" max="3591" width="7.5703125" style="205" customWidth="1"/>
    <col min="3592" max="3592" width="9.140625" style="205" customWidth="1"/>
    <col min="3593" max="3593" width="11.42578125" style="205" customWidth="1"/>
    <col min="3594" max="3594" width="10.5703125" style="205" customWidth="1"/>
    <col min="3595" max="3831" width="9.140625" style="205"/>
    <col min="3832" max="3832" width="14.5703125" style="205" customWidth="1"/>
    <col min="3833" max="3833" width="8.85546875" style="205" customWidth="1"/>
    <col min="3834" max="3834" width="8.28515625" style="205" customWidth="1"/>
    <col min="3835" max="3835" width="10" style="205" customWidth="1"/>
    <col min="3836" max="3836" width="9" style="205" customWidth="1"/>
    <col min="3837" max="3838" width="9.28515625" style="205" customWidth="1"/>
    <col min="3839" max="3839" width="8" style="205" customWidth="1"/>
    <col min="3840" max="3840" width="9" style="205" customWidth="1"/>
    <col min="3841" max="3841" width="9.140625" style="205" customWidth="1"/>
    <col min="3842" max="3842" width="10.85546875" style="205" customWidth="1"/>
    <col min="3843" max="3843" width="7.85546875" style="205" customWidth="1"/>
    <col min="3844" max="3844" width="9.7109375" style="205" customWidth="1"/>
    <col min="3845" max="3845" width="8.85546875" style="205" customWidth="1"/>
    <col min="3846" max="3846" width="8.5703125" style="205" customWidth="1"/>
    <col min="3847" max="3847" width="7.5703125" style="205" customWidth="1"/>
    <col min="3848" max="3848" width="9.140625" style="205" customWidth="1"/>
    <col min="3849" max="3849" width="11.42578125" style="205" customWidth="1"/>
    <col min="3850" max="3850" width="10.5703125" style="205" customWidth="1"/>
    <col min="3851" max="4087" width="9.140625" style="205"/>
    <col min="4088" max="4088" width="14.5703125" style="205" customWidth="1"/>
    <col min="4089" max="4089" width="8.85546875" style="205" customWidth="1"/>
    <col min="4090" max="4090" width="8.28515625" style="205" customWidth="1"/>
    <col min="4091" max="4091" width="10" style="205" customWidth="1"/>
    <col min="4092" max="4092" width="9" style="205" customWidth="1"/>
    <col min="4093" max="4094" width="9.28515625" style="205" customWidth="1"/>
    <col min="4095" max="4095" width="8" style="205" customWidth="1"/>
    <col min="4096" max="4096" width="9" style="205" customWidth="1"/>
    <col min="4097" max="4097" width="9.140625" style="205" customWidth="1"/>
    <col min="4098" max="4098" width="10.85546875" style="205" customWidth="1"/>
    <col min="4099" max="4099" width="7.85546875" style="205" customWidth="1"/>
    <col min="4100" max="4100" width="9.7109375" style="205" customWidth="1"/>
    <col min="4101" max="4101" width="8.85546875" style="205" customWidth="1"/>
    <col min="4102" max="4102" width="8.5703125" style="205" customWidth="1"/>
    <col min="4103" max="4103" width="7.5703125" style="205" customWidth="1"/>
    <col min="4104" max="4104" width="9.140625" style="205" customWidth="1"/>
    <col min="4105" max="4105" width="11.42578125" style="205" customWidth="1"/>
    <col min="4106" max="4106" width="10.5703125" style="205" customWidth="1"/>
    <col min="4107" max="4343" width="9.140625" style="205"/>
    <col min="4344" max="4344" width="14.5703125" style="205" customWidth="1"/>
    <col min="4345" max="4345" width="8.85546875" style="205" customWidth="1"/>
    <col min="4346" max="4346" width="8.28515625" style="205" customWidth="1"/>
    <col min="4347" max="4347" width="10" style="205" customWidth="1"/>
    <col min="4348" max="4348" width="9" style="205" customWidth="1"/>
    <col min="4349" max="4350" width="9.28515625" style="205" customWidth="1"/>
    <col min="4351" max="4351" width="8" style="205" customWidth="1"/>
    <col min="4352" max="4352" width="9" style="205" customWidth="1"/>
    <col min="4353" max="4353" width="9.140625" style="205" customWidth="1"/>
    <col min="4354" max="4354" width="10.85546875" style="205" customWidth="1"/>
    <col min="4355" max="4355" width="7.85546875" style="205" customWidth="1"/>
    <col min="4356" max="4356" width="9.7109375" style="205" customWidth="1"/>
    <col min="4357" max="4357" width="8.85546875" style="205" customWidth="1"/>
    <col min="4358" max="4358" width="8.5703125" style="205" customWidth="1"/>
    <col min="4359" max="4359" width="7.5703125" style="205" customWidth="1"/>
    <col min="4360" max="4360" width="9.140625" style="205" customWidth="1"/>
    <col min="4361" max="4361" width="11.42578125" style="205" customWidth="1"/>
    <col min="4362" max="4362" width="10.5703125" style="205" customWidth="1"/>
    <col min="4363" max="4599" width="9.140625" style="205"/>
    <col min="4600" max="4600" width="14.5703125" style="205" customWidth="1"/>
    <col min="4601" max="4601" width="8.85546875" style="205" customWidth="1"/>
    <col min="4602" max="4602" width="8.28515625" style="205" customWidth="1"/>
    <col min="4603" max="4603" width="10" style="205" customWidth="1"/>
    <col min="4604" max="4604" width="9" style="205" customWidth="1"/>
    <col min="4605" max="4606" width="9.28515625" style="205" customWidth="1"/>
    <col min="4607" max="4607" width="8" style="205" customWidth="1"/>
    <col min="4608" max="4608" width="9" style="205" customWidth="1"/>
    <col min="4609" max="4609" width="9.140625" style="205" customWidth="1"/>
    <col min="4610" max="4610" width="10.85546875" style="205" customWidth="1"/>
    <col min="4611" max="4611" width="7.85546875" style="205" customWidth="1"/>
    <col min="4612" max="4612" width="9.7109375" style="205" customWidth="1"/>
    <col min="4613" max="4613" width="8.85546875" style="205" customWidth="1"/>
    <col min="4614" max="4614" width="8.5703125" style="205" customWidth="1"/>
    <col min="4615" max="4615" width="7.5703125" style="205" customWidth="1"/>
    <col min="4616" max="4616" width="9.140625" style="205" customWidth="1"/>
    <col min="4617" max="4617" width="11.42578125" style="205" customWidth="1"/>
    <col min="4618" max="4618" width="10.5703125" style="205" customWidth="1"/>
    <col min="4619" max="4855" width="9.140625" style="205"/>
    <col min="4856" max="4856" width="14.5703125" style="205" customWidth="1"/>
    <col min="4857" max="4857" width="8.85546875" style="205" customWidth="1"/>
    <col min="4858" max="4858" width="8.28515625" style="205" customWidth="1"/>
    <col min="4859" max="4859" width="10" style="205" customWidth="1"/>
    <col min="4860" max="4860" width="9" style="205" customWidth="1"/>
    <col min="4861" max="4862" width="9.28515625" style="205" customWidth="1"/>
    <col min="4863" max="4863" width="8" style="205" customWidth="1"/>
    <col min="4864" max="4864" width="9" style="205" customWidth="1"/>
    <col min="4865" max="4865" width="9.140625" style="205" customWidth="1"/>
    <col min="4866" max="4866" width="10.85546875" style="205" customWidth="1"/>
    <col min="4867" max="4867" width="7.85546875" style="205" customWidth="1"/>
    <col min="4868" max="4868" width="9.7109375" style="205" customWidth="1"/>
    <col min="4869" max="4869" width="8.85546875" style="205" customWidth="1"/>
    <col min="4870" max="4870" width="8.5703125" style="205" customWidth="1"/>
    <col min="4871" max="4871" width="7.5703125" style="205" customWidth="1"/>
    <col min="4872" max="4872" width="9.140625" style="205" customWidth="1"/>
    <col min="4873" max="4873" width="11.42578125" style="205" customWidth="1"/>
    <col min="4874" max="4874" width="10.5703125" style="205" customWidth="1"/>
    <col min="4875" max="5111" width="9.140625" style="205"/>
    <col min="5112" max="5112" width="14.5703125" style="205" customWidth="1"/>
    <col min="5113" max="5113" width="8.85546875" style="205" customWidth="1"/>
    <col min="5114" max="5114" width="8.28515625" style="205" customWidth="1"/>
    <col min="5115" max="5115" width="10" style="205" customWidth="1"/>
    <col min="5116" max="5116" width="9" style="205" customWidth="1"/>
    <col min="5117" max="5118" width="9.28515625" style="205" customWidth="1"/>
    <col min="5119" max="5119" width="8" style="205" customWidth="1"/>
    <col min="5120" max="5120" width="9" style="205" customWidth="1"/>
    <col min="5121" max="5121" width="9.140625" style="205" customWidth="1"/>
    <col min="5122" max="5122" width="10.85546875" style="205" customWidth="1"/>
    <col min="5123" max="5123" width="7.85546875" style="205" customWidth="1"/>
    <col min="5124" max="5124" width="9.7109375" style="205" customWidth="1"/>
    <col min="5125" max="5125" width="8.85546875" style="205" customWidth="1"/>
    <col min="5126" max="5126" width="8.5703125" style="205" customWidth="1"/>
    <col min="5127" max="5127" width="7.5703125" style="205" customWidth="1"/>
    <col min="5128" max="5128" width="9.140625" style="205" customWidth="1"/>
    <col min="5129" max="5129" width="11.42578125" style="205" customWidth="1"/>
    <col min="5130" max="5130" width="10.5703125" style="205" customWidth="1"/>
    <col min="5131" max="5367" width="9.140625" style="205"/>
    <col min="5368" max="5368" width="14.5703125" style="205" customWidth="1"/>
    <col min="5369" max="5369" width="8.85546875" style="205" customWidth="1"/>
    <col min="5370" max="5370" width="8.28515625" style="205" customWidth="1"/>
    <col min="5371" max="5371" width="10" style="205" customWidth="1"/>
    <col min="5372" max="5372" width="9" style="205" customWidth="1"/>
    <col min="5373" max="5374" width="9.28515625" style="205" customWidth="1"/>
    <col min="5375" max="5375" width="8" style="205" customWidth="1"/>
    <col min="5376" max="5376" width="9" style="205" customWidth="1"/>
    <col min="5377" max="5377" width="9.140625" style="205" customWidth="1"/>
    <col min="5378" max="5378" width="10.85546875" style="205" customWidth="1"/>
    <col min="5379" max="5379" width="7.85546875" style="205" customWidth="1"/>
    <col min="5380" max="5380" width="9.7109375" style="205" customWidth="1"/>
    <col min="5381" max="5381" width="8.85546875" style="205" customWidth="1"/>
    <col min="5382" max="5382" width="8.5703125" style="205" customWidth="1"/>
    <col min="5383" max="5383" width="7.5703125" style="205" customWidth="1"/>
    <col min="5384" max="5384" width="9.140625" style="205" customWidth="1"/>
    <col min="5385" max="5385" width="11.42578125" style="205" customWidth="1"/>
    <col min="5386" max="5386" width="10.5703125" style="205" customWidth="1"/>
    <col min="5387" max="5623" width="9.140625" style="205"/>
    <col min="5624" max="5624" width="14.5703125" style="205" customWidth="1"/>
    <col min="5625" max="5625" width="8.85546875" style="205" customWidth="1"/>
    <col min="5626" max="5626" width="8.28515625" style="205" customWidth="1"/>
    <col min="5627" max="5627" width="10" style="205" customWidth="1"/>
    <col min="5628" max="5628" width="9" style="205" customWidth="1"/>
    <col min="5629" max="5630" width="9.28515625" style="205" customWidth="1"/>
    <col min="5631" max="5631" width="8" style="205" customWidth="1"/>
    <col min="5632" max="5632" width="9" style="205" customWidth="1"/>
    <col min="5633" max="5633" width="9.140625" style="205" customWidth="1"/>
    <col min="5634" max="5634" width="10.85546875" style="205" customWidth="1"/>
    <col min="5635" max="5635" width="7.85546875" style="205" customWidth="1"/>
    <col min="5636" max="5636" width="9.7109375" style="205" customWidth="1"/>
    <col min="5637" max="5637" width="8.85546875" style="205" customWidth="1"/>
    <col min="5638" max="5638" width="8.5703125" style="205" customWidth="1"/>
    <col min="5639" max="5639" width="7.5703125" style="205" customWidth="1"/>
    <col min="5640" max="5640" width="9.140625" style="205" customWidth="1"/>
    <col min="5641" max="5641" width="11.42578125" style="205" customWidth="1"/>
    <col min="5642" max="5642" width="10.5703125" style="205" customWidth="1"/>
    <col min="5643" max="5879" width="9.140625" style="205"/>
    <col min="5880" max="5880" width="14.5703125" style="205" customWidth="1"/>
    <col min="5881" max="5881" width="8.85546875" style="205" customWidth="1"/>
    <col min="5882" max="5882" width="8.28515625" style="205" customWidth="1"/>
    <col min="5883" max="5883" width="10" style="205" customWidth="1"/>
    <col min="5884" max="5884" width="9" style="205" customWidth="1"/>
    <col min="5885" max="5886" width="9.28515625" style="205" customWidth="1"/>
    <col min="5887" max="5887" width="8" style="205" customWidth="1"/>
    <col min="5888" max="5888" width="9" style="205" customWidth="1"/>
    <col min="5889" max="5889" width="9.140625" style="205" customWidth="1"/>
    <col min="5890" max="5890" width="10.85546875" style="205" customWidth="1"/>
    <col min="5891" max="5891" width="7.85546875" style="205" customWidth="1"/>
    <col min="5892" max="5892" width="9.7109375" style="205" customWidth="1"/>
    <col min="5893" max="5893" width="8.85546875" style="205" customWidth="1"/>
    <col min="5894" max="5894" width="8.5703125" style="205" customWidth="1"/>
    <col min="5895" max="5895" width="7.5703125" style="205" customWidth="1"/>
    <col min="5896" max="5896" width="9.140625" style="205" customWidth="1"/>
    <col min="5897" max="5897" width="11.42578125" style="205" customWidth="1"/>
    <col min="5898" max="5898" width="10.5703125" style="205" customWidth="1"/>
    <col min="5899" max="6135" width="9.140625" style="205"/>
    <col min="6136" max="6136" width="14.5703125" style="205" customWidth="1"/>
    <col min="6137" max="6137" width="8.85546875" style="205" customWidth="1"/>
    <col min="6138" max="6138" width="8.28515625" style="205" customWidth="1"/>
    <col min="6139" max="6139" width="10" style="205" customWidth="1"/>
    <col min="6140" max="6140" width="9" style="205" customWidth="1"/>
    <col min="6141" max="6142" width="9.28515625" style="205" customWidth="1"/>
    <col min="6143" max="6143" width="8" style="205" customWidth="1"/>
    <col min="6144" max="6144" width="9" style="205" customWidth="1"/>
    <col min="6145" max="6145" width="9.140625" style="205" customWidth="1"/>
    <col min="6146" max="6146" width="10.85546875" style="205" customWidth="1"/>
    <col min="6147" max="6147" width="7.85546875" style="205" customWidth="1"/>
    <col min="6148" max="6148" width="9.7109375" style="205" customWidth="1"/>
    <col min="6149" max="6149" width="8.85546875" style="205" customWidth="1"/>
    <col min="6150" max="6150" width="8.5703125" style="205" customWidth="1"/>
    <col min="6151" max="6151" width="7.5703125" style="205" customWidth="1"/>
    <col min="6152" max="6152" width="9.140625" style="205" customWidth="1"/>
    <col min="6153" max="6153" width="11.42578125" style="205" customWidth="1"/>
    <col min="6154" max="6154" width="10.5703125" style="205" customWidth="1"/>
    <col min="6155" max="6391" width="9.140625" style="205"/>
    <col min="6392" max="6392" width="14.5703125" style="205" customWidth="1"/>
    <col min="6393" max="6393" width="8.85546875" style="205" customWidth="1"/>
    <col min="6394" max="6394" width="8.28515625" style="205" customWidth="1"/>
    <col min="6395" max="6395" width="10" style="205" customWidth="1"/>
    <col min="6396" max="6396" width="9" style="205" customWidth="1"/>
    <col min="6397" max="6398" width="9.28515625" style="205" customWidth="1"/>
    <col min="6399" max="6399" width="8" style="205" customWidth="1"/>
    <col min="6400" max="6400" width="9" style="205" customWidth="1"/>
    <col min="6401" max="6401" width="9.140625" style="205" customWidth="1"/>
    <col min="6402" max="6402" width="10.85546875" style="205" customWidth="1"/>
    <col min="6403" max="6403" width="7.85546875" style="205" customWidth="1"/>
    <col min="6404" max="6404" width="9.7109375" style="205" customWidth="1"/>
    <col min="6405" max="6405" width="8.85546875" style="205" customWidth="1"/>
    <col min="6406" max="6406" width="8.5703125" style="205" customWidth="1"/>
    <col min="6407" max="6407" width="7.5703125" style="205" customWidth="1"/>
    <col min="6408" max="6408" width="9.140625" style="205" customWidth="1"/>
    <col min="6409" max="6409" width="11.42578125" style="205" customWidth="1"/>
    <col min="6410" max="6410" width="10.5703125" style="205" customWidth="1"/>
    <col min="6411" max="6647" width="9.140625" style="205"/>
    <col min="6648" max="6648" width="14.5703125" style="205" customWidth="1"/>
    <col min="6649" max="6649" width="8.85546875" style="205" customWidth="1"/>
    <col min="6650" max="6650" width="8.28515625" style="205" customWidth="1"/>
    <col min="6651" max="6651" width="10" style="205" customWidth="1"/>
    <col min="6652" max="6652" width="9" style="205" customWidth="1"/>
    <col min="6653" max="6654" width="9.28515625" style="205" customWidth="1"/>
    <col min="6655" max="6655" width="8" style="205" customWidth="1"/>
    <col min="6656" max="6656" width="9" style="205" customWidth="1"/>
    <col min="6657" max="6657" width="9.140625" style="205" customWidth="1"/>
    <col min="6658" max="6658" width="10.85546875" style="205" customWidth="1"/>
    <col min="6659" max="6659" width="7.85546875" style="205" customWidth="1"/>
    <col min="6660" max="6660" width="9.7109375" style="205" customWidth="1"/>
    <col min="6661" max="6661" width="8.85546875" style="205" customWidth="1"/>
    <col min="6662" max="6662" width="8.5703125" style="205" customWidth="1"/>
    <col min="6663" max="6663" width="7.5703125" style="205" customWidth="1"/>
    <col min="6664" max="6664" width="9.140625" style="205" customWidth="1"/>
    <col min="6665" max="6665" width="11.42578125" style="205" customWidth="1"/>
    <col min="6666" max="6666" width="10.5703125" style="205" customWidth="1"/>
    <col min="6667" max="6903" width="9.140625" style="205"/>
    <col min="6904" max="6904" width="14.5703125" style="205" customWidth="1"/>
    <col min="6905" max="6905" width="8.85546875" style="205" customWidth="1"/>
    <col min="6906" max="6906" width="8.28515625" style="205" customWidth="1"/>
    <col min="6907" max="6907" width="10" style="205" customWidth="1"/>
    <col min="6908" max="6908" width="9" style="205" customWidth="1"/>
    <col min="6909" max="6910" width="9.28515625" style="205" customWidth="1"/>
    <col min="6911" max="6911" width="8" style="205" customWidth="1"/>
    <col min="6912" max="6912" width="9" style="205" customWidth="1"/>
    <col min="6913" max="6913" width="9.140625" style="205" customWidth="1"/>
    <col min="6914" max="6914" width="10.85546875" style="205" customWidth="1"/>
    <col min="6915" max="6915" width="7.85546875" style="205" customWidth="1"/>
    <col min="6916" max="6916" width="9.7109375" style="205" customWidth="1"/>
    <col min="6917" max="6917" width="8.85546875" style="205" customWidth="1"/>
    <col min="6918" max="6918" width="8.5703125" style="205" customWidth="1"/>
    <col min="6919" max="6919" width="7.5703125" style="205" customWidth="1"/>
    <col min="6920" max="6920" width="9.140625" style="205" customWidth="1"/>
    <col min="6921" max="6921" width="11.42578125" style="205" customWidth="1"/>
    <col min="6922" max="6922" width="10.5703125" style="205" customWidth="1"/>
    <col min="6923" max="7159" width="9.140625" style="205"/>
    <col min="7160" max="7160" width="14.5703125" style="205" customWidth="1"/>
    <col min="7161" max="7161" width="8.85546875" style="205" customWidth="1"/>
    <col min="7162" max="7162" width="8.28515625" style="205" customWidth="1"/>
    <col min="7163" max="7163" width="10" style="205" customWidth="1"/>
    <col min="7164" max="7164" width="9" style="205" customWidth="1"/>
    <col min="7165" max="7166" width="9.28515625" style="205" customWidth="1"/>
    <col min="7167" max="7167" width="8" style="205" customWidth="1"/>
    <col min="7168" max="7168" width="9" style="205" customWidth="1"/>
    <col min="7169" max="7169" width="9.140625" style="205" customWidth="1"/>
    <col min="7170" max="7170" width="10.85546875" style="205" customWidth="1"/>
    <col min="7171" max="7171" width="7.85546875" style="205" customWidth="1"/>
    <col min="7172" max="7172" width="9.7109375" style="205" customWidth="1"/>
    <col min="7173" max="7173" width="8.85546875" style="205" customWidth="1"/>
    <col min="7174" max="7174" width="8.5703125" style="205" customWidth="1"/>
    <col min="7175" max="7175" width="7.5703125" style="205" customWidth="1"/>
    <col min="7176" max="7176" width="9.140625" style="205" customWidth="1"/>
    <col min="7177" max="7177" width="11.42578125" style="205" customWidth="1"/>
    <col min="7178" max="7178" width="10.5703125" style="205" customWidth="1"/>
    <col min="7179" max="7415" width="9.140625" style="205"/>
    <col min="7416" max="7416" width="14.5703125" style="205" customWidth="1"/>
    <col min="7417" max="7417" width="8.85546875" style="205" customWidth="1"/>
    <col min="7418" max="7418" width="8.28515625" style="205" customWidth="1"/>
    <col min="7419" max="7419" width="10" style="205" customWidth="1"/>
    <col min="7420" max="7420" width="9" style="205" customWidth="1"/>
    <col min="7421" max="7422" width="9.28515625" style="205" customWidth="1"/>
    <col min="7423" max="7423" width="8" style="205" customWidth="1"/>
    <col min="7424" max="7424" width="9" style="205" customWidth="1"/>
    <col min="7425" max="7425" width="9.140625" style="205" customWidth="1"/>
    <col min="7426" max="7426" width="10.85546875" style="205" customWidth="1"/>
    <col min="7427" max="7427" width="7.85546875" style="205" customWidth="1"/>
    <col min="7428" max="7428" width="9.7109375" style="205" customWidth="1"/>
    <col min="7429" max="7429" width="8.85546875" style="205" customWidth="1"/>
    <col min="7430" max="7430" width="8.5703125" style="205" customWidth="1"/>
    <col min="7431" max="7431" width="7.5703125" style="205" customWidth="1"/>
    <col min="7432" max="7432" width="9.140625" style="205" customWidth="1"/>
    <col min="7433" max="7433" width="11.42578125" style="205" customWidth="1"/>
    <col min="7434" max="7434" width="10.5703125" style="205" customWidth="1"/>
    <col min="7435" max="7671" width="9.140625" style="205"/>
    <col min="7672" max="7672" width="14.5703125" style="205" customWidth="1"/>
    <col min="7673" max="7673" width="8.85546875" style="205" customWidth="1"/>
    <col min="7674" max="7674" width="8.28515625" style="205" customWidth="1"/>
    <col min="7675" max="7675" width="10" style="205" customWidth="1"/>
    <col min="7676" max="7676" width="9" style="205" customWidth="1"/>
    <col min="7677" max="7678" width="9.28515625" style="205" customWidth="1"/>
    <col min="7679" max="7679" width="8" style="205" customWidth="1"/>
    <col min="7680" max="7680" width="9" style="205" customWidth="1"/>
    <col min="7681" max="7681" width="9.140625" style="205" customWidth="1"/>
    <col min="7682" max="7682" width="10.85546875" style="205" customWidth="1"/>
    <col min="7683" max="7683" width="7.85546875" style="205" customWidth="1"/>
    <col min="7684" max="7684" width="9.7109375" style="205" customWidth="1"/>
    <col min="7685" max="7685" width="8.85546875" style="205" customWidth="1"/>
    <col min="7686" max="7686" width="8.5703125" style="205" customWidth="1"/>
    <col min="7687" max="7687" width="7.5703125" style="205" customWidth="1"/>
    <col min="7688" max="7688" width="9.140625" style="205" customWidth="1"/>
    <col min="7689" max="7689" width="11.42578125" style="205" customWidth="1"/>
    <col min="7690" max="7690" width="10.5703125" style="205" customWidth="1"/>
    <col min="7691" max="7927" width="9.140625" style="205"/>
    <col min="7928" max="7928" width="14.5703125" style="205" customWidth="1"/>
    <col min="7929" max="7929" width="8.85546875" style="205" customWidth="1"/>
    <col min="7930" max="7930" width="8.28515625" style="205" customWidth="1"/>
    <col min="7931" max="7931" width="10" style="205" customWidth="1"/>
    <col min="7932" max="7932" width="9" style="205" customWidth="1"/>
    <col min="7933" max="7934" width="9.28515625" style="205" customWidth="1"/>
    <col min="7935" max="7935" width="8" style="205" customWidth="1"/>
    <col min="7936" max="7936" width="9" style="205" customWidth="1"/>
    <col min="7937" max="7937" width="9.140625" style="205" customWidth="1"/>
    <col min="7938" max="7938" width="10.85546875" style="205" customWidth="1"/>
    <col min="7939" max="7939" width="7.85546875" style="205" customWidth="1"/>
    <col min="7940" max="7940" width="9.7109375" style="205" customWidth="1"/>
    <col min="7941" max="7941" width="8.85546875" style="205" customWidth="1"/>
    <col min="7942" max="7942" width="8.5703125" style="205" customWidth="1"/>
    <col min="7943" max="7943" width="7.5703125" style="205" customWidth="1"/>
    <col min="7944" max="7944" width="9.140625" style="205" customWidth="1"/>
    <col min="7945" max="7945" width="11.42578125" style="205" customWidth="1"/>
    <col min="7946" max="7946" width="10.5703125" style="205" customWidth="1"/>
    <col min="7947" max="8183" width="9.140625" style="205"/>
    <col min="8184" max="8184" width="14.5703125" style="205" customWidth="1"/>
    <col min="8185" max="8185" width="8.85546875" style="205" customWidth="1"/>
    <col min="8186" max="8186" width="8.28515625" style="205" customWidth="1"/>
    <col min="8187" max="8187" width="10" style="205" customWidth="1"/>
    <col min="8188" max="8188" width="9" style="205" customWidth="1"/>
    <col min="8189" max="8190" width="9.28515625" style="205" customWidth="1"/>
    <col min="8191" max="8191" width="8" style="205" customWidth="1"/>
    <col min="8192" max="8192" width="9" style="205" customWidth="1"/>
    <col min="8193" max="8193" width="9.140625" style="205" customWidth="1"/>
    <col min="8194" max="8194" width="10.85546875" style="205" customWidth="1"/>
    <col min="8195" max="8195" width="7.85546875" style="205" customWidth="1"/>
    <col min="8196" max="8196" width="9.7109375" style="205" customWidth="1"/>
    <col min="8197" max="8197" width="8.85546875" style="205" customWidth="1"/>
    <col min="8198" max="8198" width="8.5703125" style="205" customWidth="1"/>
    <col min="8199" max="8199" width="7.5703125" style="205" customWidth="1"/>
    <col min="8200" max="8200" width="9.140625" style="205" customWidth="1"/>
    <col min="8201" max="8201" width="11.42578125" style="205" customWidth="1"/>
    <col min="8202" max="8202" width="10.5703125" style="205" customWidth="1"/>
    <col min="8203" max="8439" width="9.140625" style="205"/>
    <col min="8440" max="8440" width="14.5703125" style="205" customWidth="1"/>
    <col min="8441" max="8441" width="8.85546875" style="205" customWidth="1"/>
    <col min="8442" max="8442" width="8.28515625" style="205" customWidth="1"/>
    <col min="8443" max="8443" width="10" style="205" customWidth="1"/>
    <col min="8444" max="8444" width="9" style="205" customWidth="1"/>
    <col min="8445" max="8446" width="9.28515625" style="205" customWidth="1"/>
    <col min="8447" max="8447" width="8" style="205" customWidth="1"/>
    <col min="8448" max="8448" width="9" style="205" customWidth="1"/>
    <col min="8449" max="8449" width="9.140625" style="205" customWidth="1"/>
    <col min="8450" max="8450" width="10.85546875" style="205" customWidth="1"/>
    <col min="8451" max="8451" width="7.85546875" style="205" customWidth="1"/>
    <col min="8452" max="8452" width="9.7109375" style="205" customWidth="1"/>
    <col min="8453" max="8453" width="8.85546875" style="205" customWidth="1"/>
    <col min="8454" max="8454" width="8.5703125" style="205" customWidth="1"/>
    <col min="8455" max="8455" width="7.5703125" style="205" customWidth="1"/>
    <col min="8456" max="8456" width="9.140625" style="205" customWidth="1"/>
    <col min="8457" max="8457" width="11.42578125" style="205" customWidth="1"/>
    <col min="8458" max="8458" width="10.5703125" style="205" customWidth="1"/>
    <col min="8459" max="8695" width="9.140625" style="205"/>
    <col min="8696" max="8696" width="14.5703125" style="205" customWidth="1"/>
    <col min="8697" max="8697" width="8.85546875" style="205" customWidth="1"/>
    <col min="8698" max="8698" width="8.28515625" style="205" customWidth="1"/>
    <col min="8699" max="8699" width="10" style="205" customWidth="1"/>
    <col min="8700" max="8700" width="9" style="205" customWidth="1"/>
    <col min="8701" max="8702" width="9.28515625" style="205" customWidth="1"/>
    <col min="8703" max="8703" width="8" style="205" customWidth="1"/>
    <col min="8704" max="8704" width="9" style="205" customWidth="1"/>
    <col min="8705" max="8705" width="9.140625" style="205" customWidth="1"/>
    <col min="8706" max="8706" width="10.85546875" style="205" customWidth="1"/>
    <col min="8707" max="8707" width="7.85546875" style="205" customWidth="1"/>
    <col min="8708" max="8708" width="9.7109375" style="205" customWidth="1"/>
    <col min="8709" max="8709" width="8.85546875" style="205" customWidth="1"/>
    <col min="8710" max="8710" width="8.5703125" style="205" customWidth="1"/>
    <col min="8711" max="8711" width="7.5703125" style="205" customWidth="1"/>
    <col min="8712" max="8712" width="9.140625" style="205" customWidth="1"/>
    <col min="8713" max="8713" width="11.42578125" style="205" customWidth="1"/>
    <col min="8714" max="8714" width="10.5703125" style="205" customWidth="1"/>
    <col min="8715" max="8951" width="9.140625" style="205"/>
    <col min="8952" max="8952" width="14.5703125" style="205" customWidth="1"/>
    <col min="8953" max="8953" width="8.85546875" style="205" customWidth="1"/>
    <col min="8954" max="8954" width="8.28515625" style="205" customWidth="1"/>
    <col min="8955" max="8955" width="10" style="205" customWidth="1"/>
    <col min="8956" max="8956" width="9" style="205" customWidth="1"/>
    <col min="8957" max="8958" width="9.28515625" style="205" customWidth="1"/>
    <col min="8959" max="8959" width="8" style="205" customWidth="1"/>
    <col min="8960" max="8960" width="9" style="205" customWidth="1"/>
    <col min="8961" max="8961" width="9.140625" style="205" customWidth="1"/>
    <col min="8962" max="8962" width="10.85546875" style="205" customWidth="1"/>
    <col min="8963" max="8963" width="7.85546875" style="205" customWidth="1"/>
    <col min="8964" max="8964" width="9.7109375" style="205" customWidth="1"/>
    <col min="8965" max="8965" width="8.85546875" style="205" customWidth="1"/>
    <col min="8966" max="8966" width="8.5703125" style="205" customWidth="1"/>
    <col min="8967" max="8967" width="7.5703125" style="205" customWidth="1"/>
    <col min="8968" max="8968" width="9.140625" style="205" customWidth="1"/>
    <col min="8969" max="8969" width="11.42578125" style="205" customWidth="1"/>
    <col min="8970" max="8970" width="10.5703125" style="205" customWidth="1"/>
    <col min="8971" max="9207" width="9.140625" style="205"/>
    <col min="9208" max="9208" width="14.5703125" style="205" customWidth="1"/>
    <col min="9209" max="9209" width="8.85546875" style="205" customWidth="1"/>
    <col min="9210" max="9210" width="8.28515625" style="205" customWidth="1"/>
    <col min="9211" max="9211" width="10" style="205" customWidth="1"/>
    <col min="9212" max="9212" width="9" style="205" customWidth="1"/>
    <col min="9213" max="9214" width="9.28515625" style="205" customWidth="1"/>
    <col min="9215" max="9215" width="8" style="205" customWidth="1"/>
    <col min="9216" max="9216" width="9" style="205" customWidth="1"/>
    <col min="9217" max="9217" width="9.140625" style="205" customWidth="1"/>
    <col min="9218" max="9218" width="10.85546875" style="205" customWidth="1"/>
    <col min="9219" max="9219" width="7.85546875" style="205" customWidth="1"/>
    <col min="9220" max="9220" width="9.7109375" style="205" customWidth="1"/>
    <col min="9221" max="9221" width="8.85546875" style="205" customWidth="1"/>
    <col min="9222" max="9222" width="8.5703125" style="205" customWidth="1"/>
    <col min="9223" max="9223" width="7.5703125" style="205" customWidth="1"/>
    <col min="9224" max="9224" width="9.140625" style="205" customWidth="1"/>
    <col min="9225" max="9225" width="11.42578125" style="205" customWidth="1"/>
    <col min="9226" max="9226" width="10.5703125" style="205" customWidth="1"/>
    <col min="9227" max="9463" width="9.140625" style="205"/>
    <col min="9464" max="9464" width="14.5703125" style="205" customWidth="1"/>
    <col min="9465" max="9465" width="8.85546875" style="205" customWidth="1"/>
    <col min="9466" max="9466" width="8.28515625" style="205" customWidth="1"/>
    <col min="9467" max="9467" width="10" style="205" customWidth="1"/>
    <col min="9468" max="9468" width="9" style="205" customWidth="1"/>
    <col min="9469" max="9470" width="9.28515625" style="205" customWidth="1"/>
    <col min="9471" max="9471" width="8" style="205" customWidth="1"/>
    <col min="9472" max="9472" width="9" style="205" customWidth="1"/>
    <col min="9473" max="9473" width="9.140625" style="205" customWidth="1"/>
    <col min="9474" max="9474" width="10.85546875" style="205" customWidth="1"/>
    <col min="9475" max="9475" width="7.85546875" style="205" customWidth="1"/>
    <col min="9476" max="9476" width="9.7109375" style="205" customWidth="1"/>
    <col min="9477" max="9477" width="8.85546875" style="205" customWidth="1"/>
    <col min="9478" max="9478" width="8.5703125" style="205" customWidth="1"/>
    <col min="9479" max="9479" width="7.5703125" style="205" customWidth="1"/>
    <col min="9480" max="9480" width="9.140625" style="205" customWidth="1"/>
    <col min="9481" max="9481" width="11.42578125" style="205" customWidth="1"/>
    <col min="9482" max="9482" width="10.5703125" style="205" customWidth="1"/>
    <col min="9483" max="9719" width="9.140625" style="205"/>
    <col min="9720" max="9720" width="14.5703125" style="205" customWidth="1"/>
    <col min="9721" max="9721" width="8.85546875" style="205" customWidth="1"/>
    <col min="9722" max="9722" width="8.28515625" style="205" customWidth="1"/>
    <col min="9723" max="9723" width="10" style="205" customWidth="1"/>
    <col min="9724" max="9724" width="9" style="205" customWidth="1"/>
    <col min="9725" max="9726" width="9.28515625" style="205" customWidth="1"/>
    <col min="9727" max="9727" width="8" style="205" customWidth="1"/>
    <col min="9728" max="9728" width="9" style="205" customWidth="1"/>
    <col min="9729" max="9729" width="9.140625" style="205" customWidth="1"/>
    <col min="9730" max="9730" width="10.85546875" style="205" customWidth="1"/>
    <col min="9731" max="9731" width="7.85546875" style="205" customWidth="1"/>
    <col min="9732" max="9732" width="9.7109375" style="205" customWidth="1"/>
    <col min="9733" max="9733" width="8.85546875" style="205" customWidth="1"/>
    <col min="9734" max="9734" width="8.5703125" style="205" customWidth="1"/>
    <col min="9735" max="9735" width="7.5703125" style="205" customWidth="1"/>
    <col min="9736" max="9736" width="9.140625" style="205" customWidth="1"/>
    <col min="9737" max="9737" width="11.42578125" style="205" customWidth="1"/>
    <col min="9738" max="9738" width="10.5703125" style="205" customWidth="1"/>
    <col min="9739" max="9975" width="9.140625" style="205"/>
    <col min="9976" max="9976" width="14.5703125" style="205" customWidth="1"/>
    <col min="9977" max="9977" width="8.85546875" style="205" customWidth="1"/>
    <col min="9978" max="9978" width="8.28515625" style="205" customWidth="1"/>
    <col min="9979" max="9979" width="10" style="205" customWidth="1"/>
    <col min="9980" max="9980" width="9" style="205" customWidth="1"/>
    <col min="9981" max="9982" width="9.28515625" style="205" customWidth="1"/>
    <col min="9983" max="9983" width="8" style="205" customWidth="1"/>
    <col min="9984" max="9984" width="9" style="205" customWidth="1"/>
    <col min="9985" max="9985" width="9.140625" style="205" customWidth="1"/>
    <col min="9986" max="9986" width="10.85546875" style="205" customWidth="1"/>
    <col min="9987" max="9987" width="7.85546875" style="205" customWidth="1"/>
    <col min="9988" max="9988" width="9.7109375" style="205" customWidth="1"/>
    <col min="9989" max="9989" width="8.85546875" style="205" customWidth="1"/>
    <col min="9990" max="9990" width="8.5703125" style="205" customWidth="1"/>
    <col min="9991" max="9991" width="7.5703125" style="205" customWidth="1"/>
    <col min="9992" max="9992" width="9.140625" style="205" customWidth="1"/>
    <col min="9993" max="9993" width="11.42578125" style="205" customWidth="1"/>
    <col min="9994" max="9994" width="10.5703125" style="205" customWidth="1"/>
    <col min="9995" max="10231" width="9.140625" style="205"/>
    <col min="10232" max="10232" width="14.5703125" style="205" customWidth="1"/>
    <col min="10233" max="10233" width="8.85546875" style="205" customWidth="1"/>
    <col min="10234" max="10234" width="8.28515625" style="205" customWidth="1"/>
    <col min="10235" max="10235" width="10" style="205" customWidth="1"/>
    <col min="10236" max="10236" width="9" style="205" customWidth="1"/>
    <col min="10237" max="10238" width="9.28515625" style="205" customWidth="1"/>
    <col min="10239" max="10239" width="8" style="205" customWidth="1"/>
    <col min="10240" max="10240" width="9" style="205" customWidth="1"/>
    <col min="10241" max="10241" width="9.140625" style="205" customWidth="1"/>
    <col min="10242" max="10242" width="10.85546875" style="205" customWidth="1"/>
    <col min="10243" max="10243" width="7.85546875" style="205" customWidth="1"/>
    <col min="10244" max="10244" width="9.7109375" style="205" customWidth="1"/>
    <col min="10245" max="10245" width="8.85546875" style="205" customWidth="1"/>
    <col min="10246" max="10246" width="8.5703125" style="205" customWidth="1"/>
    <col min="10247" max="10247" width="7.5703125" style="205" customWidth="1"/>
    <col min="10248" max="10248" width="9.140625" style="205" customWidth="1"/>
    <col min="10249" max="10249" width="11.42578125" style="205" customWidth="1"/>
    <col min="10250" max="10250" width="10.5703125" style="205" customWidth="1"/>
    <col min="10251" max="10487" width="9.140625" style="205"/>
    <col min="10488" max="10488" width="14.5703125" style="205" customWidth="1"/>
    <col min="10489" max="10489" width="8.85546875" style="205" customWidth="1"/>
    <col min="10490" max="10490" width="8.28515625" style="205" customWidth="1"/>
    <col min="10491" max="10491" width="10" style="205" customWidth="1"/>
    <col min="10492" max="10492" width="9" style="205" customWidth="1"/>
    <col min="10493" max="10494" width="9.28515625" style="205" customWidth="1"/>
    <col min="10495" max="10495" width="8" style="205" customWidth="1"/>
    <col min="10496" max="10496" width="9" style="205" customWidth="1"/>
    <col min="10497" max="10497" width="9.140625" style="205" customWidth="1"/>
    <col min="10498" max="10498" width="10.85546875" style="205" customWidth="1"/>
    <col min="10499" max="10499" width="7.85546875" style="205" customWidth="1"/>
    <col min="10500" max="10500" width="9.7109375" style="205" customWidth="1"/>
    <col min="10501" max="10501" width="8.85546875" style="205" customWidth="1"/>
    <col min="10502" max="10502" width="8.5703125" style="205" customWidth="1"/>
    <col min="10503" max="10503" width="7.5703125" style="205" customWidth="1"/>
    <col min="10504" max="10504" width="9.140625" style="205" customWidth="1"/>
    <col min="10505" max="10505" width="11.42578125" style="205" customWidth="1"/>
    <col min="10506" max="10506" width="10.5703125" style="205" customWidth="1"/>
    <col min="10507" max="10743" width="9.140625" style="205"/>
    <col min="10744" max="10744" width="14.5703125" style="205" customWidth="1"/>
    <col min="10745" max="10745" width="8.85546875" style="205" customWidth="1"/>
    <col min="10746" max="10746" width="8.28515625" style="205" customWidth="1"/>
    <col min="10747" max="10747" width="10" style="205" customWidth="1"/>
    <col min="10748" max="10748" width="9" style="205" customWidth="1"/>
    <col min="10749" max="10750" width="9.28515625" style="205" customWidth="1"/>
    <col min="10751" max="10751" width="8" style="205" customWidth="1"/>
    <col min="10752" max="10752" width="9" style="205" customWidth="1"/>
    <col min="10753" max="10753" width="9.140625" style="205" customWidth="1"/>
    <col min="10754" max="10754" width="10.85546875" style="205" customWidth="1"/>
    <col min="10755" max="10755" width="7.85546875" style="205" customWidth="1"/>
    <col min="10756" max="10756" width="9.7109375" style="205" customWidth="1"/>
    <col min="10757" max="10757" width="8.85546875" style="205" customWidth="1"/>
    <col min="10758" max="10758" width="8.5703125" style="205" customWidth="1"/>
    <col min="10759" max="10759" width="7.5703125" style="205" customWidth="1"/>
    <col min="10760" max="10760" width="9.140625" style="205" customWidth="1"/>
    <col min="10761" max="10761" width="11.42578125" style="205" customWidth="1"/>
    <col min="10762" max="10762" width="10.5703125" style="205" customWidth="1"/>
    <col min="10763" max="10999" width="9.140625" style="205"/>
    <col min="11000" max="11000" width="14.5703125" style="205" customWidth="1"/>
    <col min="11001" max="11001" width="8.85546875" style="205" customWidth="1"/>
    <col min="11002" max="11002" width="8.28515625" style="205" customWidth="1"/>
    <col min="11003" max="11003" width="10" style="205" customWidth="1"/>
    <col min="11004" max="11004" width="9" style="205" customWidth="1"/>
    <col min="11005" max="11006" width="9.28515625" style="205" customWidth="1"/>
    <col min="11007" max="11007" width="8" style="205" customWidth="1"/>
    <col min="11008" max="11008" width="9" style="205" customWidth="1"/>
    <col min="11009" max="11009" width="9.140625" style="205" customWidth="1"/>
    <col min="11010" max="11010" width="10.85546875" style="205" customWidth="1"/>
    <col min="11011" max="11011" width="7.85546875" style="205" customWidth="1"/>
    <col min="11012" max="11012" width="9.7109375" style="205" customWidth="1"/>
    <col min="11013" max="11013" width="8.85546875" style="205" customWidth="1"/>
    <col min="11014" max="11014" width="8.5703125" style="205" customWidth="1"/>
    <col min="11015" max="11015" width="7.5703125" style="205" customWidth="1"/>
    <col min="11016" max="11016" width="9.140625" style="205" customWidth="1"/>
    <col min="11017" max="11017" width="11.42578125" style="205" customWidth="1"/>
    <col min="11018" max="11018" width="10.5703125" style="205" customWidth="1"/>
    <col min="11019" max="11255" width="9.140625" style="205"/>
    <col min="11256" max="11256" width="14.5703125" style="205" customWidth="1"/>
    <col min="11257" max="11257" width="8.85546875" style="205" customWidth="1"/>
    <col min="11258" max="11258" width="8.28515625" style="205" customWidth="1"/>
    <col min="11259" max="11259" width="10" style="205" customWidth="1"/>
    <col min="11260" max="11260" width="9" style="205" customWidth="1"/>
    <col min="11261" max="11262" width="9.28515625" style="205" customWidth="1"/>
    <col min="11263" max="11263" width="8" style="205" customWidth="1"/>
    <col min="11264" max="11264" width="9" style="205" customWidth="1"/>
    <col min="11265" max="11265" width="9.140625" style="205" customWidth="1"/>
    <col min="11266" max="11266" width="10.85546875" style="205" customWidth="1"/>
    <col min="11267" max="11267" width="7.85546875" style="205" customWidth="1"/>
    <col min="11268" max="11268" width="9.7109375" style="205" customWidth="1"/>
    <col min="11269" max="11269" width="8.85546875" style="205" customWidth="1"/>
    <col min="11270" max="11270" width="8.5703125" style="205" customWidth="1"/>
    <col min="11271" max="11271" width="7.5703125" style="205" customWidth="1"/>
    <col min="11272" max="11272" width="9.140625" style="205" customWidth="1"/>
    <col min="11273" max="11273" width="11.42578125" style="205" customWidth="1"/>
    <col min="11274" max="11274" width="10.5703125" style="205" customWidth="1"/>
    <col min="11275" max="11511" width="9.140625" style="205"/>
    <col min="11512" max="11512" width="14.5703125" style="205" customWidth="1"/>
    <col min="11513" max="11513" width="8.85546875" style="205" customWidth="1"/>
    <col min="11514" max="11514" width="8.28515625" style="205" customWidth="1"/>
    <col min="11515" max="11515" width="10" style="205" customWidth="1"/>
    <col min="11516" max="11516" width="9" style="205" customWidth="1"/>
    <col min="11517" max="11518" width="9.28515625" style="205" customWidth="1"/>
    <col min="11519" max="11519" width="8" style="205" customWidth="1"/>
    <col min="11520" max="11520" width="9" style="205" customWidth="1"/>
    <col min="11521" max="11521" width="9.140625" style="205" customWidth="1"/>
    <col min="11522" max="11522" width="10.85546875" style="205" customWidth="1"/>
    <col min="11523" max="11523" width="7.85546875" style="205" customWidth="1"/>
    <col min="11524" max="11524" width="9.7109375" style="205" customWidth="1"/>
    <col min="11525" max="11525" width="8.85546875" style="205" customWidth="1"/>
    <col min="11526" max="11526" width="8.5703125" style="205" customWidth="1"/>
    <col min="11527" max="11527" width="7.5703125" style="205" customWidth="1"/>
    <col min="11528" max="11528" width="9.140625" style="205" customWidth="1"/>
    <col min="11529" max="11529" width="11.42578125" style="205" customWidth="1"/>
    <col min="11530" max="11530" width="10.5703125" style="205" customWidth="1"/>
    <col min="11531" max="11767" width="9.140625" style="205"/>
    <col min="11768" max="11768" width="14.5703125" style="205" customWidth="1"/>
    <col min="11769" max="11769" width="8.85546875" style="205" customWidth="1"/>
    <col min="11770" max="11770" width="8.28515625" style="205" customWidth="1"/>
    <col min="11771" max="11771" width="10" style="205" customWidth="1"/>
    <col min="11772" max="11772" width="9" style="205" customWidth="1"/>
    <col min="11773" max="11774" width="9.28515625" style="205" customWidth="1"/>
    <col min="11775" max="11775" width="8" style="205" customWidth="1"/>
    <col min="11776" max="11776" width="9" style="205" customWidth="1"/>
    <col min="11777" max="11777" width="9.140625" style="205" customWidth="1"/>
    <col min="11778" max="11778" width="10.85546875" style="205" customWidth="1"/>
    <col min="11779" max="11779" width="7.85546875" style="205" customWidth="1"/>
    <col min="11780" max="11780" width="9.7109375" style="205" customWidth="1"/>
    <col min="11781" max="11781" width="8.85546875" style="205" customWidth="1"/>
    <col min="11782" max="11782" width="8.5703125" style="205" customWidth="1"/>
    <col min="11783" max="11783" width="7.5703125" style="205" customWidth="1"/>
    <col min="11784" max="11784" width="9.140625" style="205" customWidth="1"/>
    <col min="11785" max="11785" width="11.42578125" style="205" customWidth="1"/>
    <col min="11786" max="11786" width="10.5703125" style="205" customWidth="1"/>
    <col min="11787" max="12023" width="9.140625" style="205"/>
    <col min="12024" max="12024" width="14.5703125" style="205" customWidth="1"/>
    <col min="12025" max="12025" width="8.85546875" style="205" customWidth="1"/>
    <col min="12026" max="12026" width="8.28515625" style="205" customWidth="1"/>
    <col min="12027" max="12027" width="10" style="205" customWidth="1"/>
    <col min="12028" max="12028" width="9" style="205" customWidth="1"/>
    <col min="12029" max="12030" width="9.28515625" style="205" customWidth="1"/>
    <col min="12031" max="12031" width="8" style="205" customWidth="1"/>
    <col min="12032" max="12032" width="9" style="205" customWidth="1"/>
    <col min="12033" max="12033" width="9.140625" style="205" customWidth="1"/>
    <col min="12034" max="12034" width="10.85546875" style="205" customWidth="1"/>
    <col min="12035" max="12035" width="7.85546875" style="205" customWidth="1"/>
    <col min="12036" max="12036" width="9.7109375" style="205" customWidth="1"/>
    <col min="12037" max="12037" width="8.85546875" style="205" customWidth="1"/>
    <col min="12038" max="12038" width="8.5703125" style="205" customWidth="1"/>
    <col min="12039" max="12039" width="7.5703125" style="205" customWidth="1"/>
    <col min="12040" max="12040" width="9.140625" style="205" customWidth="1"/>
    <col min="12041" max="12041" width="11.42578125" style="205" customWidth="1"/>
    <col min="12042" max="12042" width="10.5703125" style="205" customWidth="1"/>
    <col min="12043" max="12279" width="9.140625" style="205"/>
    <col min="12280" max="12280" width="14.5703125" style="205" customWidth="1"/>
    <col min="12281" max="12281" width="8.85546875" style="205" customWidth="1"/>
    <col min="12282" max="12282" width="8.28515625" style="205" customWidth="1"/>
    <col min="12283" max="12283" width="10" style="205" customWidth="1"/>
    <col min="12284" max="12284" width="9" style="205" customWidth="1"/>
    <col min="12285" max="12286" width="9.28515625" style="205" customWidth="1"/>
    <col min="12287" max="12287" width="8" style="205" customWidth="1"/>
    <col min="12288" max="12288" width="9" style="205" customWidth="1"/>
    <col min="12289" max="12289" width="9.140625" style="205" customWidth="1"/>
    <col min="12290" max="12290" width="10.85546875" style="205" customWidth="1"/>
    <col min="12291" max="12291" width="7.85546875" style="205" customWidth="1"/>
    <col min="12292" max="12292" width="9.7109375" style="205" customWidth="1"/>
    <col min="12293" max="12293" width="8.85546875" style="205" customWidth="1"/>
    <col min="12294" max="12294" width="8.5703125" style="205" customWidth="1"/>
    <col min="12295" max="12295" width="7.5703125" style="205" customWidth="1"/>
    <col min="12296" max="12296" width="9.140625" style="205" customWidth="1"/>
    <col min="12297" max="12297" width="11.42578125" style="205" customWidth="1"/>
    <col min="12298" max="12298" width="10.5703125" style="205" customWidth="1"/>
    <col min="12299" max="12535" width="9.140625" style="205"/>
    <col min="12536" max="12536" width="14.5703125" style="205" customWidth="1"/>
    <col min="12537" max="12537" width="8.85546875" style="205" customWidth="1"/>
    <col min="12538" max="12538" width="8.28515625" style="205" customWidth="1"/>
    <col min="12539" max="12539" width="10" style="205" customWidth="1"/>
    <col min="12540" max="12540" width="9" style="205" customWidth="1"/>
    <col min="12541" max="12542" width="9.28515625" style="205" customWidth="1"/>
    <col min="12543" max="12543" width="8" style="205" customWidth="1"/>
    <col min="12544" max="12544" width="9" style="205" customWidth="1"/>
    <col min="12545" max="12545" width="9.140625" style="205" customWidth="1"/>
    <col min="12546" max="12546" width="10.85546875" style="205" customWidth="1"/>
    <col min="12547" max="12547" width="7.85546875" style="205" customWidth="1"/>
    <col min="12548" max="12548" width="9.7109375" style="205" customWidth="1"/>
    <col min="12549" max="12549" width="8.85546875" style="205" customWidth="1"/>
    <col min="12550" max="12550" width="8.5703125" style="205" customWidth="1"/>
    <col min="12551" max="12551" width="7.5703125" style="205" customWidth="1"/>
    <col min="12552" max="12552" width="9.140625" style="205" customWidth="1"/>
    <col min="12553" max="12553" width="11.42578125" style="205" customWidth="1"/>
    <col min="12554" max="12554" width="10.5703125" style="205" customWidth="1"/>
    <col min="12555" max="12791" width="9.140625" style="205"/>
    <col min="12792" max="12792" width="14.5703125" style="205" customWidth="1"/>
    <col min="12793" max="12793" width="8.85546875" style="205" customWidth="1"/>
    <col min="12794" max="12794" width="8.28515625" style="205" customWidth="1"/>
    <col min="12795" max="12795" width="10" style="205" customWidth="1"/>
    <col min="12796" max="12796" width="9" style="205" customWidth="1"/>
    <col min="12797" max="12798" width="9.28515625" style="205" customWidth="1"/>
    <col min="12799" max="12799" width="8" style="205" customWidth="1"/>
    <col min="12800" max="12800" width="9" style="205" customWidth="1"/>
    <col min="12801" max="12801" width="9.140625" style="205" customWidth="1"/>
    <col min="12802" max="12802" width="10.85546875" style="205" customWidth="1"/>
    <col min="12803" max="12803" width="7.85546875" style="205" customWidth="1"/>
    <col min="12804" max="12804" width="9.7109375" style="205" customWidth="1"/>
    <col min="12805" max="12805" width="8.85546875" style="205" customWidth="1"/>
    <col min="12806" max="12806" width="8.5703125" style="205" customWidth="1"/>
    <col min="12807" max="12807" width="7.5703125" style="205" customWidth="1"/>
    <col min="12808" max="12808" width="9.140625" style="205" customWidth="1"/>
    <col min="12809" max="12809" width="11.42578125" style="205" customWidth="1"/>
    <col min="12810" max="12810" width="10.5703125" style="205" customWidth="1"/>
    <col min="12811" max="13047" width="9.140625" style="205"/>
    <col min="13048" max="13048" width="14.5703125" style="205" customWidth="1"/>
    <col min="13049" max="13049" width="8.85546875" style="205" customWidth="1"/>
    <col min="13050" max="13050" width="8.28515625" style="205" customWidth="1"/>
    <col min="13051" max="13051" width="10" style="205" customWidth="1"/>
    <col min="13052" max="13052" width="9" style="205" customWidth="1"/>
    <col min="13053" max="13054" width="9.28515625" style="205" customWidth="1"/>
    <col min="13055" max="13055" width="8" style="205" customWidth="1"/>
    <col min="13056" max="13056" width="9" style="205" customWidth="1"/>
    <col min="13057" max="13057" width="9.140625" style="205" customWidth="1"/>
    <col min="13058" max="13058" width="10.85546875" style="205" customWidth="1"/>
    <col min="13059" max="13059" width="7.85546875" style="205" customWidth="1"/>
    <col min="13060" max="13060" width="9.7109375" style="205" customWidth="1"/>
    <col min="13061" max="13061" width="8.85546875" style="205" customWidth="1"/>
    <col min="13062" max="13062" width="8.5703125" style="205" customWidth="1"/>
    <col min="13063" max="13063" width="7.5703125" style="205" customWidth="1"/>
    <col min="13064" max="13064" width="9.140625" style="205" customWidth="1"/>
    <col min="13065" max="13065" width="11.42578125" style="205" customWidth="1"/>
    <col min="13066" max="13066" width="10.5703125" style="205" customWidth="1"/>
    <col min="13067" max="13303" width="9.140625" style="205"/>
    <col min="13304" max="13304" width="14.5703125" style="205" customWidth="1"/>
    <col min="13305" max="13305" width="8.85546875" style="205" customWidth="1"/>
    <col min="13306" max="13306" width="8.28515625" style="205" customWidth="1"/>
    <col min="13307" max="13307" width="10" style="205" customWidth="1"/>
    <col min="13308" max="13308" width="9" style="205" customWidth="1"/>
    <col min="13309" max="13310" width="9.28515625" style="205" customWidth="1"/>
    <col min="13311" max="13311" width="8" style="205" customWidth="1"/>
    <col min="13312" max="13312" width="9" style="205" customWidth="1"/>
    <col min="13313" max="13313" width="9.140625" style="205" customWidth="1"/>
    <col min="13314" max="13314" width="10.85546875" style="205" customWidth="1"/>
    <col min="13315" max="13315" width="7.85546875" style="205" customWidth="1"/>
    <col min="13316" max="13316" width="9.7109375" style="205" customWidth="1"/>
    <col min="13317" max="13317" width="8.85546875" style="205" customWidth="1"/>
    <col min="13318" max="13318" width="8.5703125" style="205" customWidth="1"/>
    <col min="13319" max="13319" width="7.5703125" style="205" customWidth="1"/>
    <col min="13320" max="13320" width="9.140625" style="205" customWidth="1"/>
    <col min="13321" max="13321" width="11.42578125" style="205" customWidth="1"/>
    <col min="13322" max="13322" width="10.5703125" style="205" customWidth="1"/>
    <col min="13323" max="13559" width="9.140625" style="205"/>
    <col min="13560" max="13560" width="14.5703125" style="205" customWidth="1"/>
    <col min="13561" max="13561" width="8.85546875" style="205" customWidth="1"/>
    <col min="13562" max="13562" width="8.28515625" style="205" customWidth="1"/>
    <col min="13563" max="13563" width="10" style="205" customWidth="1"/>
    <col min="13564" max="13564" width="9" style="205" customWidth="1"/>
    <col min="13565" max="13566" width="9.28515625" style="205" customWidth="1"/>
    <col min="13567" max="13567" width="8" style="205" customWidth="1"/>
    <col min="13568" max="13568" width="9" style="205" customWidth="1"/>
    <col min="13569" max="13569" width="9.140625" style="205" customWidth="1"/>
    <col min="13570" max="13570" width="10.85546875" style="205" customWidth="1"/>
    <col min="13571" max="13571" width="7.85546875" style="205" customWidth="1"/>
    <col min="13572" max="13572" width="9.7109375" style="205" customWidth="1"/>
    <col min="13573" max="13573" width="8.85546875" style="205" customWidth="1"/>
    <col min="13574" max="13574" width="8.5703125" style="205" customWidth="1"/>
    <col min="13575" max="13575" width="7.5703125" style="205" customWidth="1"/>
    <col min="13576" max="13576" width="9.140625" style="205" customWidth="1"/>
    <col min="13577" max="13577" width="11.42578125" style="205" customWidth="1"/>
    <col min="13578" max="13578" width="10.5703125" style="205" customWidth="1"/>
    <col min="13579" max="13815" width="9.140625" style="205"/>
    <col min="13816" max="13816" width="14.5703125" style="205" customWidth="1"/>
    <col min="13817" max="13817" width="8.85546875" style="205" customWidth="1"/>
    <col min="13818" max="13818" width="8.28515625" style="205" customWidth="1"/>
    <col min="13819" max="13819" width="10" style="205" customWidth="1"/>
    <col min="13820" max="13820" width="9" style="205" customWidth="1"/>
    <col min="13821" max="13822" width="9.28515625" style="205" customWidth="1"/>
    <col min="13823" max="13823" width="8" style="205" customWidth="1"/>
    <col min="13824" max="13824" width="9" style="205" customWidth="1"/>
    <col min="13825" max="13825" width="9.140625" style="205" customWidth="1"/>
    <col min="13826" max="13826" width="10.85546875" style="205" customWidth="1"/>
    <col min="13827" max="13827" width="7.85546875" style="205" customWidth="1"/>
    <col min="13828" max="13828" width="9.7109375" style="205" customWidth="1"/>
    <col min="13829" max="13829" width="8.85546875" style="205" customWidth="1"/>
    <col min="13830" max="13830" width="8.5703125" style="205" customWidth="1"/>
    <col min="13831" max="13831" width="7.5703125" style="205" customWidth="1"/>
    <col min="13832" max="13832" width="9.140625" style="205" customWidth="1"/>
    <col min="13833" max="13833" width="11.42578125" style="205" customWidth="1"/>
    <col min="13834" max="13834" width="10.5703125" style="205" customWidth="1"/>
    <col min="13835" max="14071" width="9.140625" style="205"/>
    <col min="14072" max="14072" width="14.5703125" style="205" customWidth="1"/>
    <col min="14073" max="14073" width="8.85546875" style="205" customWidth="1"/>
    <col min="14074" max="14074" width="8.28515625" style="205" customWidth="1"/>
    <col min="14075" max="14075" width="10" style="205" customWidth="1"/>
    <col min="14076" max="14076" width="9" style="205" customWidth="1"/>
    <col min="14077" max="14078" width="9.28515625" style="205" customWidth="1"/>
    <col min="14079" max="14079" width="8" style="205" customWidth="1"/>
    <col min="14080" max="14080" width="9" style="205" customWidth="1"/>
    <col min="14081" max="14081" width="9.140625" style="205" customWidth="1"/>
    <col min="14082" max="14082" width="10.85546875" style="205" customWidth="1"/>
    <col min="14083" max="14083" width="7.85546875" style="205" customWidth="1"/>
    <col min="14084" max="14084" width="9.7109375" style="205" customWidth="1"/>
    <col min="14085" max="14085" width="8.85546875" style="205" customWidth="1"/>
    <col min="14086" max="14086" width="8.5703125" style="205" customWidth="1"/>
    <col min="14087" max="14087" width="7.5703125" style="205" customWidth="1"/>
    <col min="14088" max="14088" width="9.140625" style="205" customWidth="1"/>
    <col min="14089" max="14089" width="11.42578125" style="205" customWidth="1"/>
    <col min="14090" max="14090" width="10.5703125" style="205" customWidth="1"/>
    <col min="14091" max="14327" width="9.140625" style="205"/>
    <col min="14328" max="14328" width="14.5703125" style="205" customWidth="1"/>
    <col min="14329" max="14329" width="8.85546875" style="205" customWidth="1"/>
    <col min="14330" max="14330" width="8.28515625" style="205" customWidth="1"/>
    <col min="14331" max="14331" width="10" style="205" customWidth="1"/>
    <col min="14332" max="14332" width="9" style="205" customWidth="1"/>
    <col min="14333" max="14334" width="9.28515625" style="205" customWidth="1"/>
    <col min="14335" max="14335" width="8" style="205" customWidth="1"/>
    <col min="14336" max="14336" width="9" style="205" customWidth="1"/>
    <col min="14337" max="14337" width="9.140625" style="205" customWidth="1"/>
    <col min="14338" max="14338" width="10.85546875" style="205" customWidth="1"/>
    <col min="14339" max="14339" width="7.85546875" style="205" customWidth="1"/>
    <col min="14340" max="14340" width="9.7109375" style="205" customWidth="1"/>
    <col min="14341" max="14341" width="8.85546875" style="205" customWidth="1"/>
    <col min="14342" max="14342" width="8.5703125" style="205" customWidth="1"/>
    <col min="14343" max="14343" width="7.5703125" style="205" customWidth="1"/>
    <col min="14344" max="14344" width="9.140625" style="205" customWidth="1"/>
    <col min="14345" max="14345" width="11.42578125" style="205" customWidth="1"/>
    <col min="14346" max="14346" width="10.5703125" style="205" customWidth="1"/>
    <col min="14347" max="14583" width="9.140625" style="205"/>
    <col min="14584" max="14584" width="14.5703125" style="205" customWidth="1"/>
    <col min="14585" max="14585" width="8.85546875" style="205" customWidth="1"/>
    <col min="14586" max="14586" width="8.28515625" style="205" customWidth="1"/>
    <col min="14587" max="14587" width="10" style="205" customWidth="1"/>
    <col min="14588" max="14588" width="9" style="205" customWidth="1"/>
    <col min="14589" max="14590" width="9.28515625" style="205" customWidth="1"/>
    <col min="14591" max="14591" width="8" style="205" customWidth="1"/>
    <col min="14592" max="14592" width="9" style="205" customWidth="1"/>
    <col min="14593" max="14593" width="9.140625" style="205" customWidth="1"/>
    <col min="14594" max="14594" width="10.85546875" style="205" customWidth="1"/>
    <col min="14595" max="14595" width="7.85546875" style="205" customWidth="1"/>
    <col min="14596" max="14596" width="9.7109375" style="205" customWidth="1"/>
    <col min="14597" max="14597" width="8.85546875" style="205" customWidth="1"/>
    <col min="14598" max="14598" width="8.5703125" style="205" customWidth="1"/>
    <col min="14599" max="14599" width="7.5703125" style="205" customWidth="1"/>
    <col min="14600" max="14600" width="9.140625" style="205" customWidth="1"/>
    <col min="14601" max="14601" width="11.42578125" style="205" customWidth="1"/>
    <col min="14602" max="14602" width="10.5703125" style="205" customWidth="1"/>
    <col min="14603" max="14839" width="9.140625" style="205"/>
    <col min="14840" max="14840" width="14.5703125" style="205" customWidth="1"/>
    <col min="14841" max="14841" width="8.85546875" style="205" customWidth="1"/>
    <col min="14842" max="14842" width="8.28515625" style="205" customWidth="1"/>
    <col min="14843" max="14843" width="10" style="205" customWidth="1"/>
    <col min="14844" max="14844" width="9" style="205" customWidth="1"/>
    <col min="14845" max="14846" width="9.28515625" style="205" customWidth="1"/>
    <col min="14847" max="14847" width="8" style="205" customWidth="1"/>
    <col min="14848" max="14848" width="9" style="205" customWidth="1"/>
    <col min="14849" max="14849" width="9.140625" style="205" customWidth="1"/>
    <col min="14850" max="14850" width="10.85546875" style="205" customWidth="1"/>
    <col min="14851" max="14851" width="7.85546875" style="205" customWidth="1"/>
    <col min="14852" max="14852" width="9.7109375" style="205" customWidth="1"/>
    <col min="14853" max="14853" width="8.85546875" style="205" customWidth="1"/>
    <col min="14854" max="14854" width="8.5703125" style="205" customWidth="1"/>
    <col min="14855" max="14855" width="7.5703125" style="205" customWidth="1"/>
    <col min="14856" max="14856" width="9.140625" style="205" customWidth="1"/>
    <col min="14857" max="14857" width="11.42578125" style="205" customWidth="1"/>
    <col min="14858" max="14858" width="10.5703125" style="205" customWidth="1"/>
    <col min="14859" max="15095" width="9.140625" style="205"/>
    <col min="15096" max="15096" width="14.5703125" style="205" customWidth="1"/>
    <col min="15097" max="15097" width="8.85546875" style="205" customWidth="1"/>
    <col min="15098" max="15098" width="8.28515625" style="205" customWidth="1"/>
    <col min="15099" max="15099" width="10" style="205" customWidth="1"/>
    <col min="15100" max="15100" width="9" style="205" customWidth="1"/>
    <col min="15101" max="15102" width="9.28515625" style="205" customWidth="1"/>
    <col min="15103" max="15103" width="8" style="205" customWidth="1"/>
    <col min="15104" max="15104" width="9" style="205" customWidth="1"/>
    <col min="15105" max="15105" width="9.140625" style="205" customWidth="1"/>
    <col min="15106" max="15106" width="10.85546875" style="205" customWidth="1"/>
    <col min="15107" max="15107" width="7.85546875" style="205" customWidth="1"/>
    <col min="15108" max="15108" width="9.7109375" style="205" customWidth="1"/>
    <col min="15109" max="15109" width="8.85546875" style="205" customWidth="1"/>
    <col min="15110" max="15110" width="8.5703125" style="205" customWidth="1"/>
    <col min="15111" max="15111" width="7.5703125" style="205" customWidth="1"/>
    <col min="15112" max="15112" width="9.140625" style="205" customWidth="1"/>
    <col min="15113" max="15113" width="11.42578125" style="205" customWidth="1"/>
    <col min="15114" max="15114" width="10.5703125" style="205" customWidth="1"/>
    <col min="15115" max="15351" width="9.140625" style="205"/>
    <col min="15352" max="15352" width="14.5703125" style="205" customWidth="1"/>
    <col min="15353" max="15353" width="8.85546875" style="205" customWidth="1"/>
    <col min="15354" max="15354" width="8.28515625" style="205" customWidth="1"/>
    <col min="15355" max="15355" width="10" style="205" customWidth="1"/>
    <col min="15356" max="15356" width="9" style="205" customWidth="1"/>
    <col min="15357" max="15358" width="9.28515625" style="205" customWidth="1"/>
    <col min="15359" max="15359" width="8" style="205" customWidth="1"/>
    <col min="15360" max="15360" width="9" style="205" customWidth="1"/>
    <col min="15361" max="15361" width="9.140625" style="205" customWidth="1"/>
    <col min="15362" max="15362" width="10.85546875" style="205" customWidth="1"/>
    <col min="15363" max="15363" width="7.85546875" style="205" customWidth="1"/>
    <col min="15364" max="15364" width="9.7109375" style="205" customWidth="1"/>
    <col min="15365" max="15365" width="8.85546875" style="205" customWidth="1"/>
    <col min="15366" max="15366" width="8.5703125" style="205" customWidth="1"/>
    <col min="15367" max="15367" width="7.5703125" style="205" customWidth="1"/>
    <col min="15368" max="15368" width="9.140625" style="205" customWidth="1"/>
    <col min="15369" max="15369" width="11.42578125" style="205" customWidth="1"/>
    <col min="15370" max="15370" width="10.5703125" style="205" customWidth="1"/>
    <col min="15371" max="15607" width="9.140625" style="205"/>
    <col min="15608" max="15608" width="14.5703125" style="205" customWidth="1"/>
    <col min="15609" max="15609" width="8.85546875" style="205" customWidth="1"/>
    <col min="15610" max="15610" width="8.28515625" style="205" customWidth="1"/>
    <col min="15611" max="15611" width="10" style="205" customWidth="1"/>
    <col min="15612" max="15612" width="9" style="205" customWidth="1"/>
    <col min="15613" max="15614" width="9.28515625" style="205" customWidth="1"/>
    <col min="15615" max="15615" width="8" style="205" customWidth="1"/>
    <col min="15616" max="15616" width="9" style="205" customWidth="1"/>
    <col min="15617" max="15617" width="9.140625" style="205" customWidth="1"/>
    <col min="15618" max="15618" width="10.85546875" style="205" customWidth="1"/>
    <col min="15619" max="15619" width="7.85546875" style="205" customWidth="1"/>
    <col min="15620" max="15620" width="9.7109375" style="205" customWidth="1"/>
    <col min="15621" max="15621" width="8.85546875" style="205" customWidth="1"/>
    <col min="15622" max="15622" width="8.5703125" style="205" customWidth="1"/>
    <col min="15623" max="15623" width="7.5703125" style="205" customWidth="1"/>
    <col min="15624" max="15624" width="9.140625" style="205" customWidth="1"/>
    <col min="15625" max="15625" width="11.42578125" style="205" customWidth="1"/>
    <col min="15626" max="15626" width="10.5703125" style="205" customWidth="1"/>
    <col min="15627" max="15863" width="9.140625" style="205"/>
    <col min="15864" max="15864" width="14.5703125" style="205" customWidth="1"/>
    <col min="15865" max="15865" width="8.85546875" style="205" customWidth="1"/>
    <col min="15866" max="15866" width="8.28515625" style="205" customWidth="1"/>
    <col min="15867" max="15867" width="10" style="205" customWidth="1"/>
    <col min="15868" max="15868" width="9" style="205" customWidth="1"/>
    <col min="15869" max="15870" width="9.28515625" style="205" customWidth="1"/>
    <col min="15871" max="15871" width="8" style="205" customWidth="1"/>
    <col min="15872" max="15872" width="9" style="205" customWidth="1"/>
    <col min="15873" max="15873" width="9.140625" style="205" customWidth="1"/>
    <col min="15874" max="15874" width="10.85546875" style="205" customWidth="1"/>
    <col min="15875" max="15875" width="7.85546875" style="205" customWidth="1"/>
    <col min="15876" max="15876" width="9.7109375" style="205" customWidth="1"/>
    <col min="15877" max="15877" width="8.85546875" style="205" customWidth="1"/>
    <col min="15878" max="15878" width="8.5703125" style="205" customWidth="1"/>
    <col min="15879" max="15879" width="7.5703125" style="205" customWidth="1"/>
    <col min="15880" max="15880" width="9.140625" style="205" customWidth="1"/>
    <col min="15881" max="15881" width="11.42578125" style="205" customWidth="1"/>
    <col min="15882" max="15882" width="10.5703125" style="205" customWidth="1"/>
    <col min="15883" max="16119" width="9.140625" style="205"/>
    <col min="16120" max="16120" width="14.5703125" style="205" customWidth="1"/>
    <col min="16121" max="16121" width="8.85546875" style="205" customWidth="1"/>
    <col min="16122" max="16122" width="8.28515625" style="205" customWidth="1"/>
    <col min="16123" max="16123" width="10" style="205" customWidth="1"/>
    <col min="16124" max="16124" width="9" style="205" customWidth="1"/>
    <col min="16125" max="16126" width="9.28515625" style="205" customWidth="1"/>
    <col min="16127" max="16127" width="8" style="205" customWidth="1"/>
    <col min="16128" max="16128" width="9" style="205" customWidth="1"/>
    <col min="16129" max="16129" width="9.140625" style="205" customWidth="1"/>
    <col min="16130" max="16130" width="10.85546875" style="205" customWidth="1"/>
    <col min="16131" max="16131" width="7.85546875" style="205" customWidth="1"/>
    <col min="16132" max="16132" width="9.7109375" style="205" customWidth="1"/>
    <col min="16133" max="16133" width="8.85546875" style="205" customWidth="1"/>
    <col min="16134" max="16134" width="8.5703125" style="205" customWidth="1"/>
    <col min="16135" max="16135" width="7.5703125" style="205" customWidth="1"/>
    <col min="16136" max="16136" width="9.140625" style="205" customWidth="1"/>
    <col min="16137" max="16137" width="11.42578125" style="205" customWidth="1"/>
    <col min="16138" max="16138" width="10.5703125" style="205" customWidth="1"/>
    <col min="16139" max="16384" width="9.140625" style="205"/>
  </cols>
  <sheetData>
    <row r="1" spans="1:29" ht="12.75" customHeight="1" x14ac:dyDescent="0.2">
      <c r="C1" s="515"/>
      <c r="I1" s="799" t="s">
        <v>101</v>
      </c>
      <c r="J1" s="799"/>
      <c r="K1" s="799"/>
      <c r="AC1" s="119"/>
    </row>
    <row r="2" spans="1:29" x14ac:dyDescent="0.2">
      <c r="A2" s="748" t="s">
        <v>0</v>
      </c>
      <c r="B2" s="790"/>
      <c r="C2" s="790"/>
      <c r="D2" s="790"/>
      <c r="E2" s="790"/>
      <c r="F2" s="790"/>
      <c r="G2" s="790"/>
      <c r="H2" s="790"/>
      <c r="I2" s="790"/>
      <c r="J2" s="790"/>
      <c r="K2" s="790"/>
    </row>
    <row r="3" spans="1:29" x14ac:dyDescent="0.2">
      <c r="A3" s="748" t="s">
        <v>662</v>
      </c>
      <c r="B3" s="790"/>
      <c r="C3" s="790"/>
      <c r="D3" s="790"/>
      <c r="E3" s="790"/>
      <c r="F3" s="790"/>
      <c r="G3" s="790"/>
      <c r="H3" s="790"/>
      <c r="I3" s="790"/>
      <c r="J3" s="790"/>
      <c r="K3" s="790"/>
    </row>
    <row r="4" spans="1:29" x14ac:dyDescent="0.2">
      <c r="A4" s="769" t="s">
        <v>663</v>
      </c>
      <c r="B4" s="791"/>
      <c r="C4" s="791"/>
      <c r="D4" s="791"/>
      <c r="E4" s="791"/>
      <c r="F4" s="791"/>
      <c r="G4" s="791"/>
      <c r="H4" s="791"/>
      <c r="I4" s="791"/>
      <c r="J4" s="791"/>
      <c r="K4" s="791"/>
    </row>
    <row r="5" spans="1:29" x14ac:dyDescent="0.2">
      <c r="A5" s="789" t="s">
        <v>362</v>
      </c>
      <c r="B5" s="789"/>
      <c r="C5" s="789"/>
      <c r="D5" s="789"/>
      <c r="E5" s="789"/>
      <c r="F5" s="789"/>
      <c r="G5" s="789"/>
      <c r="H5" s="789"/>
      <c r="I5" s="789"/>
      <c r="J5" s="789"/>
      <c r="K5" s="789"/>
    </row>
    <row r="6" spans="1:29" x14ac:dyDescent="0.2">
      <c r="A6" s="319"/>
      <c r="B6" s="319"/>
      <c r="C6" s="319"/>
      <c r="D6" s="319"/>
      <c r="E6" s="319"/>
      <c r="F6" s="319"/>
      <c r="G6" s="319"/>
      <c r="H6" s="319"/>
      <c r="I6" s="319"/>
      <c r="J6" s="319"/>
      <c r="K6" s="319"/>
    </row>
    <row r="8" spans="1:29" ht="51" x14ac:dyDescent="0.2">
      <c r="A8" s="323" t="s">
        <v>364</v>
      </c>
      <c r="B8" s="323" t="s">
        <v>345</v>
      </c>
      <c r="C8" s="323" t="s">
        <v>346</v>
      </c>
      <c r="D8" s="323" t="s">
        <v>379</v>
      </c>
      <c r="E8" s="323" t="s">
        <v>349</v>
      </c>
      <c r="F8" s="323" t="s">
        <v>486</v>
      </c>
      <c r="G8" s="323" t="s">
        <v>371</v>
      </c>
      <c r="H8" s="323" t="s">
        <v>355</v>
      </c>
      <c r="I8" s="323" t="s">
        <v>356</v>
      </c>
      <c r="J8" s="323" t="s">
        <v>377</v>
      </c>
      <c r="K8" s="323" t="s">
        <v>360</v>
      </c>
    </row>
    <row r="9" spans="1:29" s="208" customFormat="1" ht="20.100000000000001" customHeight="1" x14ac:dyDescent="0.2">
      <c r="A9" s="337" t="s">
        <v>1</v>
      </c>
      <c r="B9" s="347">
        <v>0</v>
      </c>
      <c r="C9" s="347">
        <v>0</v>
      </c>
      <c r="D9" s="347">
        <v>0</v>
      </c>
      <c r="E9" s="347">
        <v>0</v>
      </c>
      <c r="F9" s="347">
        <v>0</v>
      </c>
      <c r="G9" s="347">
        <v>0</v>
      </c>
      <c r="H9" s="347">
        <v>0</v>
      </c>
      <c r="I9" s="347">
        <v>0</v>
      </c>
      <c r="J9" s="347">
        <v>0</v>
      </c>
      <c r="K9" s="348">
        <f t="shared" ref="K9:K23" si="0">SUM(B9:J9)</f>
        <v>0</v>
      </c>
    </row>
    <row r="10" spans="1:29" s="208" customFormat="1" ht="20.100000000000001" customHeight="1" x14ac:dyDescent="0.2">
      <c r="A10" s="330" t="s">
        <v>2</v>
      </c>
      <c r="B10" s="349">
        <v>0</v>
      </c>
      <c r="C10" s="349">
        <v>0</v>
      </c>
      <c r="D10" s="349">
        <v>0</v>
      </c>
      <c r="E10" s="349">
        <v>0</v>
      </c>
      <c r="F10" s="349">
        <v>0</v>
      </c>
      <c r="G10" s="349">
        <v>0</v>
      </c>
      <c r="H10" s="349">
        <v>0</v>
      </c>
      <c r="I10" s="349">
        <v>0</v>
      </c>
      <c r="J10" s="349">
        <v>0</v>
      </c>
      <c r="K10" s="350">
        <f t="shared" si="0"/>
        <v>0</v>
      </c>
    </row>
    <row r="11" spans="1:29" s="208" customFormat="1" ht="19.5" customHeight="1" x14ac:dyDescent="0.2">
      <c r="A11" s="334" t="s">
        <v>13</v>
      </c>
      <c r="B11" s="347">
        <v>0</v>
      </c>
      <c r="C11" s="347">
        <v>0</v>
      </c>
      <c r="D11" s="347">
        <v>0</v>
      </c>
      <c r="E11" s="347">
        <v>0</v>
      </c>
      <c r="F11" s="347">
        <v>0</v>
      </c>
      <c r="G11" s="347">
        <v>0</v>
      </c>
      <c r="H11" s="347">
        <v>0</v>
      </c>
      <c r="I11" s="347">
        <v>0</v>
      </c>
      <c r="J11" s="347">
        <v>0</v>
      </c>
      <c r="K11" s="348">
        <f t="shared" si="0"/>
        <v>0</v>
      </c>
    </row>
    <row r="12" spans="1:29" s="208" customFormat="1" ht="20.100000000000001" customHeight="1" x14ac:dyDescent="0.2">
      <c r="A12" s="330" t="s">
        <v>3</v>
      </c>
      <c r="B12" s="349">
        <v>0</v>
      </c>
      <c r="C12" s="349">
        <v>0</v>
      </c>
      <c r="D12" s="349">
        <v>0</v>
      </c>
      <c r="E12" s="349">
        <v>0</v>
      </c>
      <c r="F12" s="349">
        <v>0</v>
      </c>
      <c r="G12" s="349">
        <v>304.34421999999995</v>
      </c>
      <c r="H12" s="349">
        <v>0</v>
      </c>
      <c r="I12" s="349">
        <v>0</v>
      </c>
      <c r="J12" s="349">
        <v>0</v>
      </c>
      <c r="K12" s="350">
        <f t="shared" si="0"/>
        <v>304.34421999999995</v>
      </c>
    </row>
    <row r="13" spans="1:29" s="208" customFormat="1" ht="20.100000000000001" customHeight="1" x14ac:dyDescent="0.2">
      <c r="A13" s="337" t="s">
        <v>4</v>
      </c>
      <c r="B13" s="347">
        <v>0</v>
      </c>
      <c r="C13" s="347">
        <v>0</v>
      </c>
      <c r="D13" s="347">
        <v>0</v>
      </c>
      <c r="E13" s="347">
        <v>0</v>
      </c>
      <c r="F13" s="347">
        <v>0</v>
      </c>
      <c r="G13" s="347">
        <v>0</v>
      </c>
      <c r="H13" s="347">
        <v>0</v>
      </c>
      <c r="I13" s="347">
        <v>0</v>
      </c>
      <c r="J13" s="347">
        <v>0</v>
      </c>
      <c r="K13" s="348">
        <f t="shared" si="0"/>
        <v>0</v>
      </c>
    </row>
    <row r="14" spans="1:29" s="208" customFormat="1" ht="20.100000000000001" customHeight="1" x14ac:dyDescent="0.2">
      <c r="A14" s="330" t="s">
        <v>9</v>
      </c>
      <c r="B14" s="349">
        <v>0</v>
      </c>
      <c r="C14" s="349">
        <v>0</v>
      </c>
      <c r="D14" s="349">
        <v>0</v>
      </c>
      <c r="E14" s="349">
        <v>0</v>
      </c>
      <c r="F14" s="349">
        <v>0</v>
      </c>
      <c r="G14" s="349">
        <v>0</v>
      </c>
      <c r="H14" s="349">
        <v>0</v>
      </c>
      <c r="I14" s="349">
        <v>0</v>
      </c>
      <c r="J14" s="349">
        <v>0</v>
      </c>
      <c r="K14" s="350">
        <f t="shared" si="0"/>
        <v>0</v>
      </c>
    </row>
    <row r="15" spans="1:29" s="208" customFormat="1" ht="20.100000000000001" customHeight="1" x14ac:dyDescent="0.2">
      <c r="A15" s="337" t="s">
        <v>14</v>
      </c>
      <c r="B15" s="347">
        <v>0</v>
      </c>
      <c r="C15" s="347">
        <v>0</v>
      </c>
      <c r="D15" s="347">
        <v>0</v>
      </c>
      <c r="E15" s="347">
        <v>0</v>
      </c>
      <c r="F15" s="347">
        <v>0</v>
      </c>
      <c r="G15" s="347">
        <v>0</v>
      </c>
      <c r="H15" s="347">
        <v>0</v>
      </c>
      <c r="I15" s="347">
        <v>0</v>
      </c>
      <c r="J15" s="347">
        <v>0</v>
      </c>
      <c r="K15" s="348">
        <f t="shared" si="0"/>
        <v>0</v>
      </c>
    </row>
    <row r="16" spans="1:29" s="208" customFormat="1" ht="20.100000000000001" customHeight="1" x14ac:dyDescent="0.2">
      <c r="A16" s="330" t="s">
        <v>15</v>
      </c>
      <c r="B16" s="349">
        <v>0</v>
      </c>
      <c r="C16" s="349">
        <v>0</v>
      </c>
      <c r="D16" s="349">
        <v>0</v>
      </c>
      <c r="E16" s="349">
        <v>0</v>
      </c>
      <c r="F16" s="349">
        <v>0</v>
      </c>
      <c r="G16" s="349">
        <v>0</v>
      </c>
      <c r="H16" s="349">
        <v>0</v>
      </c>
      <c r="I16" s="349">
        <v>0</v>
      </c>
      <c r="J16" s="349">
        <v>0</v>
      </c>
      <c r="K16" s="350">
        <f t="shared" si="0"/>
        <v>0</v>
      </c>
    </row>
    <row r="17" spans="1:16" s="208" customFormat="1" ht="20.100000000000001" customHeight="1" x14ac:dyDescent="0.2">
      <c r="A17" s="337" t="s">
        <v>5</v>
      </c>
      <c r="B17" s="347">
        <v>0</v>
      </c>
      <c r="C17" s="347">
        <v>0</v>
      </c>
      <c r="D17" s="347">
        <v>0</v>
      </c>
      <c r="E17" s="347">
        <v>0</v>
      </c>
      <c r="F17" s="347">
        <v>0</v>
      </c>
      <c r="G17" s="347">
        <v>0</v>
      </c>
      <c r="H17" s="347">
        <v>0</v>
      </c>
      <c r="I17" s="347">
        <v>0</v>
      </c>
      <c r="J17" s="347">
        <v>0</v>
      </c>
      <c r="K17" s="348">
        <f t="shared" si="0"/>
        <v>0</v>
      </c>
    </row>
    <row r="18" spans="1:16" s="208" customFormat="1" ht="20.100000000000001" customHeight="1" x14ac:dyDescent="0.2">
      <c r="A18" s="330" t="s">
        <v>6</v>
      </c>
      <c r="B18" s="349">
        <v>0</v>
      </c>
      <c r="C18" s="349">
        <v>0</v>
      </c>
      <c r="D18" s="349">
        <v>0</v>
      </c>
      <c r="E18" s="349">
        <v>0</v>
      </c>
      <c r="F18" s="349">
        <v>0</v>
      </c>
      <c r="G18" s="349">
        <v>0</v>
      </c>
      <c r="H18" s="349">
        <v>0</v>
      </c>
      <c r="I18" s="349">
        <v>0</v>
      </c>
      <c r="J18" s="349">
        <v>0</v>
      </c>
      <c r="K18" s="350">
        <f t="shared" si="0"/>
        <v>0</v>
      </c>
    </row>
    <row r="19" spans="1:16" s="208" customFormat="1" ht="20.100000000000001" customHeight="1" x14ac:dyDescent="0.2">
      <c r="A19" s="337" t="s">
        <v>10</v>
      </c>
      <c r="B19" s="347">
        <v>299.16250000000002</v>
      </c>
      <c r="C19" s="347">
        <v>0</v>
      </c>
      <c r="D19" s="347">
        <v>0</v>
      </c>
      <c r="E19" s="347">
        <v>0</v>
      </c>
      <c r="F19" s="347">
        <v>0</v>
      </c>
      <c r="G19" s="347">
        <v>2404.2938200000003</v>
      </c>
      <c r="H19" s="347">
        <v>0</v>
      </c>
      <c r="I19" s="347">
        <v>6.91</v>
      </c>
      <c r="J19" s="347">
        <v>0</v>
      </c>
      <c r="K19" s="348">
        <f t="shared" si="0"/>
        <v>2710.3663200000001</v>
      </c>
    </row>
    <row r="20" spans="1:16" s="208" customFormat="1" ht="20.100000000000001" customHeight="1" x14ac:dyDescent="0.2">
      <c r="A20" s="330" t="s">
        <v>7</v>
      </c>
      <c r="B20" s="349">
        <v>0</v>
      </c>
      <c r="C20" s="349">
        <v>0</v>
      </c>
      <c r="D20" s="349">
        <v>0</v>
      </c>
      <c r="E20" s="349">
        <v>0</v>
      </c>
      <c r="F20" s="349">
        <v>0</v>
      </c>
      <c r="G20" s="349">
        <v>0</v>
      </c>
      <c r="H20" s="349">
        <v>0</v>
      </c>
      <c r="I20" s="349">
        <v>0</v>
      </c>
      <c r="J20" s="349">
        <v>0</v>
      </c>
      <c r="K20" s="349">
        <f t="shared" si="0"/>
        <v>0</v>
      </c>
    </row>
    <row r="21" spans="1:16" s="208" customFormat="1" ht="20.100000000000001" customHeight="1" x14ac:dyDescent="0.2">
      <c r="A21" s="337" t="s">
        <v>8</v>
      </c>
      <c r="B21" s="347">
        <v>0</v>
      </c>
      <c r="C21" s="347">
        <v>0</v>
      </c>
      <c r="D21" s="347">
        <v>0</v>
      </c>
      <c r="E21" s="347">
        <v>0</v>
      </c>
      <c r="F21" s="347">
        <v>0</v>
      </c>
      <c r="G21" s="347">
        <v>0</v>
      </c>
      <c r="H21" s="347">
        <v>0</v>
      </c>
      <c r="I21" s="347">
        <v>0</v>
      </c>
      <c r="J21" s="347">
        <v>0</v>
      </c>
      <c r="K21" s="347">
        <f t="shared" si="0"/>
        <v>0</v>
      </c>
    </row>
    <row r="22" spans="1:16" s="208" customFormat="1" ht="20.100000000000001" customHeight="1" x14ac:dyDescent="0.2">
      <c r="A22" s="330" t="s">
        <v>16</v>
      </c>
      <c r="B22" s="349">
        <v>0</v>
      </c>
      <c r="C22" s="349">
        <v>0</v>
      </c>
      <c r="D22" s="349">
        <v>0</v>
      </c>
      <c r="E22" s="349">
        <v>0</v>
      </c>
      <c r="F22" s="349">
        <v>0</v>
      </c>
      <c r="G22" s="349">
        <v>0</v>
      </c>
      <c r="H22" s="349">
        <v>0</v>
      </c>
      <c r="I22" s="349">
        <v>0</v>
      </c>
      <c r="J22" s="349">
        <v>0</v>
      </c>
      <c r="K22" s="349">
        <f t="shared" si="0"/>
        <v>0</v>
      </c>
    </row>
    <row r="23" spans="1:16" s="208" customFormat="1" ht="20.100000000000001" customHeight="1" x14ac:dyDescent="0.2">
      <c r="A23" s="337" t="s">
        <v>545</v>
      </c>
      <c r="B23" s="347">
        <v>0</v>
      </c>
      <c r="C23" s="347">
        <v>0</v>
      </c>
      <c r="D23" s="347">
        <v>0</v>
      </c>
      <c r="E23" s="347">
        <v>0</v>
      </c>
      <c r="F23" s="347">
        <v>0</v>
      </c>
      <c r="G23" s="347">
        <v>0</v>
      </c>
      <c r="H23" s="347">
        <v>0</v>
      </c>
      <c r="I23" s="347">
        <v>0</v>
      </c>
      <c r="J23" s="347">
        <v>0</v>
      </c>
      <c r="K23" s="347">
        <f t="shared" si="0"/>
        <v>0</v>
      </c>
    </row>
    <row r="24" spans="1:16" ht="27.75" customHeight="1" x14ac:dyDescent="0.2">
      <c r="A24" s="341" t="s">
        <v>361</v>
      </c>
      <c r="B24" s="382">
        <f>SUM(B9:B23)</f>
        <v>299.16250000000002</v>
      </c>
      <c r="C24" s="382">
        <f t="shared" ref="C24:K24" si="1">SUM(C9:C23)</f>
        <v>0</v>
      </c>
      <c r="D24" s="382">
        <f t="shared" si="1"/>
        <v>0</v>
      </c>
      <c r="E24" s="382">
        <f t="shared" si="1"/>
        <v>0</v>
      </c>
      <c r="F24" s="382">
        <f t="shared" si="1"/>
        <v>0</v>
      </c>
      <c r="G24" s="382">
        <f t="shared" si="1"/>
        <v>2708.6380400000003</v>
      </c>
      <c r="H24" s="382">
        <f t="shared" si="1"/>
        <v>0</v>
      </c>
      <c r="I24" s="382">
        <f t="shared" si="1"/>
        <v>6.91</v>
      </c>
      <c r="J24" s="382">
        <f t="shared" si="1"/>
        <v>0</v>
      </c>
      <c r="K24" s="382">
        <f t="shared" si="1"/>
        <v>3014.71054</v>
      </c>
      <c r="M24" s="208"/>
      <c r="N24" s="208"/>
      <c r="O24" s="208"/>
      <c r="P24" s="208"/>
    </row>
    <row r="25" spans="1:16" x14ac:dyDescent="0.2">
      <c r="B25" s="366"/>
      <c r="C25" s="366"/>
      <c r="D25" s="366"/>
      <c r="E25" s="366"/>
      <c r="F25" s="366"/>
      <c r="G25" s="366"/>
      <c r="H25" s="366"/>
      <c r="I25" s="366"/>
      <c r="J25" s="366"/>
      <c r="K25" s="366"/>
    </row>
    <row r="26" spans="1:16" s="542" customFormat="1" x14ac:dyDescent="0.2">
      <c r="B26" s="366"/>
      <c r="C26" s="366"/>
      <c r="D26" s="366"/>
      <c r="E26" s="366"/>
      <c r="F26" s="366"/>
      <c r="G26" s="366"/>
      <c r="H26" s="366"/>
      <c r="I26" s="366"/>
      <c r="J26" s="366"/>
      <c r="K26" s="366"/>
    </row>
    <row r="27" spans="1:16" x14ac:dyDescent="0.2">
      <c r="A27" s="119" t="s">
        <v>81</v>
      </c>
      <c r="C27" s="366"/>
      <c r="D27" s="366"/>
      <c r="E27" s="366"/>
      <c r="F27" s="366"/>
      <c r="G27" s="366"/>
      <c r="H27" s="366"/>
      <c r="I27" s="366"/>
      <c r="J27" s="366"/>
      <c r="K27" s="366"/>
    </row>
    <row r="28" spans="1:16" x14ac:dyDescent="0.2">
      <c r="A28" s="345" t="s">
        <v>82</v>
      </c>
      <c r="C28" s="366"/>
      <c r="D28" s="366"/>
      <c r="E28" s="366"/>
      <c r="F28" s="366"/>
      <c r="G28" s="366"/>
      <c r="H28" s="366"/>
      <c r="I28" s="366"/>
      <c r="J28" s="366"/>
      <c r="K28" s="366"/>
    </row>
    <row r="29" spans="1:16" x14ac:dyDescent="0.2">
      <c r="A29" s="316"/>
      <c r="K29" s="383"/>
    </row>
    <row r="30" spans="1:16" x14ac:dyDescent="0.2">
      <c r="A30" s="475"/>
      <c r="B30" s="354"/>
      <c r="C30" s="344"/>
      <c r="D30" s="344"/>
      <c r="E30" s="344"/>
      <c r="F30" s="344"/>
      <c r="G30" s="344"/>
      <c r="H30" s="344"/>
      <c r="K30" s="378"/>
    </row>
    <row r="31" spans="1:16" x14ac:dyDescent="0.2">
      <c r="A31" s="381"/>
      <c r="B31" s="344"/>
      <c r="C31" s="344"/>
      <c r="D31" s="344"/>
      <c r="E31" s="344"/>
      <c r="F31" s="344"/>
      <c r="G31" s="344"/>
      <c r="H31" s="344"/>
      <c r="K31" s="378"/>
    </row>
    <row r="32" spans="1:16" x14ac:dyDescent="0.2">
      <c r="A32" s="119"/>
      <c r="D32" s="343"/>
    </row>
    <row r="33" spans="1:4" x14ac:dyDescent="0.2">
      <c r="A33" s="345"/>
      <c r="D33" s="343"/>
    </row>
  </sheetData>
  <mergeCells count="5">
    <mergeCell ref="A2:K2"/>
    <mergeCell ref="A3:K3"/>
    <mergeCell ref="A4:K4"/>
    <mergeCell ref="A5:K5"/>
    <mergeCell ref="I1:K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ignoredErrors>
    <ignoredError sqref="K19 K12" formula="1"/>
  </ignoredErrors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C32"/>
  <sheetViews>
    <sheetView view="pageBreakPreview" zoomScale="60" zoomScaleNormal="100" workbookViewId="0">
      <pane xSplit="1" ySplit="7" topLeftCell="B8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21" style="205" customWidth="1"/>
    <col min="2" max="3" width="14.42578125" style="205" customWidth="1"/>
    <col min="4" max="4" width="12.42578125" style="205" customWidth="1"/>
    <col min="5" max="5" width="14" style="205" customWidth="1"/>
    <col min="6" max="6" width="14.42578125" style="205" customWidth="1"/>
    <col min="7" max="7" width="14" style="205" customWidth="1"/>
    <col min="8" max="8" width="14.85546875" style="205" customWidth="1"/>
    <col min="9" max="9" width="12.85546875" style="205" customWidth="1"/>
    <col min="10" max="10" width="15.42578125" style="205" customWidth="1"/>
    <col min="11" max="11" width="16.7109375" style="205" customWidth="1"/>
    <col min="12" max="12" width="11.28515625" style="205" bestFit="1" customWidth="1"/>
    <col min="13" max="247" width="9.140625" style="205"/>
    <col min="248" max="248" width="17" style="205" customWidth="1"/>
    <col min="249" max="249" width="8.28515625" style="205" customWidth="1"/>
    <col min="250" max="250" width="8" style="205" customWidth="1"/>
    <col min="251" max="251" width="9.42578125" style="205" customWidth="1"/>
    <col min="252" max="254" width="9" style="205" customWidth="1"/>
    <col min="255" max="255" width="6.85546875" style="205" customWidth="1"/>
    <col min="256" max="256" width="9.42578125" style="205" customWidth="1"/>
    <col min="257" max="257" width="9.28515625" style="205" customWidth="1"/>
    <col min="258" max="258" width="11.42578125" style="205" customWidth="1"/>
    <col min="259" max="259" width="7.85546875" style="205" customWidth="1"/>
    <col min="260" max="260" width="9.28515625" style="205" customWidth="1"/>
    <col min="261" max="261" width="8.42578125" style="205" customWidth="1"/>
    <col min="262" max="262" width="9.5703125" style="205" customWidth="1"/>
    <col min="263" max="263" width="7.7109375" style="205" customWidth="1"/>
    <col min="264" max="264" width="9" style="205" customWidth="1"/>
    <col min="265" max="265" width="11.5703125" style="205" customWidth="1"/>
    <col min="266" max="266" width="10.140625" style="205" customWidth="1"/>
    <col min="267" max="503" width="9.140625" style="205"/>
    <col min="504" max="504" width="17" style="205" customWidth="1"/>
    <col min="505" max="505" width="8.28515625" style="205" customWidth="1"/>
    <col min="506" max="506" width="8" style="205" customWidth="1"/>
    <col min="507" max="507" width="9.42578125" style="205" customWidth="1"/>
    <col min="508" max="510" width="9" style="205" customWidth="1"/>
    <col min="511" max="511" width="6.85546875" style="205" customWidth="1"/>
    <col min="512" max="512" width="9.42578125" style="205" customWidth="1"/>
    <col min="513" max="513" width="9.28515625" style="205" customWidth="1"/>
    <col min="514" max="514" width="11.42578125" style="205" customWidth="1"/>
    <col min="515" max="515" width="7.85546875" style="205" customWidth="1"/>
    <col min="516" max="516" width="9.28515625" style="205" customWidth="1"/>
    <col min="517" max="517" width="8.42578125" style="205" customWidth="1"/>
    <col min="518" max="518" width="9.5703125" style="205" customWidth="1"/>
    <col min="519" max="519" width="7.7109375" style="205" customWidth="1"/>
    <col min="520" max="520" width="9" style="205" customWidth="1"/>
    <col min="521" max="521" width="11.5703125" style="205" customWidth="1"/>
    <col min="522" max="522" width="10.140625" style="205" customWidth="1"/>
    <col min="523" max="759" width="9.140625" style="205"/>
    <col min="760" max="760" width="17" style="205" customWidth="1"/>
    <col min="761" max="761" width="8.28515625" style="205" customWidth="1"/>
    <col min="762" max="762" width="8" style="205" customWidth="1"/>
    <col min="763" max="763" width="9.42578125" style="205" customWidth="1"/>
    <col min="764" max="766" width="9" style="205" customWidth="1"/>
    <col min="767" max="767" width="6.85546875" style="205" customWidth="1"/>
    <col min="768" max="768" width="9.42578125" style="205" customWidth="1"/>
    <col min="769" max="769" width="9.28515625" style="205" customWidth="1"/>
    <col min="770" max="770" width="11.42578125" style="205" customWidth="1"/>
    <col min="771" max="771" width="7.85546875" style="205" customWidth="1"/>
    <col min="772" max="772" width="9.28515625" style="205" customWidth="1"/>
    <col min="773" max="773" width="8.42578125" style="205" customWidth="1"/>
    <col min="774" max="774" width="9.5703125" style="205" customWidth="1"/>
    <col min="775" max="775" width="7.7109375" style="205" customWidth="1"/>
    <col min="776" max="776" width="9" style="205" customWidth="1"/>
    <col min="777" max="777" width="11.5703125" style="205" customWidth="1"/>
    <col min="778" max="778" width="10.140625" style="205" customWidth="1"/>
    <col min="779" max="1015" width="9.140625" style="205"/>
    <col min="1016" max="1016" width="17" style="205" customWidth="1"/>
    <col min="1017" max="1017" width="8.28515625" style="205" customWidth="1"/>
    <col min="1018" max="1018" width="8" style="205" customWidth="1"/>
    <col min="1019" max="1019" width="9.42578125" style="205" customWidth="1"/>
    <col min="1020" max="1022" width="9" style="205" customWidth="1"/>
    <col min="1023" max="1023" width="6.85546875" style="205" customWidth="1"/>
    <col min="1024" max="1024" width="9.42578125" style="205" customWidth="1"/>
    <col min="1025" max="1025" width="9.28515625" style="205" customWidth="1"/>
    <col min="1026" max="1026" width="11.42578125" style="205" customWidth="1"/>
    <col min="1027" max="1027" width="7.85546875" style="205" customWidth="1"/>
    <col min="1028" max="1028" width="9.28515625" style="205" customWidth="1"/>
    <col min="1029" max="1029" width="8.42578125" style="205" customWidth="1"/>
    <col min="1030" max="1030" width="9.5703125" style="205" customWidth="1"/>
    <col min="1031" max="1031" width="7.7109375" style="205" customWidth="1"/>
    <col min="1032" max="1032" width="9" style="205" customWidth="1"/>
    <col min="1033" max="1033" width="11.5703125" style="205" customWidth="1"/>
    <col min="1034" max="1034" width="10.140625" style="205" customWidth="1"/>
    <col min="1035" max="1271" width="9.140625" style="205"/>
    <col min="1272" max="1272" width="17" style="205" customWidth="1"/>
    <col min="1273" max="1273" width="8.28515625" style="205" customWidth="1"/>
    <col min="1274" max="1274" width="8" style="205" customWidth="1"/>
    <col min="1275" max="1275" width="9.42578125" style="205" customWidth="1"/>
    <col min="1276" max="1278" width="9" style="205" customWidth="1"/>
    <col min="1279" max="1279" width="6.85546875" style="205" customWidth="1"/>
    <col min="1280" max="1280" width="9.42578125" style="205" customWidth="1"/>
    <col min="1281" max="1281" width="9.28515625" style="205" customWidth="1"/>
    <col min="1282" max="1282" width="11.42578125" style="205" customWidth="1"/>
    <col min="1283" max="1283" width="7.85546875" style="205" customWidth="1"/>
    <col min="1284" max="1284" width="9.28515625" style="205" customWidth="1"/>
    <col min="1285" max="1285" width="8.42578125" style="205" customWidth="1"/>
    <col min="1286" max="1286" width="9.5703125" style="205" customWidth="1"/>
    <col min="1287" max="1287" width="7.7109375" style="205" customWidth="1"/>
    <col min="1288" max="1288" width="9" style="205" customWidth="1"/>
    <col min="1289" max="1289" width="11.5703125" style="205" customWidth="1"/>
    <col min="1290" max="1290" width="10.140625" style="205" customWidth="1"/>
    <col min="1291" max="1527" width="9.140625" style="205"/>
    <col min="1528" max="1528" width="17" style="205" customWidth="1"/>
    <col min="1529" max="1529" width="8.28515625" style="205" customWidth="1"/>
    <col min="1530" max="1530" width="8" style="205" customWidth="1"/>
    <col min="1531" max="1531" width="9.42578125" style="205" customWidth="1"/>
    <col min="1532" max="1534" width="9" style="205" customWidth="1"/>
    <col min="1535" max="1535" width="6.85546875" style="205" customWidth="1"/>
    <col min="1536" max="1536" width="9.42578125" style="205" customWidth="1"/>
    <col min="1537" max="1537" width="9.28515625" style="205" customWidth="1"/>
    <col min="1538" max="1538" width="11.42578125" style="205" customWidth="1"/>
    <col min="1539" max="1539" width="7.85546875" style="205" customWidth="1"/>
    <col min="1540" max="1540" width="9.28515625" style="205" customWidth="1"/>
    <col min="1541" max="1541" width="8.42578125" style="205" customWidth="1"/>
    <col min="1542" max="1542" width="9.5703125" style="205" customWidth="1"/>
    <col min="1543" max="1543" width="7.7109375" style="205" customWidth="1"/>
    <col min="1544" max="1544" width="9" style="205" customWidth="1"/>
    <col min="1545" max="1545" width="11.5703125" style="205" customWidth="1"/>
    <col min="1546" max="1546" width="10.140625" style="205" customWidth="1"/>
    <col min="1547" max="1783" width="9.140625" style="205"/>
    <col min="1784" max="1784" width="17" style="205" customWidth="1"/>
    <col min="1785" max="1785" width="8.28515625" style="205" customWidth="1"/>
    <col min="1786" max="1786" width="8" style="205" customWidth="1"/>
    <col min="1787" max="1787" width="9.42578125" style="205" customWidth="1"/>
    <col min="1788" max="1790" width="9" style="205" customWidth="1"/>
    <col min="1791" max="1791" width="6.85546875" style="205" customWidth="1"/>
    <col min="1792" max="1792" width="9.42578125" style="205" customWidth="1"/>
    <col min="1793" max="1793" width="9.28515625" style="205" customWidth="1"/>
    <col min="1794" max="1794" width="11.42578125" style="205" customWidth="1"/>
    <col min="1795" max="1795" width="7.85546875" style="205" customWidth="1"/>
    <col min="1796" max="1796" width="9.28515625" style="205" customWidth="1"/>
    <col min="1797" max="1797" width="8.42578125" style="205" customWidth="1"/>
    <col min="1798" max="1798" width="9.5703125" style="205" customWidth="1"/>
    <col min="1799" max="1799" width="7.7109375" style="205" customWidth="1"/>
    <col min="1800" max="1800" width="9" style="205" customWidth="1"/>
    <col min="1801" max="1801" width="11.5703125" style="205" customWidth="1"/>
    <col min="1802" max="1802" width="10.140625" style="205" customWidth="1"/>
    <col min="1803" max="2039" width="9.140625" style="205"/>
    <col min="2040" max="2040" width="17" style="205" customWidth="1"/>
    <col min="2041" max="2041" width="8.28515625" style="205" customWidth="1"/>
    <col min="2042" max="2042" width="8" style="205" customWidth="1"/>
    <col min="2043" max="2043" width="9.42578125" style="205" customWidth="1"/>
    <col min="2044" max="2046" width="9" style="205" customWidth="1"/>
    <col min="2047" max="2047" width="6.85546875" style="205" customWidth="1"/>
    <col min="2048" max="2048" width="9.42578125" style="205" customWidth="1"/>
    <col min="2049" max="2049" width="9.28515625" style="205" customWidth="1"/>
    <col min="2050" max="2050" width="11.42578125" style="205" customWidth="1"/>
    <col min="2051" max="2051" width="7.85546875" style="205" customWidth="1"/>
    <col min="2052" max="2052" width="9.28515625" style="205" customWidth="1"/>
    <col min="2053" max="2053" width="8.42578125" style="205" customWidth="1"/>
    <col min="2054" max="2054" width="9.5703125" style="205" customWidth="1"/>
    <col min="2055" max="2055" width="7.7109375" style="205" customWidth="1"/>
    <col min="2056" max="2056" width="9" style="205" customWidth="1"/>
    <col min="2057" max="2057" width="11.5703125" style="205" customWidth="1"/>
    <col min="2058" max="2058" width="10.140625" style="205" customWidth="1"/>
    <col min="2059" max="2295" width="9.140625" style="205"/>
    <col min="2296" max="2296" width="17" style="205" customWidth="1"/>
    <col min="2297" max="2297" width="8.28515625" style="205" customWidth="1"/>
    <col min="2298" max="2298" width="8" style="205" customWidth="1"/>
    <col min="2299" max="2299" width="9.42578125" style="205" customWidth="1"/>
    <col min="2300" max="2302" width="9" style="205" customWidth="1"/>
    <col min="2303" max="2303" width="6.85546875" style="205" customWidth="1"/>
    <col min="2304" max="2304" width="9.42578125" style="205" customWidth="1"/>
    <col min="2305" max="2305" width="9.28515625" style="205" customWidth="1"/>
    <col min="2306" max="2306" width="11.42578125" style="205" customWidth="1"/>
    <col min="2307" max="2307" width="7.85546875" style="205" customWidth="1"/>
    <col min="2308" max="2308" width="9.28515625" style="205" customWidth="1"/>
    <col min="2309" max="2309" width="8.42578125" style="205" customWidth="1"/>
    <col min="2310" max="2310" width="9.5703125" style="205" customWidth="1"/>
    <col min="2311" max="2311" width="7.7109375" style="205" customWidth="1"/>
    <col min="2312" max="2312" width="9" style="205" customWidth="1"/>
    <col min="2313" max="2313" width="11.5703125" style="205" customWidth="1"/>
    <col min="2314" max="2314" width="10.140625" style="205" customWidth="1"/>
    <col min="2315" max="2551" width="9.140625" style="205"/>
    <col min="2552" max="2552" width="17" style="205" customWidth="1"/>
    <col min="2553" max="2553" width="8.28515625" style="205" customWidth="1"/>
    <col min="2554" max="2554" width="8" style="205" customWidth="1"/>
    <col min="2555" max="2555" width="9.42578125" style="205" customWidth="1"/>
    <col min="2556" max="2558" width="9" style="205" customWidth="1"/>
    <col min="2559" max="2559" width="6.85546875" style="205" customWidth="1"/>
    <col min="2560" max="2560" width="9.42578125" style="205" customWidth="1"/>
    <col min="2561" max="2561" width="9.28515625" style="205" customWidth="1"/>
    <col min="2562" max="2562" width="11.42578125" style="205" customWidth="1"/>
    <col min="2563" max="2563" width="7.85546875" style="205" customWidth="1"/>
    <col min="2564" max="2564" width="9.28515625" style="205" customWidth="1"/>
    <col min="2565" max="2565" width="8.42578125" style="205" customWidth="1"/>
    <col min="2566" max="2566" width="9.5703125" style="205" customWidth="1"/>
    <col min="2567" max="2567" width="7.7109375" style="205" customWidth="1"/>
    <col min="2568" max="2568" width="9" style="205" customWidth="1"/>
    <col min="2569" max="2569" width="11.5703125" style="205" customWidth="1"/>
    <col min="2570" max="2570" width="10.140625" style="205" customWidth="1"/>
    <col min="2571" max="2807" width="9.140625" style="205"/>
    <col min="2808" max="2808" width="17" style="205" customWidth="1"/>
    <col min="2809" max="2809" width="8.28515625" style="205" customWidth="1"/>
    <col min="2810" max="2810" width="8" style="205" customWidth="1"/>
    <col min="2811" max="2811" width="9.42578125" style="205" customWidth="1"/>
    <col min="2812" max="2814" width="9" style="205" customWidth="1"/>
    <col min="2815" max="2815" width="6.85546875" style="205" customWidth="1"/>
    <col min="2816" max="2816" width="9.42578125" style="205" customWidth="1"/>
    <col min="2817" max="2817" width="9.28515625" style="205" customWidth="1"/>
    <col min="2818" max="2818" width="11.42578125" style="205" customWidth="1"/>
    <col min="2819" max="2819" width="7.85546875" style="205" customWidth="1"/>
    <col min="2820" max="2820" width="9.28515625" style="205" customWidth="1"/>
    <col min="2821" max="2821" width="8.42578125" style="205" customWidth="1"/>
    <col min="2822" max="2822" width="9.5703125" style="205" customWidth="1"/>
    <col min="2823" max="2823" width="7.7109375" style="205" customWidth="1"/>
    <col min="2824" max="2824" width="9" style="205" customWidth="1"/>
    <col min="2825" max="2825" width="11.5703125" style="205" customWidth="1"/>
    <col min="2826" max="2826" width="10.140625" style="205" customWidth="1"/>
    <col min="2827" max="3063" width="9.140625" style="205"/>
    <col min="3064" max="3064" width="17" style="205" customWidth="1"/>
    <col min="3065" max="3065" width="8.28515625" style="205" customWidth="1"/>
    <col min="3066" max="3066" width="8" style="205" customWidth="1"/>
    <col min="3067" max="3067" width="9.42578125" style="205" customWidth="1"/>
    <col min="3068" max="3070" width="9" style="205" customWidth="1"/>
    <col min="3071" max="3071" width="6.85546875" style="205" customWidth="1"/>
    <col min="3072" max="3072" width="9.42578125" style="205" customWidth="1"/>
    <col min="3073" max="3073" width="9.28515625" style="205" customWidth="1"/>
    <col min="3074" max="3074" width="11.42578125" style="205" customWidth="1"/>
    <col min="3075" max="3075" width="7.85546875" style="205" customWidth="1"/>
    <col min="3076" max="3076" width="9.28515625" style="205" customWidth="1"/>
    <col min="3077" max="3077" width="8.42578125" style="205" customWidth="1"/>
    <col min="3078" max="3078" width="9.5703125" style="205" customWidth="1"/>
    <col min="3079" max="3079" width="7.7109375" style="205" customWidth="1"/>
    <col min="3080" max="3080" width="9" style="205" customWidth="1"/>
    <col min="3081" max="3081" width="11.5703125" style="205" customWidth="1"/>
    <col min="3082" max="3082" width="10.140625" style="205" customWidth="1"/>
    <col min="3083" max="3319" width="9.140625" style="205"/>
    <col min="3320" max="3320" width="17" style="205" customWidth="1"/>
    <col min="3321" max="3321" width="8.28515625" style="205" customWidth="1"/>
    <col min="3322" max="3322" width="8" style="205" customWidth="1"/>
    <col min="3323" max="3323" width="9.42578125" style="205" customWidth="1"/>
    <col min="3324" max="3326" width="9" style="205" customWidth="1"/>
    <col min="3327" max="3327" width="6.85546875" style="205" customWidth="1"/>
    <col min="3328" max="3328" width="9.42578125" style="205" customWidth="1"/>
    <col min="3329" max="3329" width="9.28515625" style="205" customWidth="1"/>
    <col min="3330" max="3330" width="11.42578125" style="205" customWidth="1"/>
    <col min="3331" max="3331" width="7.85546875" style="205" customWidth="1"/>
    <col min="3332" max="3332" width="9.28515625" style="205" customWidth="1"/>
    <col min="3333" max="3333" width="8.42578125" style="205" customWidth="1"/>
    <col min="3334" max="3334" width="9.5703125" style="205" customWidth="1"/>
    <col min="3335" max="3335" width="7.7109375" style="205" customWidth="1"/>
    <col min="3336" max="3336" width="9" style="205" customWidth="1"/>
    <col min="3337" max="3337" width="11.5703125" style="205" customWidth="1"/>
    <col min="3338" max="3338" width="10.140625" style="205" customWidth="1"/>
    <col min="3339" max="3575" width="9.140625" style="205"/>
    <col min="3576" max="3576" width="17" style="205" customWidth="1"/>
    <col min="3577" max="3577" width="8.28515625" style="205" customWidth="1"/>
    <col min="3578" max="3578" width="8" style="205" customWidth="1"/>
    <col min="3579" max="3579" width="9.42578125" style="205" customWidth="1"/>
    <col min="3580" max="3582" width="9" style="205" customWidth="1"/>
    <col min="3583" max="3583" width="6.85546875" style="205" customWidth="1"/>
    <col min="3584" max="3584" width="9.42578125" style="205" customWidth="1"/>
    <col min="3585" max="3585" width="9.28515625" style="205" customWidth="1"/>
    <col min="3586" max="3586" width="11.42578125" style="205" customWidth="1"/>
    <col min="3587" max="3587" width="7.85546875" style="205" customWidth="1"/>
    <col min="3588" max="3588" width="9.28515625" style="205" customWidth="1"/>
    <col min="3589" max="3589" width="8.42578125" style="205" customWidth="1"/>
    <col min="3590" max="3590" width="9.5703125" style="205" customWidth="1"/>
    <col min="3591" max="3591" width="7.7109375" style="205" customWidth="1"/>
    <col min="3592" max="3592" width="9" style="205" customWidth="1"/>
    <col min="3593" max="3593" width="11.5703125" style="205" customWidth="1"/>
    <col min="3594" max="3594" width="10.140625" style="205" customWidth="1"/>
    <col min="3595" max="3831" width="9.140625" style="205"/>
    <col min="3832" max="3832" width="17" style="205" customWidth="1"/>
    <col min="3833" max="3833" width="8.28515625" style="205" customWidth="1"/>
    <col min="3834" max="3834" width="8" style="205" customWidth="1"/>
    <col min="3835" max="3835" width="9.42578125" style="205" customWidth="1"/>
    <col min="3836" max="3838" width="9" style="205" customWidth="1"/>
    <col min="3839" max="3839" width="6.85546875" style="205" customWidth="1"/>
    <col min="3840" max="3840" width="9.42578125" style="205" customWidth="1"/>
    <col min="3841" max="3841" width="9.28515625" style="205" customWidth="1"/>
    <col min="3842" max="3842" width="11.42578125" style="205" customWidth="1"/>
    <col min="3843" max="3843" width="7.85546875" style="205" customWidth="1"/>
    <col min="3844" max="3844" width="9.28515625" style="205" customWidth="1"/>
    <col min="3845" max="3845" width="8.42578125" style="205" customWidth="1"/>
    <col min="3846" max="3846" width="9.5703125" style="205" customWidth="1"/>
    <col min="3847" max="3847" width="7.7109375" style="205" customWidth="1"/>
    <col min="3848" max="3848" width="9" style="205" customWidth="1"/>
    <col min="3849" max="3849" width="11.5703125" style="205" customWidth="1"/>
    <col min="3850" max="3850" width="10.140625" style="205" customWidth="1"/>
    <col min="3851" max="4087" width="9.140625" style="205"/>
    <col min="4088" max="4088" width="17" style="205" customWidth="1"/>
    <col min="4089" max="4089" width="8.28515625" style="205" customWidth="1"/>
    <col min="4090" max="4090" width="8" style="205" customWidth="1"/>
    <col min="4091" max="4091" width="9.42578125" style="205" customWidth="1"/>
    <col min="4092" max="4094" width="9" style="205" customWidth="1"/>
    <col min="4095" max="4095" width="6.85546875" style="205" customWidth="1"/>
    <col min="4096" max="4096" width="9.42578125" style="205" customWidth="1"/>
    <col min="4097" max="4097" width="9.28515625" style="205" customWidth="1"/>
    <col min="4098" max="4098" width="11.42578125" style="205" customWidth="1"/>
    <col min="4099" max="4099" width="7.85546875" style="205" customWidth="1"/>
    <col min="4100" max="4100" width="9.28515625" style="205" customWidth="1"/>
    <col min="4101" max="4101" width="8.42578125" style="205" customWidth="1"/>
    <col min="4102" max="4102" width="9.5703125" style="205" customWidth="1"/>
    <col min="4103" max="4103" width="7.7109375" style="205" customWidth="1"/>
    <col min="4104" max="4104" width="9" style="205" customWidth="1"/>
    <col min="4105" max="4105" width="11.5703125" style="205" customWidth="1"/>
    <col min="4106" max="4106" width="10.140625" style="205" customWidth="1"/>
    <col min="4107" max="4343" width="9.140625" style="205"/>
    <col min="4344" max="4344" width="17" style="205" customWidth="1"/>
    <col min="4345" max="4345" width="8.28515625" style="205" customWidth="1"/>
    <col min="4346" max="4346" width="8" style="205" customWidth="1"/>
    <col min="4347" max="4347" width="9.42578125" style="205" customWidth="1"/>
    <col min="4348" max="4350" width="9" style="205" customWidth="1"/>
    <col min="4351" max="4351" width="6.85546875" style="205" customWidth="1"/>
    <col min="4352" max="4352" width="9.42578125" style="205" customWidth="1"/>
    <col min="4353" max="4353" width="9.28515625" style="205" customWidth="1"/>
    <col min="4354" max="4354" width="11.42578125" style="205" customWidth="1"/>
    <col min="4355" max="4355" width="7.85546875" style="205" customWidth="1"/>
    <col min="4356" max="4356" width="9.28515625" style="205" customWidth="1"/>
    <col min="4357" max="4357" width="8.42578125" style="205" customWidth="1"/>
    <col min="4358" max="4358" width="9.5703125" style="205" customWidth="1"/>
    <col min="4359" max="4359" width="7.7109375" style="205" customWidth="1"/>
    <col min="4360" max="4360" width="9" style="205" customWidth="1"/>
    <col min="4361" max="4361" width="11.5703125" style="205" customWidth="1"/>
    <col min="4362" max="4362" width="10.140625" style="205" customWidth="1"/>
    <col min="4363" max="4599" width="9.140625" style="205"/>
    <col min="4600" max="4600" width="17" style="205" customWidth="1"/>
    <col min="4601" max="4601" width="8.28515625" style="205" customWidth="1"/>
    <col min="4602" max="4602" width="8" style="205" customWidth="1"/>
    <col min="4603" max="4603" width="9.42578125" style="205" customWidth="1"/>
    <col min="4604" max="4606" width="9" style="205" customWidth="1"/>
    <col min="4607" max="4607" width="6.85546875" style="205" customWidth="1"/>
    <col min="4608" max="4608" width="9.42578125" style="205" customWidth="1"/>
    <col min="4609" max="4609" width="9.28515625" style="205" customWidth="1"/>
    <col min="4610" max="4610" width="11.42578125" style="205" customWidth="1"/>
    <col min="4611" max="4611" width="7.85546875" style="205" customWidth="1"/>
    <col min="4612" max="4612" width="9.28515625" style="205" customWidth="1"/>
    <col min="4613" max="4613" width="8.42578125" style="205" customWidth="1"/>
    <col min="4614" max="4614" width="9.5703125" style="205" customWidth="1"/>
    <col min="4615" max="4615" width="7.7109375" style="205" customWidth="1"/>
    <col min="4616" max="4616" width="9" style="205" customWidth="1"/>
    <col min="4617" max="4617" width="11.5703125" style="205" customWidth="1"/>
    <col min="4618" max="4618" width="10.140625" style="205" customWidth="1"/>
    <col min="4619" max="4855" width="9.140625" style="205"/>
    <col min="4856" max="4856" width="17" style="205" customWidth="1"/>
    <col min="4857" max="4857" width="8.28515625" style="205" customWidth="1"/>
    <col min="4858" max="4858" width="8" style="205" customWidth="1"/>
    <col min="4859" max="4859" width="9.42578125" style="205" customWidth="1"/>
    <col min="4860" max="4862" width="9" style="205" customWidth="1"/>
    <col min="4863" max="4863" width="6.85546875" style="205" customWidth="1"/>
    <col min="4864" max="4864" width="9.42578125" style="205" customWidth="1"/>
    <col min="4865" max="4865" width="9.28515625" style="205" customWidth="1"/>
    <col min="4866" max="4866" width="11.42578125" style="205" customWidth="1"/>
    <col min="4867" max="4867" width="7.85546875" style="205" customWidth="1"/>
    <col min="4868" max="4868" width="9.28515625" style="205" customWidth="1"/>
    <col min="4869" max="4869" width="8.42578125" style="205" customWidth="1"/>
    <col min="4870" max="4870" width="9.5703125" style="205" customWidth="1"/>
    <col min="4871" max="4871" width="7.7109375" style="205" customWidth="1"/>
    <col min="4872" max="4872" width="9" style="205" customWidth="1"/>
    <col min="4873" max="4873" width="11.5703125" style="205" customWidth="1"/>
    <col min="4874" max="4874" width="10.140625" style="205" customWidth="1"/>
    <col min="4875" max="5111" width="9.140625" style="205"/>
    <col min="5112" max="5112" width="17" style="205" customWidth="1"/>
    <col min="5113" max="5113" width="8.28515625" style="205" customWidth="1"/>
    <col min="5114" max="5114" width="8" style="205" customWidth="1"/>
    <col min="5115" max="5115" width="9.42578125" style="205" customWidth="1"/>
    <col min="5116" max="5118" width="9" style="205" customWidth="1"/>
    <col min="5119" max="5119" width="6.85546875" style="205" customWidth="1"/>
    <col min="5120" max="5120" width="9.42578125" style="205" customWidth="1"/>
    <col min="5121" max="5121" width="9.28515625" style="205" customWidth="1"/>
    <col min="5122" max="5122" width="11.42578125" style="205" customWidth="1"/>
    <col min="5123" max="5123" width="7.85546875" style="205" customWidth="1"/>
    <col min="5124" max="5124" width="9.28515625" style="205" customWidth="1"/>
    <col min="5125" max="5125" width="8.42578125" style="205" customWidth="1"/>
    <col min="5126" max="5126" width="9.5703125" style="205" customWidth="1"/>
    <col min="5127" max="5127" width="7.7109375" style="205" customWidth="1"/>
    <col min="5128" max="5128" width="9" style="205" customWidth="1"/>
    <col min="5129" max="5129" width="11.5703125" style="205" customWidth="1"/>
    <col min="5130" max="5130" width="10.140625" style="205" customWidth="1"/>
    <col min="5131" max="5367" width="9.140625" style="205"/>
    <col min="5368" max="5368" width="17" style="205" customWidth="1"/>
    <col min="5369" max="5369" width="8.28515625" style="205" customWidth="1"/>
    <col min="5370" max="5370" width="8" style="205" customWidth="1"/>
    <col min="5371" max="5371" width="9.42578125" style="205" customWidth="1"/>
    <col min="5372" max="5374" width="9" style="205" customWidth="1"/>
    <col min="5375" max="5375" width="6.85546875" style="205" customWidth="1"/>
    <col min="5376" max="5376" width="9.42578125" style="205" customWidth="1"/>
    <col min="5377" max="5377" width="9.28515625" style="205" customWidth="1"/>
    <col min="5378" max="5378" width="11.42578125" style="205" customWidth="1"/>
    <col min="5379" max="5379" width="7.85546875" style="205" customWidth="1"/>
    <col min="5380" max="5380" width="9.28515625" style="205" customWidth="1"/>
    <col min="5381" max="5381" width="8.42578125" style="205" customWidth="1"/>
    <col min="5382" max="5382" width="9.5703125" style="205" customWidth="1"/>
    <col min="5383" max="5383" width="7.7109375" style="205" customWidth="1"/>
    <col min="5384" max="5384" width="9" style="205" customWidth="1"/>
    <col min="5385" max="5385" width="11.5703125" style="205" customWidth="1"/>
    <col min="5386" max="5386" width="10.140625" style="205" customWidth="1"/>
    <col min="5387" max="5623" width="9.140625" style="205"/>
    <col min="5624" max="5624" width="17" style="205" customWidth="1"/>
    <col min="5625" max="5625" width="8.28515625" style="205" customWidth="1"/>
    <col min="5626" max="5626" width="8" style="205" customWidth="1"/>
    <col min="5627" max="5627" width="9.42578125" style="205" customWidth="1"/>
    <col min="5628" max="5630" width="9" style="205" customWidth="1"/>
    <col min="5631" max="5631" width="6.85546875" style="205" customWidth="1"/>
    <col min="5632" max="5632" width="9.42578125" style="205" customWidth="1"/>
    <col min="5633" max="5633" width="9.28515625" style="205" customWidth="1"/>
    <col min="5634" max="5634" width="11.42578125" style="205" customWidth="1"/>
    <col min="5635" max="5635" width="7.85546875" style="205" customWidth="1"/>
    <col min="5636" max="5636" width="9.28515625" style="205" customWidth="1"/>
    <col min="5637" max="5637" width="8.42578125" style="205" customWidth="1"/>
    <col min="5638" max="5638" width="9.5703125" style="205" customWidth="1"/>
    <col min="5639" max="5639" width="7.7109375" style="205" customWidth="1"/>
    <col min="5640" max="5640" width="9" style="205" customWidth="1"/>
    <col min="5641" max="5641" width="11.5703125" style="205" customWidth="1"/>
    <col min="5642" max="5642" width="10.140625" style="205" customWidth="1"/>
    <col min="5643" max="5879" width="9.140625" style="205"/>
    <col min="5880" max="5880" width="17" style="205" customWidth="1"/>
    <col min="5881" max="5881" width="8.28515625" style="205" customWidth="1"/>
    <col min="5882" max="5882" width="8" style="205" customWidth="1"/>
    <col min="5883" max="5883" width="9.42578125" style="205" customWidth="1"/>
    <col min="5884" max="5886" width="9" style="205" customWidth="1"/>
    <col min="5887" max="5887" width="6.85546875" style="205" customWidth="1"/>
    <col min="5888" max="5888" width="9.42578125" style="205" customWidth="1"/>
    <col min="5889" max="5889" width="9.28515625" style="205" customWidth="1"/>
    <col min="5890" max="5890" width="11.42578125" style="205" customWidth="1"/>
    <col min="5891" max="5891" width="7.85546875" style="205" customWidth="1"/>
    <col min="5892" max="5892" width="9.28515625" style="205" customWidth="1"/>
    <col min="5893" max="5893" width="8.42578125" style="205" customWidth="1"/>
    <col min="5894" max="5894" width="9.5703125" style="205" customWidth="1"/>
    <col min="5895" max="5895" width="7.7109375" style="205" customWidth="1"/>
    <col min="5896" max="5896" width="9" style="205" customWidth="1"/>
    <col min="5897" max="5897" width="11.5703125" style="205" customWidth="1"/>
    <col min="5898" max="5898" width="10.140625" style="205" customWidth="1"/>
    <col min="5899" max="6135" width="9.140625" style="205"/>
    <col min="6136" max="6136" width="17" style="205" customWidth="1"/>
    <col min="6137" max="6137" width="8.28515625" style="205" customWidth="1"/>
    <col min="6138" max="6138" width="8" style="205" customWidth="1"/>
    <col min="6139" max="6139" width="9.42578125" style="205" customWidth="1"/>
    <col min="6140" max="6142" width="9" style="205" customWidth="1"/>
    <col min="6143" max="6143" width="6.85546875" style="205" customWidth="1"/>
    <col min="6144" max="6144" width="9.42578125" style="205" customWidth="1"/>
    <col min="6145" max="6145" width="9.28515625" style="205" customWidth="1"/>
    <col min="6146" max="6146" width="11.42578125" style="205" customWidth="1"/>
    <col min="6147" max="6147" width="7.85546875" style="205" customWidth="1"/>
    <col min="6148" max="6148" width="9.28515625" style="205" customWidth="1"/>
    <col min="6149" max="6149" width="8.42578125" style="205" customWidth="1"/>
    <col min="6150" max="6150" width="9.5703125" style="205" customWidth="1"/>
    <col min="6151" max="6151" width="7.7109375" style="205" customWidth="1"/>
    <col min="6152" max="6152" width="9" style="205" customWidth="1"/>
    <col min="6153" max="6153" width="11.5703125" style="205" customWidth="1"/>
    <col min="6154" max="6154" width="10.140625" style="205" customWidth="1"/>
    <col min="6155" max="6391" width="9.140625" style="205"/>
    <col min="6392" max="6392" width="17" style="205" customWidth="1"/>
    <col min="6393" max="6393" width="8.28515625" style="205" customWidth="1"/>
    <col min="6394" max="6394" width="8" style="205" customWidth="1"/>
    <col min="6395" max="6395" width="9.42578125" style="205" customWidth="1"/>
    <col min="6396" max="6398" width="9" style="205" customWidth="1"/>
    <col min="6399" max="6399" width="6.85546875" style="205" customWidth="1"/>
    <col min="6400" max="6400" width="9.42578125" style="205" customWidth="1"/>
    <col min="6401" max="6401" width="9.28515625" style="205" customWidth="1"/>
    <col min="6402" max="6402" width="11.42578125" style="205" customWidth="1"/>
    <col min="6403" max="6403" width="7.85546875" style="205" customWidth="1"/>
    <col min="6404" max="6404" width="9.28515625" style="205" customWidth="1"/>
    <col min="6405" max="6405" width="8.42578125" style="205" customWidth="1"/>
    <col min="6406" max="6406" width="9.5703125" style="205" customWidth="1"/>
    <col min="6407" max="6407" width="7.7109375" style="205" customWidth="1"/>
    <col min="6408" max="6408" width="9" style="205" customWidth="1"/>
    <col min="6409" max="6409" width="11.5703125" style="205" customWidth="1"/>
    <col min="6410" max="6410" width="10.140625" style="205" customWidth="1"/>
    <col min="6411" max="6647" width="9.140625" style="205"/>
    <col min="6648" max="6648" width="17" style="205" customWidth="1"/>
    <col min="6649" max="6649" width="8.28515625" style="205" customWidth="1"/>
    <col min="6650" max="6650" width="8" style="205" customWidth="1"/>
    <col min="6651" max="6651" width="9.42578125" style="205" customWidth="1"/>
    <col min="6652" max="6654" width="9" style="205" customWidth="1"/>
    <col min="6655" max="6655" width="6.85546875" style="205" customWidth="1"/>
    <col min="6656" max="6656" width="9.42578125" style="205" customWidth="1"/>
    <col min="6657" max="6657" width="9.28515625" style="205" customWidth="1"/>
    <col min="6658" max="6658" width="11.42578125" style="205" customWidth="1"/>
    <col min="6659" max="6659" width="7.85546875" style="205" customWidth="1"/>
    <col min="6660" max="6660" width="9.28515625" style="205" customWidth="1"/>
    <col min="6661" max="6661" width="8.42578125" style="205" customWidth="1"/>
    <col min="6662" max="6662" width="9.5703125" style="205" customWidth="1"/>
    <col min="6663" max="6663" width="7.7109375" style="205" customWidth="1"/>
    <col min="6664" max="6664" width="9" style="205" customWidth="1"/>
    <col min="6665" max="6665" width="11.5703125" style="205" customWidth="1"/>
    <col min="6666" max="6666" width="10.140625" style="205" customWidth="1"/>
    <col min="6667" max="6903" width="9.140625" style="205"/>
    <col min="6904" max="6904" width="17" style="205" customWidth="1"/>
    <col min="6905" max="6905" width="8.28515625" style="205" customWidth="1"/>
    <col min="6906" max="6906" width="8" style="205" customWidth="1"/>
    <col min="6907" max="6907" width="9.42578125" style="205" customWidth="1"/>
    <col min="6908" max="6910" width="9" style="205" customWidth="1"/>
    <col min="6911" max="6911" width="6.85546875" style="205" customWidth="1"/>
    <col min="6912" max="6912" width="9.42578125" style="205" customWidth="1"/>
    <col min="6913" max="6913" width="9.28515625" style="205" customWidth="1"/>
    <col min="6914" max="6914" width="11.42578125" style="205" customWidth="1"/>
    <col min="6915" max="6915" width="7.85546875" style="205" customWidth="1"/>
    <col min="6916" max="6916" width="9.28515625" style="205" customWidth="1"/>
    <col min="6917" max="6917" width="8.42578125" style="205" customWidth="1"/>
    <col min="6918" max="6918" width="9.5703125" style="205" customWidth="1"/>
    <col min="6919" max="6919" width="7.7109375" style="205" customWidth="1"/>
    <col min="6920" max="6920" width="9" style="205" customWidth="1"/>
    <col min="6921" max="6921" width="11.5703125" style="205" customWidth="1"/>
    <col min="6922" max="6922" width="10.140625" style="205" customWidth="1"/>
    <col min="6923" max="7159" width="9.140625" style="205"/>
    <col min="7160" max="7160" width="17" style="205" customWidth="1"/>
    <col min="7161" max="7161" width="8.28515625" style="205" customWidth="1"/>
    <col min="7162" max="7162" width="8" style="205" customWidth="1"/>
    <col min="7163" max="7163" width="9.42578125" style="205" customWidth="1"/>
    <col min="7164" max="7166" width="9" style="205" customWidth="1"/>
    <col min="7167" max="7167" width="6.85546875" style="205" customWidth="1"/>
    <col min="7168" max="7168" width="9.42578125" style="205" customWidth="1"/>
    <col min="7169" max="7169" width="9.28515625" style="205" customWidth="1"/>
    <col min="7170" max="7170" width="11.42578125" style="205" customWidth="1"/>
    <col min="7171" max="7171" width="7.85546875" style="205" customWidth="1"/>
    <col min="7172" max="7172" width="9.28515625" style="205" customWidth="1"/>
    <col min="7173" max="7173" width="8.42578125" style="205" customWidth="1"/>
    <col min="7174" max="7174" width="9.5703125" style="205" customWidth="1"/>
    <col min="7175" max="7175" width="7.7109375" style="205" customWidth="1"/>
    <col min="7176" max="7176" width="9" style="205" customWidth="1"/>
    <col min="7177" max="7177" width="11.5703125" style="205" customWidth="1"/>
    <col min="7178" max="7178" width="10.140625" style="205" customWidth="1"/>
    <col min="7179" max="7415" width="9.140625" style="205"/>
    <col min="7416" max="7416" width="17" style="205" customWidth="1"/>
    <col min="7417" max="7417" width="8.28515625" style="205" customWidth="1"/>
    <col min="7418" max="7418" width="8" style="205" customWidth="1"/>
    <col min="7419" max="7419" width="9.42578125" style="205" customWidth="1"/>
    <col min="7420" max="7422" width="9" style="205" customWidth="1"/>
    <col min="7423" max="7423" width="6.85546875" style="205" customWidth="1"/>
    <col min="7424" max="7424" width="9.42578125" style="205" customWidth="1"/>
    <col min="7425" max="7425" width="9.28515625" style="205" customWidth="1"/>
    <col min="7426" max="7426" width="11.42578125" style="205" customWidth="1"/>
    <col min="7427" max="7427" width="7.85546875" style="205" customWidth="1"/>
    <col min="7428" max="7428" width="9.28515625" style="205" customWidth="1"/>
    <col min="7429" max="7429" width="8.42578125" style="205" customWidth="1"/>
    <col min="7430" max="7430" width="9.5703125" style="205" customWidth="1"/>
    <col min="7431" max="7431" width="7.7109375" style="205" customWidth="1"/>
    <col min="7432" max="7432" width="9" style="205" customWidth="1"/>
    <col min="7433" max="7433" width="11.5703125" style="205" customWidth="1"/>
    <col min="7434" max="7434" width="10.140625" style="205" customWidth="1"/>
    <col min="7435" max="7671" width="9.140625" style="205"/>
    <col min="7672" max="7672" width="17" style="205" customWidth="1"/>
    <col min="7673" max="7673" width="8.28515625" style="205" customWidth="1"/>
    <col min="7674" max="7674" width="8" style="205" customWidth="1"/>
    <col min="7675" max="7675" width="9.42578125" style="205" customWidth="1"/>
    <col min="7676" max="7678" width="9" style="205" customWidth="1"/>
    <col min="7679" max="7679" width="6.85546875" style="205" customWidth="1"/>
    <col min="7680" max="7680" width="9.42578125" style="205" customWidth="1"/>
    <col min="7681" max="7681" width="9.28515625" style="205" customWidth="1"/>
    <col min="7682" max="7682" width="11.42578125" style="205" customWidth="1"/>
    <col min="7683" max="7683" width="7.85546875" style="205" customWidth="1"/>
    <col min="7684" max="7684" width="9.28515625" style="205" customWidth="1"/>
    <col min="7685" max="7685" width="8.42578125" style="205" customWidth="1"/>
    <col min="7686" max="7686" width="9.5703125" style="205" customWidth="1"/>
    <col min="7687" max="7687" width="7.7109375" style="205" customWidth="1"/>
    <col min="7688" max="7688" width="9" style="205" customWidth="1"/>
    <col min="7689" max="7689" width="11.5703125" style="205" customWidth="1"/>
    <col min="7690" max="7690" width="10.140625" style="205" customWidth="1"/>
    <col min="7691" max="7927" width="9.140625" style="205"/>
    <col min="7928" max="7928" width="17" style="205" customWidth="1"/>
    <col min="7929" max="7929" width="8.28515625" style="205" customWidth="1"/>
    <col min="7930" max="7930" width="8" style="205" customWidth="1"/>
    <col min="7931" max="7931" width="9.42578125" style="205" customWidth="1"/>
    <col min="7932" max="7934" width="9" style="205" customWidth="1"/>
    <col min="7935" max="7935" width="6.85546875" style="205" customWidth="1"/>
    <col min="7936" max="7936" width="9.42578125" style="205" customWidth="1"/>
    <col min="7937" max="7937" width="9.28515625" style="205" customWidth="1"/>
    <col min="7938" max="7938" width="11.42578125" style="205" customWidth="1"/>
    <col min="7939" max="7939" width="7.85546875" style="205" customWidth="1"/>
    <col min="7940" max="7940" width="9.28515625" style="205" customWidth="1"/>
    <col min="7941" max="7941" width="8.42578125" style="205" customWidth="1"/>
    <col min="7942" max="7942" width="9.5703125" style="205" customWidth="1"/>
    <col min="7943" max="7943" width="7.7109375" style="205" customWidth="1"/>
    <col min="7944" max="7944" width="9" style="205" customWidth="1"/>
    <col min="7945" max="7945" width="11.5703125" style="205" customWidth="1"/>
    <col min="7946" max="7946" width="10.140625" style="205" customWidth="1"/>
    <col min="7947" max="8183" width="9.140625" style="205"/>
    <col min="8184" max="8184" width="17" style="205" customWidth="1"/>
    <col min="8185" max="8185" width="8.28515625" style="205" customWidth="1"/>
    <col min="8186" max="8186" width="8" style="205" customWidth="1"/>
    <col min="8187" max="8187" width="9.42578125" style="205" customWidth="1"/>
    <col min="8188" max="8190" width="9" style="205" customWidth="1"/>
    <col min="8191" max="8191" width="6.85546875" style="205" customWidth="1"/>
    <col min="8192" max="8192" width="9.42578125" style="205" customWidth="1"/>
    <col min="8193" max="8193" width="9.28515625" style="205" customWidth="1"/>
    <col min="8194" max="8194" width="11.42578125" style="205" customWidth="1"/>
    <col min="8195" max="8195" width="7.85546875" style="205" customWidth="1"/>
    <col min="8196" max="8196" width="9.28515625" style="205" customWidth="1"/>
    <col min="8197" max="8197" width="8.42578125" style="205" customWidth="1"/>
    <col min="8198" max="8198" width="9.5703125" style="205" customWidth="1"/>
    <col min="8199" max="8199" width="7.7109375" style="205" customWidth="1"/>
    <col min="8200" max="8200" width="9" style="205" customWidth="1"/>
    <col min="8201" max="8201" width="11.5703125" style="205" customWidth="1"/>
    <col min="8202" max="8202" width="10.140625" style="205" customWidth="1"/>
    <col min="8203" max="8439" width="9.140625" style="205"/>
    <col min="8440" max="8440" width="17" style="205" customWidth="1"/>
    <col min="8441" max="8441" width="8.28515625" style="205" customWidth="1"/>
    <col min="8442" max="8442" width="8" style="205" customWidth="1"/>
    <col min="8443" max="8443" width="9.42578125" style="205" customWidth="1"/>
    <col min="8444" max="8446" width="9" style="205" customWidth="1"/>
    <col min="8447" max="8447" width="6.85546875" style="205" customWidth="1"/>
    <col min="8448" max="8448" width="9.42578125" style="205" customWidth="1"/>
    <col min="8449" max="8449" width="9.28515625" style="205" customWidth="1"/>
    <col min="8450" max="8450" width="11.42578125" style="205" customWidth="1"/>
    <col min="8451" max="8451" width="7.85546875" style="205" customWidth="1"/>
    <col min="8452" max="8452" width="9.28515625" style="205" customWidth="1"/>
    <col min="8453" max="8453" width="8.42578125" style="205" customWidth="1"/>
    <col min="8454" max="8454" width="9.5703125" style="205" customWidth="1"/>
    <col min="8455" max="8455" width="7.7109375" style="205" customWidth="1"/>
    <col min="8456" max="8456" width="9" style="205" customWidth="1"/>
    <col min="8457" max="8457" width="11.5703125" style="205" customWidth="1"/>
    <col min="8458" max="8458" width="10.140625" style="205" customWidth="1"/>
    <col min="8459" max="8695" width="9.140625" style="205"/>
    <col min="8696" max="8696" width="17" style="205" customWidth="1"/>
    <col min="8697" max="8697" width="8.28515625" style="205" customWidth="1"/>
    <col min="8698" max="8698" width="8" style="205" customWidth="1"/>
    <col min="8699" max="8699" width="9.42578125" style="205" customWidth="1"/>
    <col min="8700" max="8702" width="9" style="205" customWidth="1"/>
    <col min="8703" max="8703" width="6.85546875" style="205" customWidth="1"/>
    <col min="8704" max="8704" width="9.42578125" style="205" customWidth="1"/>
    <col min="8705" max="8705" width="9.28515625" style="205" customWidth="1"/>
    <col min="8706" max="8706" width="11.42578125" style="205" customWidth="1"/>
    <col min="8707" max="8707" width="7.85546875" style="205" customWidth="1"/>
    <col min="8708" max="8708" width="9.28515625" style="205" customWidth="1"/>
    <col min="8709" max="8709" width="8.42578125" style="205" customWidth="1"/>
    <col min="8710" max="8710" width="9.5703125" style="205" customWidth="1"/>
    <col min="8711" max="8711" width="7.7109375" style="205" customWidth="1"/>
    <col min="8712" max="8712" width="9" style="205" customWidth="1"/>
    <col min="8713" max="8713" width="11.5703125" style="205" customWidth="1"/>
    <col min="8714" max="8714" width="10.140625" style="205" customWidth="1"/>
    <col min="8715" max="8951" width="9.140625" style="205"/>
    <col min="8952" max="8952" width="17" style="205" customWidth="1"/>
    <col min="8953" max="8953" width="8.28515625" style="205" customWidth="1"/>
    <col min="8954" max="8954" width="8" style="205" customWidth="1"/>
    <col min="8955" max="8955" width="9.42578125" style="205" customWidth="1"/>
    <col min="8956" max="8958" width="9" style="205" customWidth="1"/>
    <col min="8959" max="8959" width="6.85546875" style="205" customWidth="1"/>
    <col min="8960" max="8960" width="9.42578125" style="205" customWidth="1"/>
    <col min="8961" max="8961" width="9.28515625" style="205" customWidth="1"/>
    <col min="8962" max="8962" width="11.42578125" style="205" customWidth="1"/>
    <col min="8963" max="8963" width="7.85546875" style="205" customWidth="1"/>
    <col min="8964" max="8964" width="9.28515625" style="205" customWidth="1"/>
    <col min="8965" max="8965" width="8.42578125" style="205" customWidth="1"/>
    <col min="8966" max="8966" width="9.5703125" style="205" customWidth="1"/>
    <col min="8967" max="8967" width="7.7109375" style="205" customWidth="1"/>
    <col min="8968" max="8968" width="9" style="205" customWidth="1"/>
    <col min="8969" max="8969" width="11.5703125" style="205" customWidth="1"/>
    <col min="8970" max="8970" width="10.140625" style="205" customWidth="1"/>
    <col min="8971" max="9207" width="9.140625" style="205"/>
    <col min="9208" max="9208" width="17" style="205" customWidth="1"/>
    <col min="9209" max="9209" width="8.28515625" style="205" customWidth="1"/>
    <col min="9210" max="9210" width="8" style="205" customWidth="1"/>
    <col min="9211" max="9211" width="9.42578125" style="205" customWidth="1"/>
    <col min="9212" max="9214" width="9" style="205" customWidth="1"/>
    <col min="9215" max="9215" width="6.85546875" style="205" customWidth="1"/>
    <col min="9216" max="9216" width="9.42578125" style="205" customWidth="1"/>
    <col min="9217" max="9217" width="9.28515625" style="205" customWidth="1"/>
    <col min="9218" max="9218" width="11.42578125" style="205" customWidth="1"/>
    <col min="9219" max="9219" width="7.85546875" style="205" customWidth="1"/>
    <col min="9220" max="9220" width="9.28515625" style="205" customWidth="1"/>
    <col min="9221" max="9221" width="8.42578125" style="205" customWidth="1"/>
    <col min="9222" max="9222" width="9.5703125" style="205" customWidth="1"/>
    <col min="9223" max="9223" width="7.7109375" style="205" customWidth="1"/>
    <col min="9224" max="9224" width="9" style="205" customWidth="1"/>
    <col min="9225" max="9225" width="11.5703125" style="205" customWidth="1"/>
    <col min="9226" max="9226" width="10.140625" style="205" customWidth="1"/>
    <col min="9227" max="9463" width="9.140625" style="205"/>
    <col min="9464" max="9464" width="17" style="205" customWidth="1"/>
    <col min="9465" max="9465" width="8.28515625" style="205" customWidth="1"/>
    <col min="9466" max="9466" width="8" style="205" customWidth="1"/>
    <col min="9467" max="9467" width="9.42578125" style="205" customWidth="1"/>
    <col min="9468" max="9470" width="9" style="205" customWidth="1"/>
    <col min="9471" max="9471" width="6.85546875" style="205" customWidth="1"/>
    <col min="9472" max="9472" width="9.42578125" style="205" customWidth="1"/>
    <col min="9473" max="9473" width="9.28515625" style="205" customWidth="1"/>
    <col min="9474" max="9474" width="11.42578125" style="205" customWidth="1"/>
    <col min="9475" max="9475" width="7.85546875" style="205" customWidth="1"/>
    <col min="9476" max="9476" width="9.28515625" style="205" customWidth="1"/>
    <col min="9477" max="9477" width="8.42578125" style="205" customWidth="1"/>
    <col min="9478" max="9478" width="9.5703125" style="205" customWidth="1"/>
    <col min="9479" max="9479" width="7.7109375" style="205" customWidth="1"/>
    <col min="9480" max="9480" width="9" style="205" customWidth="1"/>
    <col min="9481" max="9481" width="11.5703125" style="205" customWidth="1"/>
    <col min="9482" max="9482" width="10.140625" style="205" customWidth="1"/>
    <col min="9483" max="9719" width="9.140625" style="205"/>
    <col min="9720" max="9720" width="17" style="205" customWidth="1"/>
    <col min="9721" max="9721" width="8.28515625" style="205" customWidth="1"/>
    <col min="9722" max="9722" width="8" style="205" customWidth="1"/>
    <col min="9723" max="9723" width="9.42578125" style="205" customWidth="1"/>
    <col min="9724" max="9726" width="9" style="205" customWidth="1"/>
    <col min="9727" max="9727" width="6.85546875" style="205" customWidth="1"/>
    <col min="9728" max="9728" width="9.42578125" style="205" customWidth="1"/>
    <col min="9729" max="9729" width="9.28515625" style="205" customWidth="1"/>
    <col min="9730" max="9730" width="11.42578125" style="205" customWidth="1"/>
    <col min="9731" max="9731" width="7.85546875" style="205" customWidth="1"/>
    <col min="9732" max="9732" width="9.28515625" style="205" customWidth="1"/>
    <col min="9733" max="9733" width="8.42578125" style="205" customWidth="1"/>
    <col min="9734" max="9734" width="9.5703125" style="205" customWidth="1"/>
    <col min="9735" max="9735" width="7.7109375" style="205" customWidth="1"/>
    <col min="9736" max="9736" width="9" style="205" customWidth="1"/>
    <col min="9737" max="9737" width="11.5703125" style="205" customWidth="1"/>
    <col min="9738" max="9738" width="10.140625" style="205" customWidth="1"/>
    <col min="9739" max="9975" width="9.140625" style="205"/>
    <col min="9976" max="9976" width="17" style="205" customWidth="1"/>
    <col min="9977" max="9977" width="8.28515625" style="205" customWidth="1"/>
    <col min="9978" max="9978" width="8" style="205" customWidth="1"/>
    <col min="9979" max="9979" width="9.42578125" style="205" customWidth="1"/>
    <col min="9980" max="9982" width="9" style="205" customWidth="1"/>
    <col min="9983" max="9983" width="6.85546875" style="205" customWidth="1"/>
    <col min="9984" max="9984" width="9.42578125" style="205" customWidth="1"/>
    <col min="9985" max="9985" width="9.28515625" style="205" customWidth="1"/>
    <col min="9986" max="9986" width="11.42578125" style="205" customWidth="1"/>
    <col min="9987" max="9987" width="7.85546875" style="205" customWidth="1"/>
    <col min="9988" max="9988" width="9.28515625" style="205" customWidth="1"/>
    <col min="9989" max="9989" width="8.42578125" style="205" customWidth="1"/>
    <col min="9990" max="9990" width="9.5703125" style="205" customWidth="1"/>
    <col min="9991" max="9991" width="7.7109375" style="205" customWidth="1"/>
    <col min="9992" max="9992" width="9" style="205" customWidth="1"/>
    <col min="9993" max="9993" width="11.5703125" style="205" customWidth="1"/>
    <col min="9994" max="9994" width="10.140625" style="205" customWidth="1"/>
    <col min="9995" max="10231" width="9.140625" style="205"/>
    <col min="10232" max="10232" width="17" style="205" customWidth="1"/>
    <col min="10233" max="10233" width="8.28515625" style="205" customWidth="1"/>
    <col min="10234" max="10234" width="8" style="205" customWidth="1"/>
    <col min="10235" max="10235" width="9.42578125" style="205" customWidth="1"/>
    <col min="10236" max="10238" width="9" style="205" customWidth="1"/>
    <col min="10239" max="10239" width="6.85546875" style="205" customWidth="1"/>
    <col min="10240" max="10240" width="9.42578125" style="205" customWidth="1"/>
    <col min="10241" max="10241" width="9.28515625" style="205" customWidth="1"/>
    <col min="10242" max="10242" width="11.42578125" style="205" customWidth="1"/>
    <col min="10243" max="10243" width="7.85546875" style="205" customWidth="1"/>
    <col min="10244" max="10244" width="9.28515625" style="205" customWidth="1"/>
    <col min="10245" max="10245" width="8.42578125" style="205" customWidth="1"/>
    <col min="10246" max="10246" width="9.5703125" style="205" customWidth="1"/>
    <col min="10247" max="10247" width="7.7109375" style="205" customWidth="1"/>
    <col min="10248" max="10248" width="9" style="205" customWidth="1"/>
    <col min="10249" max="10249" width="11.5703125" style="205" customWidth="1"/>
    <col min="10250" max="10250" width="10.140625" style="205" customWidth="1"/>
    <col min="10251" max="10487" width="9.140625" style="205"/>
    <col min="10488" max="10488" width="17" style="205" customWidth="1"/>
    <col min="10489" max="10489" width="8.28515625" style="205" customWidth="1"/>
    <col min="10490" max="10490" width="8" style="205" customWidth="1"/>
    <col min="10491" max="10491" width="9.42578125" style="205" customWidth="1"/>
    <col min="10492" max="10494" width="9" style="205" customWidth="1"/>
    <col min="10495" max="10495" width="6.85546875" style="205" customWidth="1"/>
    <col min="10496" max="10496" width="9.42578125" style="205" customWidth="1"/>
    <col min="10497" max="10497" width="9.28515625" style="205" customWidth="1"/>
    <col min="10498" max="10498" width="11.42578125" style="205" customWidth="1"/>
    <col min="10499" max="10499" width="7.85546875" style="205" customWidth="1"/>
    <col min="10500" max="10500" width="9.28515625" style="205" customWidth="1"/>
    <col min="10501" max="10501" width="8.42578125" style="205" customWidth="1"/>
    <col min="10502" max="10502" width="9.5703125" style="205" customWidth="1"/>
    <col min="10503" max="10503" width="7.7109375" style="205" customWidth="1"/>
    <col min="10504" max="10504" width="9" style="205" customWidth="1"/>
    <col min="10505" max="10505" width="11.5703125" style="205" customWidth="1"/>
    <col min="10506" max="10506" width="10.140625" style="205" customWidth="1"/>
    <col min="10507" max="10743" width="9.140625" style="205"/>
    <col min="10744" max="10744" width="17" style="205" customWidth="1"/>
    <col min="10745" max="10745" width="8.28515625" style="205" customWidth="1"/>
    <col min="10746" max="10746" width="8" style="205" customWidth="1"/>
    <col min="10747" max="10747" width="9.42578125" style="205" customWidth="1"/>
    <col min="10748" max="10750" width="9" style="205" customWidth="1"/>
    <col min="10751" max="10751" width="6.85546875" style="205" customWidth="1"/>
    <col min="10752" max="10752" width="9.42578125" style="205" customWidth="1"/>
    <col min="10753" max="10753" width="9.28515625" style="205" customWidth="1"/>
    <col min="10754" max="10754" width="11.42578125" style="205" customWidth="1"/>
    <col min="10755" max="10755" width="7.85546875" style="205" customWidth="1"/>
    <col min="10756" max="10756" width="9.28515625" style="205" customWidth="1"/>
    <col min="10757" max="10757" width="8.42578125" style="205" customWidth="1"/>
    <col min="10758" max="10758" width="9.5703125" style="205" customWidth="1"/>
    <col min="10759" max="10759" width="7.7109375" style="205" customWidth="1"/>
    <col min="10760" max="10760" width="9" style="205" customWidth="1"/>
    <col min="10761" max="10761" width="11.5703125" style="205" customWidth="1"/>
    <col min="10762" max="10762" width="10.140625" style="205" customWidth="1"/>
    <col min="10763" max="10999" width="9.140625" style="205"/>
    <col min="11000" max="11000" width="17" style="205" customWidth="1"/>
    <col min="11001" max="11001" width="8.28515625" style="205" customWidth="1"/>
    <col min="11002" max="11002" width="8" style="205" customWidth="1"/>
    <col min="11003" max="11003" width="9.42578125" style="205" customWidth="1"/>
    <col min="11004" max="11006" width="9" style="205" customWidth="1"/>
    <col min="11007" max="11007" width="6.85546875" style="205" customWidth="1"/>
    <col min="11008" max="11008" width="9.42578125" style="205" customWidth="1"/>
    <col min="11009" max="11009" width="9.28515625" style="205" customWidth="1"/>
    <col min="11010" max="11010" width="11.42578125" style="205" customWidth="1"/>
    <col min="11011" max="11011" width="7.85546875" style="205" customWidth="1"/>
    <col min="11012" max="11012" width="9.28515625" style="205" customWidth="1"/>
    <col min="11013" max="11013" width="8.42578125" style="205" customWidth="1"/>
    <col min="11014" max="11014" width="9.5703125" style="205" customWidth="1"/>
    <col min="11015" max="11015" width="7.7109375" style="205" customWidth="1"/>
    <col min="11016" max="11016" width="9" style="205" customWidth="1"/>
    <col min="11017" max="11017" width="11.5703125" style="205" customWidth="1"/>
    <col min="11018" max="11018" width="10.140625" style="205" customWidth="1"/>
    <col min="11019" max="11255" width="9.140625" style="205"/>
    <col min="11256" max="11256" width="17" style="205" customWidth="1"/>
    <col min="11257" max="11257" width="8.28515625" style="205" customWidth="1"/>
    <col min="11258" max="11258" width="8" style="205" customWidth="1"/>
    <col min="11259" max="11259" width="9.42578125" style="205" customWidth="1"/>
    <col min="11260" max="11262" width="9" style="205" customWidth="1"/>
    <col min="11263" max="11263" width="6.85546875" style="205" customWidth="1"/>
    <col min="11264" max="11264" width="9.42578125" style="205" customWidth="1"/>
    <col min="11265" max="11265" width="9.28515625" style="205" customWidth="1"/>
    <col min="11266" max="11266" width="11.42578125" style="205" customWidth="1"/>
    <col min="11267" max="11267" width="7.85546875" style="205" customWidth="1"/>
    <col min="11268" max="11268" width="9.28515625" style="205" customWidth="1"/>
    <col min="11269" max="11269" width="8.42578125" style="205" customWidth="1"/>
    <col min="11270" max="11270" width="9.5703125" style="205" customWidth="1"/>
    <col min="11271" max="11271" width="7.7109375" style="205" customWidth="1"/>
    <col min="11272" max="11272" width="9" style="205" customWidth="1"/>
    <col min="11273" max="11273" width="11.5703125" style="205" customWidth="1"/>
    <col min="11274" max="11274" width="10.140625" style="205" customWidth="1"/>
    <col min="11275" max="11511" width="9.140625" style="205"/>
    <col min="11512" max="11512" width="17" style="205" customWidth="1"/>
    <col min="11513" max="11513" width="8.28515625" style="205" customWidth="1"/>
    <col min="11514" max="11514" width="8" style="205" customWidth="1"/>
    <col min="11515" max="11515" width="9.42578125" style="205" customWidth="1"/>
    <col min="11516" max="11518" width="9" style="205" customWidth="1"/>
    <col min="11519" max="11519" width="6.85546875" style="205" customWidth="1"/>
    <col min="11520" max="11520" width="9.42578125" style="205" customWidth="1"/>
    <col min="11521" max="11521" width="9.28515625" style="205" customWidth="1"/>
    <col min="11522" max="11522" width="11.42578125" style="205" customWidth="1"/>
    <col min="11523" max="11523" width="7.85546875" style="205" customWidth="1"/>
    <col min="11524" max="11524" width="9.28515625" style="205" customWidth="1"/>
    <col min="11525" max="11525" width="8.42578125" style="205" customWidth="1"/>
    <col min="11526" max="11526" width="9.5703125" style="205" customWidth="1"/>
    <col min="11527" max="11527" width="7.7109375" style="205" customWidth="1"/>
    <col min="11528" max="11528" width="9" style="205" customWidth="1"/>
    <col min="11529" max="11529" width="11.5703125" style="205" customWidth="1"/>
    <col min="11530" max="11530" width="10.140625" style="205" customWidth="1"/>
    <col min="11531" max="11767" width="9.140625" style="205"/>
    <col min="11768" max="11768" width="17" style="205" customWidth="1"/>
    <col min="11769" max="11769" width="8.28515625" style="205" customWidth="1"/>
    <col min="11770" max="11770" width="8" style="205" customWidth="1"/>
    <col min="11771" max="11771" width="9.42578125" style="205" customWidth="1"/>
    <col min="11772" max="11774" width="9" style="205" customWidth="1"/>
    <col min="11775" max="11775" width="6.85546875" style="205" customWidth="1"/>
    <col min="11776" max="11776" width="9.42578125" style="205" customWidth="1"/>
    <col min="11777" max="11777" width="9.28515625" style="205" customWidth="1"/>
    <col min="11778" max="11778" width="11.42578125" style="205" customWidth="1"/>
    <col min="11779" max="11779" width="7.85546875" style="205" customWidth="1"/>
    <col min="11780" max="11780" width="9.28515625" style="205" customWidth="1"/>
    <col min="11781" max="11781" width="8.42578125" style="205" customWidth="1"/>
    <col min="11782" max="11782" width="9.5703125" style="205" customWidth="1"/>
    <col min="11783" max="11783" width="7.7109375" style="205" customWidth="1"/>
    <col min="11784" max="11784" width="9" style="205" customWidth="1"/>
    <col min="11785" max="11785" width="11.5703125" style="205" customWidth="1"/>
    <col min="11786" max="11786" width="10.140625" style="205" customWidth="1"/>
    <col min="11787" max="12023" width="9.140625" style="205"/>
    <col min="12024" max="12024" width="17" style="205" customWidth="1"/>
    <col min="12025" max="12025" width="8.28515625" style="205" customWidth="1"/>
    <col min="12026" max="12026" width="8" style="205" customWidth="1"/>
    <col min="12027" max="12027" width="9.42578125" style="205" customWidth="1"/>
    <col min="12028" max="12030" width="9" style="205" customWidth="1"/>
    <col min="12031" max="12031" width="6.85546875" style="205" customWidth="1"/>
    <col min="12032" max="12032" width="9.42578125" style="205" customWidth="1"/>
    <col min="12033" max="12033" width="9.28515625" style="205" customWidth="1"/>
    <col min="12034" max="12034" width="11.42578125" style="205" customWidth="1"/>
    <col min="12035" max="12035" width="7.85546875" style="205" customWidth="1"/>
    <col min="12036" max="12036" width="9.28515625" style="205" customWidth="1"/>
    <col min="12037" max="12037" width="8.42578125" style="205" customWidth="1"/>
    <col min="12038" max="12038" width="9.5703125" style="205" customWidth="1"/>
    <col min="12039" max="12039" width="7.7109375" style="205" customWidth="1"/>
    <col min="12040" max="12040" width="9" style="205" customWidth="1"/>
    <col min="12041" max="12041" width="11.5703125" style="205" customWidth="1"/>
    <col min="12042" max="12042" width="10.140625" style="205" customWidth="1"/>
    <col min="12043" max="12279" width="9.140625" style="205"/>
    <col min="12280" max="12280" width="17" style="205" customWidth="1"/>
    <col min="12281" max="12281" width="8.28515625" style="205" customWidth="1"/>
    <col min="12282" max="12282" width="8" style="205" customWidth="1"/>
    <col min="12283" max="12283" width="9.42578125" style="205" customWidth="1"/>
    <col min="12284" max="12286" width="9" style="205" customWidth="1"/>
    <col min="12287" max="12287" width="6.85546875" style="205" customWidth="1"/>
    <col min="12288" max="12288" width="9.42578125" style="205" customWidth="1"/>
    <col min="12289" max="12289" width="9.28515625" style="205" customWidth="1"/>
    <col min="12290" max="12290" width="11.42578125" style="205" customWidth="1"/>
    <col min="12291" max="12291" width="7.85546875" style="205" customWidth="1"/>
    <col min="12292" max="12292" width="9.28515625" style="205" customWidth="1"/>
    <col min="12293" max="12293" width="8.42578125" style="205" customWidth="1"/>
    <col min="12294" max="12294" width="9.5703125" style="205" customWidth="1"/>
    <col min="12295" max="12295" width="7.7109375" style="205" customWidth="1"/>
    <col min="12296" max="12296" width="9" style="205" customWidth="1"/>
    <col min="12297" max="12297" width="11.5703125" style="205" customWidth="1"/>
    <col min="12298" max="12298" width="10.140625" style="205" customWidth="1"/>
    <col min="12299" max="12535" width="9.140625" style="205"/>
    <col min="12536" max="12536" width="17" style="205" customWidth="1"/>
    <col min="12537" max="12537" width="8.28515625" style="205" customWidth="1"/>
    <col min="12538" max="12538" width="8" style="205" customWidth="1"/>
    <col min="12539" max="12539" width="9.42578125" style="205" customWidth="1"/>
    <col min="12540" max="12542" width="9" style="205" customWidth="1"/>
    <col min="12543" max="12543" width="6.85546875" style="205" customWidth="1"/>
    <col min="12544" max="12544" width="9.42578125" style="205" customWidth="1"/>
    <col min="12545" max="12545" width="9.28515625" style="205" customWidth="1"/>
    <col min="12546" max="12546" width="11.42578125" style="205" customWidth="1"/>
    <col min="12547" max="12547" width="7.85546875" style="205" customWidth="1"/>
    <col min="12548" max="12548" width="9.28515625" style="205" customWidth="1"/>
    <col min="12549" max="12549" width="8.42578125" style="205" customWidth="1"/>
    <col min="12550" max="12550" width="9.5703125" style="205" customWidth="1"/>
    <col min="12551" max="12551" width="7.7109375" style="205" customWidth="1"/>
    <col min="12552" max="12552" width="9" style="205" customWidth="1"/>
    <col min="12553" max="12553" width="11.5703125" style="205" customWidth="1"/>
    <col min="12554" max="12554" width="10.140625" style="205" customWidth="1"/>
    <col min="12555" max="12791" width="9.140625" style="205"/>
    <col min="12792" max="12792" width="17" style="205" customWidth="1"/>
    <col min="12793" max="12793" width="8.28515625" style="205" customWidth="1"/>
    <col min="12794" max="12794" width="8" style="205" customWidth="1"/>
    <col min="12795" max="12795" width="9.42578125" style="205" customWidth="1"/>
    <col min="12796" max="12798" width="9" style="205" customWidth="1"/>
    <col min="12799" max="12799" width="6.85546875" style="205" customWidth="1"/>
    <col min="12800" max="12800" width="9.42578125" style="205" customWidth="1"/>
    <col min="12801" max="12801" width="9.28515625" style="205" customWidth="1"/>
    <col min="12802" max="12802" width="11.42578125" style="205" customWidth="1"/>
    <col min="12803" max="12803" width="7.85546875" style="205" customWidth="1"/>
    <col min="12804" max="12804" width="9.28515625" style="205" customWidth="1"/>
    <col min="12805" max="12805" width="8.42578125" style="205" customWidth="1"/>
    <col min="12806" max="12806" width="9.5703125" style="205" customWidth="1"/>
    <col min="12807" max="12807" width="7.7109375" style="205" customWidth="1"/>
    <col min="12808" max="12808" width="9" style="205" customWidth="1"/>
    <col min="12809" max="12809" width="11.5703125" style="205" customWidth="1"/>
    <col min="12810" max="12810" width="10.140625" style="205" customWidth="1"/>
    <col min="12811" max="13047" width="9.140625" style="205"/>
    <col min="13048" max="13048" width="17" style="205" customWidth="1"/>
    <col min="13049" max="13049" width="8.28515625" style="205" customWidth="1"/>
    <col min="13050" max="13050" width="8" style="205" customWidth="1"/>
    <col min="13051" max="13051" width="9.42578125" style="205" customWidth="1"/>
    <col min="13052" max="13054" width="9" style="205" customWidth="1"/>
    <col min="13055" max="13055" width="6.85546875" style="205" customWidth="1"/>
    <col min="13056" max="13056" width="9.42578125" style="205" customWidth="1"/>
    <col min="13057" max="13057" width="9.28515625" style="205" customWidth="1"/>
    <col min="13058" max="13058" width="11.42578125" style="205" customWidth="1"/>
    <col min="13059" max="13059" width="7.85546875" style="205" customWidth="1"/>
    <col min="13060" max="13060" width="9.28515625" style="205" customWidth="1"/>
    <col min="13061" max="13061" width="8.42578125" style="205" customWidth="1"/>
    <col min="13062" max="13062" width="9.5703125" style="205" customWidth="1"/>
    <col min="13063" max="13063" width="7.7109375" style="205" customWidth="1"/>
    <col min="13064" max="13064" width="9" style="205" customWidth="1"/>
    <col min="13065" max="13065" width="11.5703125" style="205" customWidth="1"/>
    <col min="13066" max="13066" width="10.140625" style="205" customWidth="1"/>
    <col min="13067" max="13303" width="9.140625" style="205"/>
    <col min="13304" max="13304" width="17" style="205" customWidth="1"/>
    <col min="13305" max="13305" width="8.28515625" style="205" customWidth="1"/>
    <col min="13306" max="13306" width="8" style="205" customWidth="1"/>
    <col min="13307" max="13307" width="9.42578125" style="205" customWidth="1"/>
    <col min="13308" max="13310" width="9" style="205" customWidth="1"/>
    <col min="13311" max="13311" width="6.85546875" style="205" customWidth="1"/>
    <col min="13312" max="13312" width="9.42578125" style="205" customWidth="1"/>
    <col min="13313" max="13313" width="9.28515625" style="205" customWidth="1"/>
    <col min="13314" max="13314" width="11.42578125" style="205" customWidth="1"/>
    <col min="13315" max="13315" width="7.85546875" style="205" customWidth="1"/>
    <col min="13316" max="13316" width="9.28515625" style="205" customWidth="1"/>
    <col min="13317" max="13317" width="8.42578125" style="205" customWidth="1"/>
    <col min="13318" max="13318" width="9.5703125" style="205" customWidth="1"/>
    <col min="13319" max="13319" width="7.7109375" style="205" customWidth="1"/>
    <col min="13320" max="13320" width="9" style="205" customWidth="1"/>
    <col min="13321" max="13321" width="11.5703125" style="205" customWidth="1"/>
    <col min="13322" max="13322" width="10.140625" style="205" customWidth="1"/>
    <col min="13323" max="13559" width="9.140625" style="205"/>
    <col min="13560" max="13560" width="17" style="205" customWidth="1"/>
    <col min="13561" max="13561" width="8.28515625" style="205" customWidth="1"/>
    <col min="13562" max="13562" width="8" style="205" customWidth="1"/>
    <col min="13563" max="13563" width="9.42578125" style="205" customWidth="1"/>
    <col min="13564" max="13566" width="9" style="205" customWidth="1"/>
    <col min="13567" max="13567" width="6.85546875" style="205" customWidth="1"/>
    <col min="13568" max="13568" width="9.42578125" style="205" customWidth="1"/>
    <col min="13569" max="13569" width="9.28515625" style="205" customWidth="1"/>
    <col min="13570" max="13570" width="11.42578125" style="205" customWidth="1"/>
    <col min="13571" max="13571" width="7.85546875" style="205" customWidth="1"/>
    <col min="13572" max="13572" width="9.28515625" style="205" customWidth="1"/>
    <col min="13573" max="13573" width="8.42578125" style="205" customWidth="1"/>
    <col min="13574" max="13574" width="9.5703125" style="205" customWidth="1"/>
    <col min="13575" max="13575" width="7.7109375" style="205" customWidth="1"/>
    <col min="13576" max="13576" width="9" style="205" customWidth="1"/>
    <col min="13577" max="13577" width="11.5703125" style="205" customWidth="1"/>
    <col min="13578" max="13578" width="10.140625" style="205" customWidth="1"/>
    <col min="13579" max="13815" width="9.140625" style="205"/>
    <col min="13816" max="13816" width="17" style="205" customWidth="1"/>
    <col min="13817" max="13817" width="8.28515625" style="205" customWidth="1"/>
    <col min="13818" max="13818" width="8" style="205" customWidth="1"/>
    <col min="13819" max="13819" width="9.42578125" style="205" customWidth="1"/>
    <col min="13820" max="13822" width="9" style="205" customWidth="1"/>
    <col min="13823" max="13823" width="6.85546875" style="205" customWidth="1"/>
    <col min="13824" max="13824" width="9.42578125" style="205" customWidth="1"/>
    <col min="13825" max="13825" width="9.28515625" style="205" customWidth="1"/>
    <col min="13826" max="13826" width="11.42578125" style="205" customWidth="1"/>
    <col min="13827" max="13827" width="7.85546875" style="205" customWidth="1"/>
    <col min="13828" max="13828" width="9.28515625" style="205" customWidth="1"/>
    <col min="13829" max="13829" width="8.42578125" style="205" customWidth="1"/>
    <col min="13830" max="13830" width="9.5703125" style="205" customWidth="1"/>
    <col min="13831" max="13831" width="7.7109375" style="205" customWidth="1"/>
    <col min="13832" max="13832" width="9" style="205" customWidth="1"/>
    <col min="13833" max="13833" width="11.5703125" style="205" customWidth="1"/>
    <col min="13834" max="13834" width="10.140625" style="205" customWidth="1"/>
    <col min="13835" max="14071" width="9.140625" style="205"/>
    <col min="14072" max="14072" width="17" style="205" customWidth="1"/>
    <col min="14073" max="14073" width="8.28515625" style="205" customWidth="1"/>
    <col min="14074" max="14074" width="8" style="205" customWidth="1"/>
    <col min="14075" max="14075" width="9.42578125" style="205" customWidth="1"/>
    <col min="14076" max="14078" width="9" style="205" customWidth="1"/>
    <col min="14079" max="14079" width="6.85546875" style="205" customWidth="1"/>
    <col min="14080" max="14080" width="9.42578125" style="205" customWidth="1"/>
    <col min="14081" max="14081" width="9.28515625" style="205" customWidth="1"/>
    <col min="14082" max="14082" width="11.42578125" style="205" customWidth="1"/>
    <col min="14083" max="14083" width="7.85546875" style="205" customWidth="1"/>
    <col min="14084" max="14084" width="9.28515625" style="205" customWidth="1"/>
    <col min="14085" max="14085" width="8.42578125" style="205" customWidth="1"/>
    <col min="14086" max="14086" width="9.5703125" style="205" customWidth="1"/>
    <col min="14087" max="14087" width="7.7109375" style="205" customWidth="1"/>
    <col min="14088" max="14088" width="9" style="205" customWidth="1"/>
    <col min="14089" max="14089" width="11.5703125" style="205" customWidth="1"/>
    <col min="14090" max="14090" width="10.140625" style="205" customWidth="1"/>
    <col min="14091" max="14327" width="9.140625" style="205"/>
    <col min="14328" max="14328" width="17" style="205" customWidth="1"/>
    <col min="14329" max="14329" width="8.28515625" style="205" customWidth="1"/>
    <col min="14330" max="14330" width="8" style="205" customWidth="1"/>
    <col min="14331" max="14331" width="9.42578125" style="205" customWidth="1"/>
    <col min="14332" max="14334" width="9" style="205" customWidth="1"/>
    <col min="14335" max="14335" width="6.85546875" style="205" customWidth="1"/>
    <col min="14336" max="14336" width="9.42578125" style="205" customWidth="1"/>
    <col min="14337" max="14337" width="9.28515625" style="205" customWidth="1"/>
    <col min="14338" max="14338" width="11.42578125" style="205" customWidth="1"/>
    <col min="14339" max="14339" width="7.85546875" style="205" customWidth="1"/>
    <col min="14340" max="14340" width="9.28515625" style="205" customWidth="1"/>
    <col min="14341" max="14341" width="8.42578125" style="205" customWidth="1"/>
    <col min="14342" max="14342" width="9.5703125" style="205" customWidth="1"/>
    <col min="14343" max="14343" width="7.7109375" style="205" customWidth="1"/>
    <col min="14344" max="14344" width="9" style="205" customWidth="1"/>
    <col min="14345" max="14345" width="11.5703125" style="205" customWidth="1"/>
    <col min="14346" max="14346" width="10.140625" style="205" customWidth="1"/>
    <col min="14347" max="14583" width="9.140625" style="205"/>
    <col min="14584" max="14584" width="17" style="205" customWidth="1"/>
    <col min="14585" max="14585" width="8.28515625" style="205" customWidth="1"/>
    <col min="14586" max="14586" width="8" style="205" customWidth="1"/>
    <col min="14587" max="14587" width="9.42578125" style="205" customWidth="1"/>
    <col min="14588" max="14590" width="9" style="205" customWidth="1"/>
    <col min="14591" max="14591" width="6.85546875" style="205" customWidth="1"/>
    <col min="14592" max="14592" width="9.42578125" style="205" customWidth="1"/>
    <col min="14593" max="14593" width="9.28515625" style="205" customWidth="1"/>
    <col min="14594" max="14594" width="11.42578125" style="205" customWidth="1"/>
    <col min="14595" max="14595" width="7.85546875" style="205" customWidth="1"/>
    <col min="14596" max="14596" width="9.28515625" style="205" customWidth="1"/>
    <col min="14597" max="14597" width="8.42578125" style="205" customWidth="1"/>
    <col min="14598" max="14598" width="9.5703125" style="205" customWidth="1"/>
    <col min="14599" max="14599" width="7.7109375" style="205" customWidth="1"/>
    <col min="14600" max="14600" width="9" style="205" customWidth="1"/>
    <col min="14601" max="14601" width="11.5703125" style="205" customWidth="1"/>
    <col min="14602" max="14602" width="10.140625" style="205" customWidth="1"/>
    <col min="14603" max="14839" width="9.140625" style="205"/>
    <col min="14840" max="14840" width="17" style="205" customWidth="1"/>
    <col min="14841" max="14841" width="8.28515625" style="205" customWidth="1"/>
    <col min="14842" max="14842" width="8" style="205" customWidth="1"/>
    <col min="14843" max="14843" width="9.42578125" style="205" customWidth="1"/>
    <col min="14844" max="14846" width="9" style="205" customWidth="1"/>
    <col min="14847" max="14847" width="6.85546875" style="205" customWidth="1"/>
    <col min="14848" max="14848" width="9.42578125" style="205" customWidth="1"/>
    <col min="14849" max="14849" width="9.28515625" style="205" customWidth="1"/>
    <col min="14850" max="14850" width="11.42578125" style="205" customWidth="1"/>
    <col min="14851" max="14851" width="7.85546875" style="205" customWidth="1"/>
    <col min="14852" max="14852" width="9.28515625" style="205" customWidth="1"/>
    <col min="14853" max="14853" width="8.42578125" style="205" customWidth="1"/>
    <col min="14854" max="14854" width="9.5703125" style="205" customWidth="1"/>
    <col min="14855" max="14855" width="7.7109375" style="205" customWidth="1"/>
    <col min="14856" max="14856" width="9" style="205" customWidth="1"/>
    <col min="14857" max="14857" width="11.5703125" style="205" customWidth="1"/>
    <col min="14858" max="14858" width="10.140625" style="205" customWidth="1"/>
    <col min="14859" max="15095" width="9.140625" style="205"/>
    <col min="15096" max="15096" width="17" style="205" customWidth="1"/>
    <col min="15097" max="15097" width="8.28515625" style="205" customWidth="1"/>
    <col min="15098" max="15098" width="8" style="205" customWidth="1"/>
    <col min="15099" max="15099" width="9.42578125" style="205" customWidth="1"/>
    <col min="15100" max="15102" width="9" style="205" customWidth="1"/>
    <col min="15103" max="15103" width="6.85546875" style="205" customWidth="1"/>
    <col min="15104" max="15104" width="9.42578125" style="205" customWidth="1"/>
    <col min="15105" max="15105" width="9.28515625" style="205" customWidth="1"/>
    <col min="15106" max="15106" width="11.42578125" style="205" customWidth="1"/>
    <col min="15107" max="15107" width="7.85546875" style="205" customWidth="1"/>
    <col min="15108" max="15108" width="9.28515625" style="205" customWidth="1"/>
    <col min="15109" max="15109" width="8.42578125" style="205" customWidth="1"/>
    <col min="15110" max="15110" width="9.5703125" style="205" customWidth="1"/>
    <col min="15111" max="15111" width="7.7109375" style="205" customWidth="1"/>
    <col min="15112" max="15112" width="9" style="205" customWidth="1"/>
    <col min="15113" max="15113" width="11.5703125" style="205" customWidth="1"/>
    <col min="15114" max="15114" width="10.140625" style="205" customWidth="1"/>
    <col min="15115" max="15351" width="9.140625" style="205"/>
    <col min="15352" max="15352" width="17" style="205" customWidth="1"/>
    <col min="15353" max="15353" width="8.28515625" style="205" customWidth="1"/>
    <col min="15354" max="15354" width="8" style="205" customWidth="1"/>
    <col min="15355" max="15355" width="9.42578125" style="205" customWidth="1"/>
    <col min="15356" max="15358" width="9" style="205" customWidth="1"/>
    <col min="15359" max="15359" width="6.85546875" style="205" customWidth="1"/>
    <col min="15360" max="15360" width="9.42578125" style="205" customWidth="1"/>
    <col min="15361" max="15361" width="9.28515625" style="205" customWidth="1"/>
    <col min="15362" max="15362" width="11.42578125" style="205" customWidth="1"/>
    <col min="15363" max="15363" width="7.85546875" style="205" customWidth="1"/>
    <col min="15364" max="15364" width="9.28515625" style="205" customWidth="1"/>
    <col min="15365" max="15365" width="8.42578125" style="205" customWidth="1"/>
    <col min="15366" max="15366" width="9.5703125" style="205" customWidth="1"/>
    <col min="15367" max="15367" width="7.7109375" style="205" customWidth="1"/>
    <col min="15368" max="15368" width="9" style="205" customWidth="1"/>
    <col min="15369" max="15369" width="11.5703125" style="205" customWidth="1"/>
    <col min="15370" max="15370" width="10.140625" style="205" customWidth="1"/>
    <col min="15371" max="15607" width="9.140625" style="205"/>
    <col min="15608" max="15608" width="17" style="205" customWidth="1"/>
    <col min="15609" max="15609" width="8.28515625" style="205" customWidth="1"/>
    <col min="15610" max="15610" width="8" style="205" customWidth="1"/>
    <col min="15611" max="15611" width="9.42578125" style="205" customWidth="1"/>
    <col min="15612" max="15614" width="9" style="205" customWidth="1"/>
    <col min="15615" max="15615" width="6.85546875" style="205" customWidth="1"/>
    <col min="15616" max="15616" width="9.42578125" style="205" customWidth="1"/>
    <col min="15617" max="15617" width="9.28515625" style="205" customWidth="1"/>
    <col min="15618" max="15618" width="11.42578125" style="205" customWidth="1"/>
    <col min="15619" max="15619" width="7.85546875" style="205" customWidth="1"/>
    <col min="15620" max="15620" width="9.28515625" style="205" customWidth="1"/>
    <col min="15621" max="15621" width="8.42578125" style="205" customWidth="1"/>
    <col min="15622" max="15622" width="9.5703125" style="205" customWidth="1"/>
    <col min="15623" max="15623" width="7.7109375" style="205" customWidth="1"/>
    <col min="15624" max="15624" width="9" style="205" customWidth="1"/>
    <col min="15625" max="15625" width="11.5703125" style="205" customWidth="1"/>
    <col min="15626" max="15626" width="10.140625" style="205" customWidth="1"/>
    <col min="15627" max="15863" width="9.140625" style="205"/>
    <col min="15864" max="15864" width="17" style="205" customWidth="1"/>
    <col min="15865" max="15865" width="8.28515625" style="205" customWidth="1"/>
    <col min="15866" max="15866" width="8" style="205" customWidth="1"/>
    <col min="15867" max="15867" width="9.42578125" style="205" customWidth="1"/>
    <col min="15868" max="15870" width="9" style="205" customWidth="1"/>
    <col min="15871" max="15871" width="6.85546875" style="205" customWidth="1"/>
    <col min="15872" max="15872" width="9.42578125" style="205" customWidth="1"/>
    <col min="15873" max="15873" width="9.28515625" style="205" customWidth="1"/>
    <col min="15874" max="15874" width="11.42578125" style="205" customWidth="1"/>
    <col min="15875" max="15875" width="7.85546875" style="205" customWidth="1"/>
    <col min="15876" max="15876" width="9.28515625" style="205" customWidth="1"/>
    <col min="15877" max="15877" width="8.42578125" style="205" customWidth="1"/>
    <col min="15878" max="15878" width="9.5703125" style="205" customWidth="1"/>
    <col min="15879" max="15879" width="7.7109375" style="205" customWidth="1"/>
    <col min="15880" max="15880" width="9" style="205" customWidth="1"/>
    <col min="15881" max="15881" width="11.5703125" style="205" customWidth="1"/>
    <col min="15882" max="15882" width="10.140625" style="205" customWidth="1"/>
    <col min="15883" max="16119" width="9.140625" style="205"/>
    <col min="16120" max="16120" width="17" style="205" customWidth="1"/>
    <col min="16121" max="16121" width="8.28515625" style="205" customWidth="1"/>
    <col min="16122" max="16122" width="8" style="205" customWidth="1"/>
    <col min="16123" max="16123" width="9.42578125" style="205" customWidth="1"/>
    <col min="16124" max="16126" width="9" style="205" customWidth="1"/>
    <col min="16127" max="16127" width="6.85546875" style="205" customWidth="1"/>
    <col min="16128" max="16128" width="9.42578125" style="205" customWidth="1"/>
    <col min="16129" max="16129" width="9.28515625" style="205" customWidth="1"/>
    <col min="16130" max="16130" width="11.42578125" style="205" customWidth="1"/>
    <col min="16131" max="16131" width="7.85546875" style="205" customWidth="1"/>
    <col min="16132" max="16132" width="9.28515625" style="205" customWidth="1"/>
    <col min="16133" max="16133" width="8.42578125" style="205" customWidth="1"/>
    <col min="16134" max="16134" width="9.5703125" style="205" customWidth="1"/>
    <col min="16135" max="16135" width="7.7109375" style="205" customWidth="1"/>
    <col min="16136" max="16136" width="9" style="205" customWidth="1"/>
    <col min="16137" max="16137" width="11.5703125" style="205" customWidth="1"/>
    <col min="16138" max="16138" width="10.140625" style="205" customWidth="1"/>
    <col min="16139" max="16384" width="9.140625" style="205"/>
  </cols>
  <sheetData>
    <row r="1" spans="1:29" x14ac:dyDescent="0.2">
      <c r="C1" s="515"/>
      <c r="I1" s="781" t="s">
        <v>102</v>
      </c>
      <c r="J1" s="781"/>
      <c r="K1" s="781"/>
      <c r="AC1" s="119"/>
    </row>
    <row r="2" spans="1:29" x14ac:dyDescent="0.2">
      <c r="A2" s="748" t="s">
        <v>0</v>
      </c>
      <c r="B2" s="790"/>
      <c r="C2" s="790"/>
      <c r="D2" s="790"/>
      <c r="E2" s="790"/>
      <c r="F2" s="790"/>
      <c r="G2" s="790"/>
      <c r="H2" s="790"/>
      <c r="I2" s="790"/>
      <c r="J2" s="790"/>
      <c r="K2" s="790"/>
    </row>
    <row r="3" spans="1:29" x14ac:dyDescent="0.2">
      <c r="A3" s="748" t="s">
        <v>664</v>
      </c>
      <c r="B3" s="790"/>
      <c r="C3" s="790"/>
      <c r="D3" s="790"/>
      <c r="E3" s="790"/>
      <c r="F3" s="790"/>
      <c r="G3" s="790"/>
      <c r="H3" s="790"/>
      <c r="I3" s="790"/>
      <c r="J3" s="790"/>
      <c r="K3" s="790"/>
    </row>
    <row r="4" spans="1:29" x14ac:dyDescent="0.2">
      <c r="A4" s="769" t="s">
        <v>665</v>
      </c>
      <c r="B4" s="791"/>
      <c r="C4" s="791"/>
      <c r="D4" s="791"/>
      <c r="E4" s="791"/>
      <c r="F4" s="791"/>
      <c r="G4" s="791"/>
      <c r="H4" s="791"/>
      <c r="I4" s="791"/>
      <c r="J4" s="791"/>
      <c r="K4" s="791"/>
    </row>
    <row r="5" spans="1:29" x14ac:dyDescent="0.2">
      <c r="A5" s="789" t="s">
        <v>362</v>
      </c>
      <c r="B5" s="789"/>
      <c r="C5" s="789"/>
      <c r="D5" s="789"/>
      <c r="E5" s="789"/>
      <c r="F5" s="789"/>
      <c r="G5" s="789"/>
      <c r="H5" s="789"/>
      <c r="I5" s="789"/>
      <c r="J5" s="789"/>
      <c r="K5" s="789"/>
    </row>
    <row r="6" spans="1:29" x14ac:dyDescent="0.2">
      <c r="A6" s="319"/>
      <c r="B6" s="319"/>
      <c r="C6" s="319"/>
      <c r="D6" s="319"/>
      <c r="E6" s="319"/>
      <c r="F6" s="319"/>
      <c r="G6" s="319"/>
      <c r="H6" s="319"/>
      <c r="I6" s="319"/>
      <c r="J6" s="319"/>
      <c r="K6" s="319"/>
    </row>
    <row r="7" spans="1:29" ht="51" x14ac:dyDescent="0.2">
      <c r="A7" s="323" t="s">
        <v>364</v>
      </c>
      <c r="B7" s="323" t="s">
        <v>345</v>
      </c>
      <c r="C7" s="323" t="s">
        <v>346</v>
      </c>
      <c r="D7" s="323" t="s">
        <v>379</v>
      </c>
      <c r="E7" s="323" t="s">
        <v>349</v>
      </c>
      <c r="F7" s="323" t="s">
        <v>486</v>
      </c>
      <c r="G7" s="323" t="s">
        <v>371</v>
      </c>
      <c r="H7" s="323" t="s">
        <v>355</v>
      </c>
      <c r="I7" s="323" t="s">
        <v>356</v>
      </c>
      <c r="J7" s="323" t="s">
        <v>377</v>
      </c>
      <c r="K7" s="323" t="s">
        <v>360</v>
      </c>
    </row>
    <row r="8" spans="1:29" s="208" customFormat="1" ht="20.100000000000001" customHeight="1" x14ac:dyDescent="0.2">
      <c r="A8" s="347" t="s">
        <v>1</v>
      </c>
      <c r="B8" s="347">
        <v>0</v>
      </c>
      <c r="C8" s="347">
        <v>0</v>
      </c>
      <c r="D8" s="347">
        <v>0</v>
      </c>
      <c r="E8" s="347">
        <v>0</v>
      </c>
      <c r="F8" s="347">
        <v>0</v>
      </c>
      <c r="G8" s="347">
        <v>0</v>
      </c>
      <c r="H8" s="347">
        <v>0</v>
      </c>
      <c r="I8" s="347">
        <v>0</v>
      </c>
      <c r="J8" s="347">
        <v>0</v>
      </c>
      <c r="K8" s="347">
        <f t="shared" ref="K8:K22" si="0">SUM(B8:J8)</f>
        <v>0</v>
      </c>
    </row>
    <row r="9" spans="1:29" s="208" customFormat="1" ht="20.100000000000001" customHeight="1" x14ac:dyDescent="0.2">
      <c r="A9" s="349" t="s">
        <v>2</v>
      </c>
      <c r="B9" s="349">
        <v>0</v>
      </c>
      <c r="C9" s="349">
        <v>0</v>
      </c>
      <c r="D9" s="349">
        <v>0</v>
      </c>
      <c r="E9" s="349">
        <v>0</v>
      </c>
      <c r="F9" s="349">
        <v>0</v>
      </c>
      <c r="G9" s="349">
        <v>0</v>
      </c>
      <c r="H9" s="349">
        <v>0</v>
      </c>
      <c r="I9" s="349">
        <v>0</v>
      </c>
      <c r="J9" s="349">
        <v>0</v>
      </c>
      <c r="K9" s="349">
        <f t="shared" si="0"/>
        <v>0</v>
      </c>
    </row>
    <row r="10" spans="1:29" s="208" customFormat="1" ht="19.5" customHeight="1" x14ac:dyDescent="0.2">
      <c r="A10" s="384" t="s">
        <v>13</v>
      </c>
      <c r="B10" s="385">
        <v>0</v>
      </c>
      <c r="C10" s="385">
        <v>0</v>
      </c>
      <c r="D10" s="385">
        <v>0</v>
      </c>
      <c r="E10" s="385">
        <v>0</v>
      </c>
      <c r="F10" s="385">
        <v>0</v>
      </c>
      <c r="G10" s="385">
        <v>0</v>
      </c>
      <c r="H10" s="385">
        <v>0</v>
      </c>
      <c r="I10" s="385">
        <v>0</v>
      </c>
      <c r="J10" s="385">
        <v>0</v>
      </c>
      <c r="K10" s="348">
        <f t="shared" si="0"/>
        <v>0</v>
      </c>
    </row>
    <row r="11" spans="1:29" s="208" customFormat="1" ht="20.100000000000001" customHeight="1" x14ac:dyDescent="0.2">
      <c r="A11" s="349" t="s">
        <v>3</v>
      </c>
      <c r="B11" s="349">
        <v>0</v>
      </c>
      <c r="C11" s="349">
        <v>0</v>
      </c>
      <c r="D11" s="349">
        <v>0</v>
      </c>
      <c r="E11" s="349">
        <v>0</v>
      </c>
      <c r="F11" s="349">
        <v>0</v>
      </c>
      <c r="G11" s="349">
        <v>365.21306399999997</v>
      </c>
      <c r="H11" s="349">
        <v>0</v>
      </c>
      <c r="I11" s="349">
        <v>0</v>
      </c>
      <c r="J11" s="349">
        <v>0</v>
      </c>
      <c r="K11" s="350">
        <f t="shared" si="0"/>
        <v>365.21306399999997</v>
      </c>
    </row>
    <row r="12" spans="1:29" s="208" customFormat="1" ht="20.100000000000001" customHeight="1" x14ac:dyDescent="0.2">
      <c r="A12" s="347" t="s">
        <v>4</v>
      </c>
      <c r="B12" s="347">
        <v>0</v>
      </c>
      <c r="C12" s="347">
        <v>0</v>
      </c>
      <c r="D12" s="347">
        <v>0</v>
      </c>
      <c r="E12" s="347">
        <v>0</v>
      </c>
      <c r="F12" s="347">
        <v>0</v>
      </c>
      <c r="G12" s="347">
        <v>0</v>
      </c>
      <c r="H12" s="347">
        <v>0</v>
      </c>
      <c r="I12" s="347">
        <v>0</v>
      </c>
      <c r="J12" s="347">
        <v>0</v>
      </c>
      <c r="K12" s="348">
        <f t="shared" si="0"/>
        <v>0</v>
      </c>
    </row>
    <row r="13" spans="1:29" s="208" customFormat="1" ht="20.100000000000001" customHeight="1" x14ac:dyDescent="0.2">
      <c r="A13" s="349" t="s">
        <v>9</v>
      </c>
      <c r="B13" s="349">
        <v>0</v>
      </c>
      <c r="C13" s="349">
        <v>0</v>
      </c>
      <c r="D13" s="349">
        <v>0</v>
      </c>
      <c r="E13" s="349">
        <v>0</v>
      </c>
      <c r="F13" s="349">
        <v>0</v>
      </c>
      <c r="G13" s="349">
        <v>0</v>
      </c>
      <c r="H13" s="349">
        <v>0</v>
      </c>
      <c r="I13" s="349">
        <v>0</v>
      </c>
      <c r="J13" s="349">
        <v>0</v>
      </c>
      <c r="K13" s="350">
        <f t="shared" si="0"/>
        <v>0</v>
      </c>
    </row>
    <row r="14" spans="1:29" s="208" customFormat="1" ht="20.100000000000001" customHeight="1" x14ac:dyDescent="0.2">
      <c r="A14" s="347" t="s">
        <v>14</v>
      </c>
      <c r="B14" s="347">
        <v>0</v>
      </c>
      <c r="C14" s="347">
        <v>0</v>
      </c>
      <c r="D14" s="347">
        <v>0</v>
      </c>
      <c r="E14" s="347">
        <v>0</v>
      </c>
      <c r="F14" s="347">
        <v>0</v>
      </c>
      <c r="G14" s="347">
        <v>0</v>
      </c>
      <c r="H14" s="347">
        <v>0</v>
      </c>
      <c r="I14" s="347">
        <v>0</v>
      </c>
      <c r="J14" s="347">
        <v>0</v>
      </c>
      <c r="K14" s="348">
        <f t="shared" si="0"/>
        <v>0</v>
      </c>
    </row>
    <row r="15" spans="1:29" s="208" customFormat="1" ht="20.100000000000001" customHeight="1" x14ac:dyDescent="0.2">
      <c r="A15" s="349" t="s">
        <v>15</v>
      </c>
      <c r="B15" s="349">
        <v>0</v>
      </c>
      <c r="C15" s="349">
        <v>0</v>
      </c>
      <c r="D15" s="349">
        <v>0</v>
      </c>
      <c r="E15" s="349">
        <v>0</v>
      </c>
      <c r="F15" s="349">
        <v>0</v>
      </c>
      <c r="G15" s="349">
        <v>0</v>
      </c>
      <c r="H15" s="349">
        <v>0</v>
      </c>
      <c r="I15" s="349">
        <v>0</v>
      </c>
      <c r="J15" s="349">
        <v>0</v>
      </c>
      <c r="K15" s="350">
        <f t="shared" si="0"/>
        <v>0</v>
      </c>
    </row>
    <row r="16" spans="1:29" s="208" customFormat="1" ht="20.100000000000001" customHeight="1" x14ac:dyDescent="0.2">
      <c r="A16" s="347" t="s">
        <v>5</v>
      </c>
      <c r="B16" s="347">
        <v>0</v>
      </c>
      <c r="C16" s="347">
        <v>0</v>
      </c>
      <c r="D16" s="347">
        <v>0</v>
      </c>
      <c r="E16" s="347">
        <v>0</v>
      </c>
      <c r="F16" s="347">
        <v>0</v>
      </c>
      <c r="G16" s="347">
        <v>0</v>
      </c>
      <c r="H16" s="347">
        <v>0</v>
      </c>
      <c r="I16" s="347">
        <v>0</v>
      </c>
      <c r="J16" s="347">
        <v>0</v>
      </c>
      <c r="K16" s="348">
        <f t="shared" si="0"/>
        <v>0</v>
      </c>
    </row>
    <row r="17" spans="1:11" s="208" customFormat="1" ht="20.100000000000001" customHeight="1" x14ac:dyDescent="0.2">
      <c r="A17" s="349" t="s">
        <v>6</v>
      </c>
      <c r="B17" s="349">
        <v>0</v>
      </c>
      <c r="C17" s="349">
        <v>0</v>
      </c>
      <c r="D17" s="349">
        <v>0</v>
      </c>
      <c r="E17" s="349">
        <v>0</v>
      </c>
      <c r="F17" s="349">
        <v>0</v>
      </c>
      <c r="G17" s="349">
        <v>0</v>
      </c>
      <c r="H17" s="349">
        <v>0</v>
      </c>
      <c r="I17" s="349">
        <v>0</v>
      </c>
      <c r="J17" s="349">
        <v>0</v>
      </c>
      <c r="K17" s="350">
        <f t="shared" si="0"/>
        <v>0</v>
      </c>
    </row>
    <row r="18" spans="1:11" s="208" customFormat="1" ht="20.100000000000001" customHeight="1" x14ac:dyDescent="0.2">
      <c r="A18" s="347" t="s">
        <v>10</v>
      </c>
      <c r="B18" s="347">
        <v>424.90600000000001</v>
      </c>
      <c r="C18" s="347">
        <v>0</v>
      </c>
      <c r="D18" s="347">
        <v>0</v>
      </c>
      <c r="E18" s="347">
        <v>0</v>
      </c>
      <c r="F18" s="347">
        <v>0</v>
      </c>
      <c r="G18" s="347">
        <v>3417.3868670000006</v>
      </c>
      <c r="H18" s="347">
        <v>0</v>
      </c>
      <c r="I18" s="347">
        <v>8.2919999999999998</v>
      </c>
      <c r="J18" s="347">
        <v>0</v>
      </c>
      <c r="K18" s="348">
        <f t="shared" si="0"/>
        <v>3850.5848670000005</v>
      </c>
    </row>
    <row r="19" spans="1:11" s="208" customFormat="1" ht="20.100000000000001" customHeight="1" x14ac:dyDescent="0.2">
      <c r="A19" s="349" t="s">
        <v>7</v>
      </c>
      <c r="B19" s="349">
        <v>0</v>
      </c>
      <c r="C19" s="349">
        <v>0</v>
      </c>
      <c r="D19" s="349">
        <v>0</v>
      </c>
      <c r="E19" s="349">
        <v>0</v>
      </c>
      <c r="F19" s="349">
        <v>0</v>
      </c>
      <c r="G19" s="349">
        <v>0</v>
      </c>
      <c r="H19" s="349">
        <v>0</v>
      </c>
      <c r="I19" s="349">
        <v>0</v>
      </c>
      <c r="J19" s="349">
        <v>0</v>
      </c>
      <c r="K19" s="349">
        <f t="shared" si="0"/>
        <v>0</v>
      </c>
    </row>
    <row r="20" spans="1:11" s="208" customFormat="1" ht="20.100000000000001" customHeight="1" x14ac:dyDescent="0.2">
      <c r="A20" s="347" t="s">
        <v>8</v>
      </c>
      <c r="B20" s="347">
        <v>0</v>
      </c>
      <c r="C20" s="347">
        <v>0</v>
      </c>
      <c r="D20" s="347">
        <v>0</v>
      </c>
      <c r="E20" s="347">
        <v>0</v>
      </c>
      <c r="F20" s="347">
        <v>0</v>
      </c>
      <c r="G20" s="347">
        <v>0</v>
      </c>
      <c r="H20" s="347">
        <v>0</v>
      </c>
      <c r="I20" s="347">
        <v>0</v>
      </c>
      <c r="J20" s="347">
        <v>0</v>
      </c>
      <c r="K20" s="347">
        <f t="shared" si="0"/>
        <v>0</v>
      </c>
    </row>
    <row r="21" spans="1:11" s="208" customFormat="1" ht="20.100000000000001" customHeight="1" x14ac:dyDescent="0.2">
      <c r="A21" s="349" t="s">
        <v>16</v>
      </c>
      <c r="B21" s="349">
        <v>0</v>
      </c>
      <c r="C21" s="349">
        <v>0</v>
      </c>
      <c r="D21" s="349">
        <v>0</v>
      </c>
      <c r="E21" s="349">
        <v>0</v>
      </c>
      <c r="F21" s="349">
        <v>0</v>
      </c>
      <c r="G21" s="349">
        <v>0</v>
      </c>
      <c r="H21" s="349">
        <v>0</v>
      </c>
      <c r="I21" s="349">
        <v>0</v>
      </c>
      <c r="J21" s="349">
        <v>0</v>
      </c>
      <c r="K21" s="349">
        <f t="shared" si="0"/>
        <v>0</v>
      </c>
    </row>
    <row r="22" spans="1:11" s="208" customFormat="1" ht="20.100000000000001" customHeight="1" x14ac:dyDescent="0.2">
      <c r="A22" s="337" t="s">
        <v>545</v>
      </c>
      <c r="B22" s="347">
        <v>0</v>
      </c>
      <c r="C22" s="347">
        <v>0</v>
      </c>
      <c r="D22" s="347">
        <v>0</v>
      </c>
      <c r="E22" s="347">
        <v>0</v>
      </c>
      <c r="F22" s="347">
        <v>0</v>
      </c>
      <c r="G22" s="347">
        <v>0</v>
      </c>
      <c r="H22" s="347">
        <v>0</v>
      </c>
      <c r="I22" s="347">
        <v>0</v>
      </c>
      <c r="J22" s="347">
        <v>0</v>
      </c>
      <c r="K22" s="347">
        <f t="shared" si="0"/>
        <v>0</v>
      </c>
    </row>
    <row r="23" spans="1:11" ht="27.75" customHeight="1" x14ac:dyDescent="0.2">
      <c r="A23" s="341" t="s">
        <v>361</v>
      </c>
      <c r="B23" s="365">
        <f>SUM(B8:B22)</f>
        <v>424.90600000000001</v>
      </c>
      <c r="C23" s="365">
        <f t="shared" ref="C23:J23" si="1">SUM(C8:C22)</f>
        <v>0</v>
      </c>
      <c r="D23" s="365">
        <f t="shared" si="1"/>
        <v>0</v>
      </c>
      <c r="E23" s="365">
        <f t="shared" si="1"/>
        <v>0</v>
      </c>
      <c r="F23" s="365">
        <f t="shared" si="1"/>
        <v>0</v>
      </c>
      <c r="G23" s="365">
        <f t="shared" si="1"/>
        <v>3782.5999310000007</v>
      </c>
      <c r="H23" s="365">
        <f t="shared" si="1"/>
        <v>0</v>
      </c>
      <c r="I23" s="365">
        <f t="shared" si="1"/>
        <v>8.2919999999999998</v>
      </c>
      <c r="J23" s="365">
        <f t="shared" si="1"/>
        <v>0</v>
      </c>
      <c r="K23" s="365">
        <f>SUM(K8:K22)</f>
        <v>4215.7979310000001</v>
      </c>
    </row>
    <row r="24" spans="1:11" x14ac:dyDescent="0.2">
      <c r="B24" s="366"/>
      <c r="C24" s="366"/>
      <c r="D24" s="366"/>
      <c r="E24" s="366"/>
      <c r="F24" s="366"/>
      <c r="G24" s="366"/>
      <c r="H24" s="366"/>
      <c r="I24" s="366"/>
      <c r="J24" s="366"/>
      <c r="K24" s="366"/>
    </row>
    <row r="25" spans="1:11" s="542" customFormat="1" x14ac:dyDescent="0.2">
      <c r="B25" s="366"/>
      <c r="C25" s="366"/>
      <c r="D25" s="366"/>
      <c r="E25" s="366"/>
      <c r="F25" s="366"/>
      <c r="G25" s="366"/>
      <c r="H25" s="366"/>
      <c r="I25" s="366"/>
      <c r="J25" s="366"/>
      <c r="K25" s="366"/>
    </row>
    <row r="26" spans="1:11" x14ac:dyDescent="0.2">
      <c r="A26" s="119" t="s">
        <v>81</v>
      </c>
      <c r="B26" s="366"/>
      <c r="C26" s="366"/>
      <c r="D26" s="366"/>
      <c r="E26" s="366"/>
      <c r="F26" s="366"/>
      <c r="G26" s="366"/>
      <c r="H26" s="366"/>
      <c r="I26" s="366"/>
      <c r="J26" s="366"/>
      <c r="K26" s="366"/>
    </row>
    <row r="27" spans="1:11" x14ac:dyDescent="0.2">
      <c r="A27" s="345" t="s">
        <v>82</v>
      </c>
      <c r="B27" s="366"/>
      <c r="C27" s="366"/>
      <c r="D27" s="366"/>
      <c r="E27" s="366"/>
      <c r="F27" s="366"/>
      <c r="G27" s="366"/>
      <c r="H27" s="366"/>
      <c r="I27" s="366"/>
      <c r="J27" s="366"/>
      <c r="K27" s="366"/>
    </row>
    <row r="28" spans="1:11" x14ac:dyDescent="0.2">
      <c r="A28" s="316"/>
      <c r="K28" s="370"/>
    </row>
    <row r="29" spans="1:11" x14ac:dyDescent="0.2">
      <c r="A29" s="475"/>
      <c r="B29" s="354"/>
      <c r="C29" s="354"/>
      <c r="D29" s="344"/>
      <c r="E29" s="344"/>
      <c r="F29" s="344"/>
      <c r="K29" s="370"/>
    </row>
    <row r="30" spans="1:11" x14ac:dyDescent="0.2">
      <c r="A30" s="381"/>
      <c r="B30" s="344"/>
      <c r="C30" s="344"/>
      <c r="D30" s="344"/>
      <c r="E30" s="344"/>
      <c r="F30" s="344"/>
    </row>
    <row r="31" spans="1:11" x14ac:dyDescent="0.2">
      <c r="A31" s="119"/>
      <c r="D31" s="343"/>
    </row>
    <row r="32" spans="1:11" x14ac:dyDescent="0.2">
      <c r="A32" s="345"/>
      <c r="D32" s="343"/>
    </row>
  </sheetData>
  <mergeCells count="5">
    <mergeCell ref="A2:K2"/>
    <mergeCell ref="A3:K3"/>
    <mergeCell ref="A4:K4"/>
    <mergeCell ref="A5:K5"/>
    <mergeCell ref="I1:K1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ignoredErrors>
    <ignoredError sqref="K11 K18" formula="1"/>
  </ignoredError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FF0000"/>
  </sheetPr>
  <dimension ref="A1:AF30"/>
  <sheetViews>
    <sheetView view="pageBreakPreview" zoomScale="60" zoomScaleNormal="70" workbookViewId="0">
      <pane xSplit="1" topLeftCell="B1" activePane="topRight" state="frozen"/>
      <selection activeCell="Q36" sqref="Q36"/>
      <selection pane="topRight" activeCell="Q36" sqref="Q36"/>
    </sheetView>
  </sheetViews>
  <sheetFormatPr defaultRowHeight="12.75" x14ac:dyDescent="0.2"/>
  <cols>
    <col min="1" max="1" width="16.5703125" customWidth="1"/>
    <col min="2" max="2" width="11.28515625" customWidth="1"/>
    <col min="3" max="3" width="11.7109375" customWidth="1"/>
    <col min="4" max="13" width="7.28515625" customWidth="1"/>
    <col min="14" max="14" width="10.7109375" customWidth="1"/>
    <col min="15" max="30" width="7" customWidth="1"/>
    <col min="31" max="31" width="10.85546875" customWidth="1"/>
    <col min="257" max="257" width="16.5703125" customWidth="1"/>
    <col min="258" max="258" width="11.28515625" customWidth="1"/>
    <col min="259" max="259" width="11.7109375" customWidth="1"/>
    <col min="260" max="269" width="7.28515625" customWidth="1"/>
    <col min="270" max="270" width="10.7109375" customWidth="1"/>
    <col min="271" max="286" width="7" customWidth="1"/>
    <col min="287" max="287" width="10.85546875" customWidth="1"/>
    <col min="513" max="513" width="16.5703125" customWidth="1"/>
    <col min="514" max="514" width="11.28515625" customWidth="1"/>
    <col min="515" max="515" width="11.7109375" customWidth="1"/>
    <col min="516" max="525" width="7.28515625" customWidth="1"/>
    <col min="526" max="526" width="10.7109375" customWidth="1"/>
    <col min="527" max="542" width="7" customWidth="1"/>
    <col min="543" max="543" width="10.85546875" customWidth="1"/>
    <col min="769" max="769" width="16.5703125" customWidth="1"/>
    <col min="770" max="770" width="11.28515625" customWidth="1"/>
    <col min="771" max="771" width="11.7109375" customWidth="1"/>
    <col min="772" max="781" width="7.28515625" customWidth="1"/>
    <col min="782" max="782" width="10.7109375" customWidth="1"/>
    <col min="783" max="798" width="7" customWidth="1"/>
    <col min="799" max="799" width="10.85546875" customWidth="1"/>
    <col min="1025" max="1025" width="16.5703125" customWidth="1"/>
    <col min="1026" max="1026" width="11.28515625" customWidth="1"/>
    <col min="1027" max="1027" width="11.7109375" customWidth="1"/>
    <col min="1028" max="1037" width="7.28515625" customWidth="1"/>
    <col min="1038" max="1038" width="10.7109375" customWidth="1"/>
    <col min="1039" max="1054" width="7" customWidth="1"/>
    <col min="1055" max="1055" width="10.85546875" customWidth="1"/>
    <col min="1281" max="1281" width="16.5703125" customWidth="1"/>
    <col min="1282" max="1282" width="11.28515625" customWidth="1"/>
    <col min="1283" max="1283" width="11.7109375" customWidth="1"/>
    <col min="1284" max="1293" width="7.28515625" customWidth="1"/>
    <col min="1294" max="1294" width="10.7109375" customWidth="1"/>
    <col min="1295" max="1310" width="7" customWidth="1"/>
    <col min="1311" max="1311" width="10.85546875" customWidth="1"/>
    <col min="1537" max="1537" width="16.5703125" customWidth="1"/>
    <col min="1538" max="1538" width="11.28515625" customWidth="1"/>
    <col min="1539" max="1539" width="11.7109375" customWidth="1"/>
    <col min="1540" max="1549" width="7.28515625" customWidth="1"/>
    <col min="1550" max="1550" width="10.7109375" customWidth="1"/>
    <col min="1551" max="1566" width="7" customWidth="1"/>
    <col min="1567" max="1567" width="10.85546875" customWidth="1"/>
    <col min="1793" max="1793" width="16.5703125" customWidth="1"/>
    <col min="1794" max="1794" width="11.28515625" customWidth="1"/>
    <col min="1795" max="1795" width="11.7109375" customWidth="1"/>
    <col min="1796" max="1805" width="7.28515625" customWidth="1"/>
    <col min="1806" max="1806" width="10.7109375" customWidth="1"/>
    <col min="1807" max="1822" width="7" customWidth="1"/>
    <col min="1823" max="1823" width="10.85546875" customWidth="1"/>
    <col min="2049" max="2049" width="16.5703125" customWidth="1"/>
    <col min="2050" max="2050" width="11.28515625" customWidth="1"/>
    <col min="2051" max="2051" width="11.7109375" customWidth="1"/>
    <col min="2052" max="2061" width="7.28515625" customWidth="1"/>
    <col min="2062" max="2062" width="10.7109375" customWidth="1"/>
    <col min="2063" max="2078" width="7" customWidth="1"/>
    <col min="2079" max="2079" width="10.85546875" customWidth="1"/>
    <col min="2305" max="2305" width="16.5703125" customWidth="1"/>
    <col min="2306" max="2306" width="11.28515625" customWidth="1"/>
    <col min="2307" max="2307" width="11.7109375" customWidth="1"/>
    <col min="2308" max="2317" width="7.28515625" customWidth="1"/>
    <col min="2318" max="2318" width="10.7109375" customWidth="1"/>
    <col min="2319" max="2334" width="7" customWidth="1"/>
    <col min="2335" max="2335" width="10.85546875" customWidth="1"/>
    <col min="2561" max="2561" width="16.5703125" customWidth="1"/>
    <col min="2562" max="2562" width="11.28515625" customWidth="1"/>
    <col min="2563" max="2563" width="11.7109375" customWidth="1"/>
    <col min="2564" max="2573" width="7.28515625" customWidth="1"/>
    <col min="2574" max="2574" width="10.7109375" customWidth="1"/>
    <col min="2575" max="2590" width="7" customWidth="1"/>
    <col min="2591" max="2591" width="10.85546875" customWidth="1"/>
    <col min="2817" max="2817" width="16.5703125" customWidth="1"/>
    <col min="2818" max="2818" width="11.28515625" customWidth="1"/>
    <col min="2819" max="2819" width="11.7109375" customWidth="1"/>
    <col min="2820" max="2829" width="7.28515625" customWidth="1"/>
    <col min="2830" max="2830" width="10.7109375" customWidth="1"/>
    <col min="2831" max="2846" width="7" customWidth="1"/>
    <col min="2847" max="2847" width="10.85546875" customWidth="1"/>
    <col min="3073" max="3073" width="16.5703125" customWidth="1"/>
    <col min="3074" max="3074" width="11.28515625" customWidth="1"/>
    <col min="3075" max="3075" width="11.7109375" customWidth="1"/>
    <col min="3076" max="3085" width="7.28515625" customWidth="1"/>
    <col min="3086" max="3086" width="10.7109375" customWidth="1"/>
    <col min="3087" max="3102" width="7" customWidth="1"/>
    <col min="3103" max="3103" width="10.85546875" customWidth="1"/>
    <col min="3329" max="3329" width="16.5703125" customWidth="1"/>
    <col min="3330" max="3330" width="11.28515625" customWidth="1"/>
    <col min="3331" max="3331" width="11.7109375" customWidth="1"/>
    <col min="3332" max="3341" width="7.28515625" customWidth="1"/>
    <col min="3342" max="3342" width="10.7109375" customWidth="1"/>
    <col min="3343" max="3358" width="7" customWidth="1"/>
    <col min="3359" max="3359" width="10.85546875" customWidth="1"/>
    <col min="3585" max="3585" width="16.5703125" customWidth="1"/>
    <col min="3586" max="3586" width="11.28515625" customWidth="1"/>
    <col min="3587" max="3587" width="11.7109375" customWidth="1"/>
    <col min="3588" max="3597" width="7.28515625" customWidth="1"/>
    <col min="3598" max="3598" width="10.7109375" customWidth="1"/>
    <col min="3599" max="3614" width="7" customWidth="1"/>
    <col min="3615" max="3615" width="10.85546875" customWidth="1"/>
    <col min="3841" max="3841" width="16.5703125" customWidth="1"/>
    <col min="3842" max="3842" width="11.28515625" customWidth="1"/>
    <col min="3843" max="3843" width="11.7109375" customWidth="1"/>
    <col min="3844" max="3853" width="7.28515625" customWidth="1"/>
    <col min="3854" max="3854" width="10.7109375" customWidth="1"/>
    <col min="3855" max="3870" width="7" customWidth="1"/>
    <col min="3871" max="3871" width="10.85546875" customWidth="1"/>
    <col min="4097" max="4097" width="16.5703125" customWidth="1"/>
    <col min="4098" max="4098" width="11.28515625" customWidth="1"/>
    <col min="4099" max="4099" width="11.7109375" customWidth="1"/>
    <col min="4100" max="4109" width="7.28515625" customWidth="1"/>
    <col min="4110" max="4110" width="10.7109375" customWidth="1"/>
    <col min="4111" max="4126" width="7" customWidth="1"/>
    <col min="4127" max="4127" width="10.85546875" customWidth="1"/>
    <col min="4353" max="4353" width="16.5703125" customWidth="1"/>
    <col min="4354" max="4354" width="11.28515625" customWidth="1"/>
    <col min="4355" max="4355" width="11.7109375" customWidth="1"/>
    <col min="4356" max="4365" width="7.28515625" customWidth="1"/>
    <col min="4366" max="4366" width="10.7109375" customWidth="1"/>
    <col min="4367" max="4382" width="7" customWidth="1"/>
    <col min="4383" max="4383" width="10.85546875" customWidth="1"/>
    <col min="4609" max="4609" width="16.5703125" customWidth="1"/>
    <col min="4610" max="4610" width="11.28515625" customWidth="1"/>
    <col min="4611" max="4611" width="11.7109375" customWidth="1"/>
    <col min="4612" max="4621" width="7.28515625" customWidth="1"/>
    <col min="4622" max="4622" width="10.7109375" customWidth="1"/>
    <col min="4623" max="4638" width="7" customWidth="1"/>
    <col min="4639" max="4639" width="10.85546875" customWidth="1"/>
    <col min="4865" max="4865" width="16.5703125" customWidth="1"/>
    <col min="4866" max="4866" width="11.28515625" customWidth="1"/>
    <col min="4867" max="4867" width="11.7109375" customWidth="1"/>
    <col min="4868" max="4877" width="7.28515625" customWidth="1"/>
    <col min="4878" max="4878" width="10.7109375" customWidth="1"/>
    <col min="4879" max="4894" width="7" customWidth="1"/>
    <col min="4895" max="4895" width="10.85546875" customWidth="1"/>
    <col min="5121" max="5121" width="16.5703125" customWidth="1"/>
    <col min="5122" max="5122" width="11.28515625" customWidth="1"/>
    <col min="5123" max="5123" width="11.7109375" customWidth="1"/>
    <col min="5124" max="5133" width="7.28515625" customWidth="1"/>
    <col min="5134" max="5134" width="10.7109375" customWidth="1"/>
    <col min="5135" max="5150" width="7" customWidth="1"/>
    <col min="5151" max="5151" width="10.85546875" customWidth="1"/>
    <col min="5377" max="5377" width="16.5703125" customWidth="1"/>
    <col min="5378" max="5378" width="11.28515625" customWidth="1"/>
    <col min="5379" max="5379" width="11.7109375" customWidth="1"/>
    <col min="5380" max="5389" width="7.28515625" customWidth="1"/>
    <col min="5390" max="5390" width="10.7109375" customWidth="1"/>
    <col min="5391" max="5406" width="7" customWidth="1"/>
    <col min="5407" max="5407" width="10.85546875" customWidth="1"/>
    <col min="5633" max="5633" width="16.5703125" customWidth="1"/>
    <col min="5634" max="5634" width="11.28515625" customWidth="1"/>
    <col min="5635" max="5635" width="11.7109375" customWidth="1"/>
    <col min="5636" max="5645" width="7.28515625" customWidth="1"/>
    <col min="5646" max="5646" width="10.7109375" customWidth="1"/>
    <col min="5647" max="5662" width="7" customWidth="1"/>
    <col min="5663" max="5663" width="10.85546875" customWidth="1"/>
    <col min="5889" max="5889" width="16.5703125" customWidth="1"/>
    <col min="5890" max="5890" width="11.28515625" customWidth="1"/>
    <col min="5891" max="5891" width="11.7109375" customWidth="1"/>
    <col min="5892" max="5901" width="7.28515625" customWidth="1"/>
    <col min="5902" max="5902" width="10.7109375" customWidth="1"/>
    <col min="5903" max="5918" width="7" customWidth="1"/>
    <col min="5919" max="5919" width="10.85546875" customWidth="1"/>
    <col min="6145" max="6145" width="16.5703125" customWidth="1"/>
    <col min="6146" max="6146" width="11.28515625" customWidth="1"/>
    <col min="6147" max="6147" width="11.7109375" customWidth="1"/>
    <col min="6148" max="6157" width="7.28515625" customWidth="1"/>
    <col min="6158" max="6158" width="10.7109375" customWidth="1"/>
    <col min="6159" max="6174" width="7" customWidth="1"/>
    <col min="6175" max="6175" width="10.85546875" customWidth="1"/>
    <col min="6401" max="6401" width="16.5703125" customWidth="1"/>
    <col min="6402" max="6402" width="11.28515625" customWidth="1"/>
    <col min="6403" max="6403" width="11.7109375" customWidth="1"/>
    <col min="6404" max="6413" width="7.28515625" customWidth="1"/>
    <col min="6414" max="6414" width="10.7109375" customWidth="1"/>
    <col min="6415" max="6430" width="7" customWidth="1"/>
    <col min="6431" max="6431" width="10.85546875" customWidth="1"/>
    <col min="6657" max="6657" width="16.5703125" customWidth="1"/>
    <col min="6658" max="6658" width="11.28515625" customWidth="1"/>
    <col min="6659" max="6659" width="11.7109375" customWidth="1"/>
    <col min="6660" max="6669" width="7.28515625" customWidth="1"/>
    <col min="6670" max="6670" width="10.7109375" customWidth="1"/>
    <col min="6671" max="6686" width="7" customWidth="1"/>
    <col min="6687" max="6687" width="10.85546875" customWidth="1"/>
    <col min="6913" max="6913" width="16.5703125" customWidth="1"/>
    <col min="6914" max="6914" width="11.28515625" customWidth="1"/>
    <col min="6915" max="6915" width="11.7109375" customWidth="1"/>
    <col min="6916" max="6925" width="7.28515625" customWidth="1"/>
    <col min="6926" max="6926" width="10.7109375" customWidth="1"/>
    <col min="6927" max="6942" width="7" customWidth="1"/>
    <col min="6943" max="6943" width="10.85546875" customWidth="1"/>
    <col min="7169" max="7169" width="16.5703125" customWidth="1"/>
    <col min="7170" max="7170" width="11.28515625" customWidth="1"/>
    <col min="7171" max="7171" width="11.7109375" customWidth="1"/>
    <col min="7172" max="7181" width="7.28515625" customWidth="1"/>
    <col min="7182" max="7182" width="10.7109375" customWidth="1"/>
    <col min="7183" max="7198" width="7" customWidth="1"/>
    <col min="7199" max="7199" width="10.85546875" customWidth="1"/>
    <col min="7425" max="7425" width="16.5703125" customWidth="1"/>
    <col min="7426" max="7426" width="11.28515625" customWidth="1"/>
    <col min="7427" max="7427" width="11.7109375" customWidth="1"/>
    <col min="7428" max="7437" width="7.28515625" customWidth="1"/>
    <col min="7438" max="7438" width="10.7109375" customWidth="1"/>
    <col min="7439" max="7454" width="7" customWidth="1"/>
    <col min="7455" max="7455" width="10.85546875" customWidth="1"/>
    <col min="7681" max="7681" width="16.5703125" customWidth="1"/>
    <col min="7682" max="7682" width="11.28515625" customWidth="1"/>
    <col min="7683" max="7683" width="11.7109375" customWidth="1"/>
    <col min="7684" max="7693" width="7.28515625" customWidth="1"/>
    <col min="7694" max="7694" width="10.7109375" customWidth="1"/>
    <col min="7695" max="7710" width="7" customWidth="1"/>
    <col min="7711" max="7711" width="10.85546875" customWidth="1"/>
    <col min="7937" max="7937" width="16.5703125" customWidth="1"/>
    <col min="7938" max="7938" width="11.28515625" customWidth="1"/>
    <col min="7939" max="7939" width="11.7109375" customWidth="1"/>
    <col min="7940" max="7949" width="7.28515625" customWidth="1"/>
    <col min="7950" max="7950" width="10.7109375" customWidth="1"/>
    <col min="7951" max="7966" width="7" customWidth="1"/>
    <col min="7967" max="7967" width="10.85546875" customWidth="1"/>
    <col min="8193" max="8193" width="16.5703125" customWidth="1"/>
    <col min="8194" max="8194" width="11.28515625" customWidth="1"/>
    <col min="8195" max="8195" width="11.7109375" customWidth="1"/>
    <col min="8196" max="8205" width="7.28515625" customWidth="1"/>
    <col min="8206" max="8206" width="10.7109375" customWidth="1"/>
    <col min="8207" max="8222" width="7" customWidth="1"/>
    <col min="8223" max="8223" width="10.85546875" customWidth="1"/>
    <col min="8449" max="8449" width="16.5703125" customWidth="1"/>
    <col min="8450" max="8450" width="11.28515625" customWidth="1"/>
    <col min="8451" max="8451" width="11.7109375" customWidth="1"/>
    <col min="8452" max="8461" width="7.28515625" customWidth="1"/>
    <col min="8462" max="8462" width="10.7109375" customWidth="1"/>
    <col min="8463" max="8478" width="7" customWidth="1"/>
    <col min="8479" max="8479" width="10.85546875" customWidth="1"/>
    <col min="8705" max="8705" width="16.5703125" customWidth="1"/>
    <col min="8706" max="8706" width="11.28515625" customWidth="1"/>
    <col min="8707" max="8707" width="11.7109375" customWidth="1"/>
    <col min="8708" max="8717" width="7.28515625" customWidth="1"/>
    <col min="8718" max="8718" width="10.7109375" customWidth="1"/>
    <col min="8719" max="8734" width="7" customWidth="1"/>
    <col min="8735" max="8735" width="10.85546875" customWidth="1"/>
    <col min="8961" max="8961" width="16.5703125" customWidth="1"/>
    <col min="8962" max="8962" width="11.28515625" customWidth="1"/>
    <col min="8963" max="8963" width="11.7109375" customWidth="1"/>
    <col min="8964" max="8973" width="7.28515625" customWidth="1"/>
    <col min="8974" max="8974" width="10.7109375" customWidth="1"/>
    <col min="8975" max="8990" width="7" customWidth="1"/>
    <col min="8991" max="8991" width="10.85546875" customWidth="1"/>
    <col min="9217" max="9217" width="16.5703125" customWidth="1"/>
    <col min="9218" max="9218" width="11.28515625" customWidth="1"/>
    <col min="9219" max="9219" width="11.7109375" customWidth="1"/>
    <col min="9220" max="9229" width="7.28515625" customWidth="1"/>
    <col min="9230" max="9230" width="10.7109375" customWidth="1"/>
    <col min="9231" max="9246" width="7" customWidth="1"/>
    <col min="9247" max="9247" width="10.85546875" customWidth="1"/>
    <col min="9473" max="9473" width="16.5703125" customWidth="1"/>
    <col min="9474" max="9474" width="11.28515625" customWidth="1"/>
    <col min="9475" max="9475" width="11.7109375" customWidth="1"/>
    <col min="9476" max="9485" width="7.28515625" customWidth="1"/>
    <col min="9486" max="9486" width="10.7109375" customWidth="1"/>
    <col min="9487" max="9502" width="7" customWidth="1"/>
    <col min="9503" max="9503" width="10.85546875" customWidth="1"/>
    <col min="9729" max="9729" width="16.5703125" customWidth="1"/>
    <col min="9730" max="9730" width="11.28515625" customWidth="1"/>
    <col min="9731" max="9731" width="11.7109375" customWidth="1"/>
    <col min="9732" max="9741" width="7.28515625" customWidth="1"/>
    <col min="9742" max="9742" width="10.7109375" customWidth="1"/>
    <col min="9743" max="9758" width="7" customWidth="1"/>
    <col min="9759" max="9759" width="10.85546875" customWidth="1"/>
    <col min="9985" max="9985" width="16.5703125" customWidth="1"/>
    <col min="9986" max="9986" width="11.28515625" customWidth="1"/>
    <col min="9987" max="9987" width="11.7109375" customWidth="1"/>
    <col min="9988" max="9997" width="7.28515625" customWidth="1"/>
    <col min="9998" max="9998" width="10.7109375" customWidth="1"/>
    <col min="9999" max="10014" width="7" customWidth="1"/>
    <col min="10015" max="10015" width="10.85546875" customWidth="1"/>
    <col min="10241" max="10241" width="16.5703125" customWidth="1"/>
    <col min="10242" max="10242" width="11.28515625" customWidth="1"/>
    <col min="10243" max="10243" width="11.7109375" customWidth="1"/>
    <col min="10244" max="10253" width="7.28515625" customWidth="1"/>
    <col min="10254" max="10254" width="10.7109375" customWidth="1"/>
    <col min="10255" max="10270" width="7" customWidth="1"/>
    <col min="10271" max="10271" width="10.85546875" customWidth="1"/>
    <col min="10497" max="10497" width="16.5703125" customWidth="1"/>
    <col min="10498" max="10498" width="11.28515625" customWidth="1"/>
    <col min="10499" max="10499" width="11.7109375" customWidth="1"/>
    <col min="10500" max="10509" width="7.28515625" customWidth="1"/>
    <col min="10510" max="10510" width="10.7109375" customWidth="1"/>
    <col min="10511" max="10526" width="7" customWidth="1"/>
    <col min="10527" max="10527" width="10.85546875" customWidth="1"/>
    <col min="10753" max="10753" width="16.5703125" customWidth="1"/>
    <col min="10754" max="10754" width="11.28515625" customWidth="1"/>
    <col min="10755" max="10755" width="11.7109375" customWidth="1"/>
    <col min="10756" max="10765" width="7.28515625" customWidth="1"/>
    <col min="10766" max="10766" width="10.7109375" customWidth="1"/>
    <col min="10767" max="10782" width="7" customWidth="1"/>
    <col min="10783" max="10783" width="10.85546875" customWidth="1"/>
    <col min="11009" max="11009" width="16.5703125" customWidth="1"/>
    <col min="11010" max="11010" width="11.28515625" customWidth="1"/>
    <col min="11011" max="11011" width="11.7109375" customWidth="1"/>
    <col min="11012" max="11021" width="7.28515625" customWidth="1"/>
    <col min="11022" max="11022" width="10.7109375" customWidth="1"/>
    <col min="11023" max="11038" width="7" customWidth="1"/>
    <col min="11039" max="11039" width="10.85546875" customWidth="1"/>
    <col min="11265" max="11265" width="16.5703125" customWidth="1"/>
    <col min="11266" max="11266" width="11.28515625" customWidth="1"/>
    <col min="11267" max="11267" width="11.7109375" customWidth="1"/>
    <col min="11268" max="11277" width="7.28515625" customWidth="1"/>
    <col min="11278" max="11278" width="10.7109375" customWidth="1"/>
    <col min="11279" max="11294" width="7" customWidth="1"/>
    <col min="11295" max="11295" width="10.85546875" customWidth="1"/>
    <col min="11521" max="11521" width="16.5703125" customWidth="1"/>
    <col min="11522" max="11522" width="11.28515625" customWidth="1"/>
    <col min="11523" max="11523" width="11.7109375" customWidth="1"/>
    <col min="11524" max="11533" width="7.28515625" customWidth="1"/>
    <col min="11534" max="11534" width="10.7109375" customWidth="1"/>
    <col min="11535" max="11550" width="7" customWidth="1"/>
    <col min="11551" max="11551" width="10.85546875" customWidth="1"/>
    <col min="11777" max="11777" width="16.5703125" customWidth="1"/>
    <col min="11778" max="11778" width="11.28515625" customWidth="1"/>
    <col min="11779" max="11779" width="11.7109375" customWidth="1"/>
    <col min="11780" max="11789" width="7.28515625" customWidth="1"/>
    <col min="11790" max="11790" width="10.7109375" customWidth="1"/>
    <col min="11791" max="11806" width="7" customWidth="1"/>
    <col min="11807" max="11807" width="10.85546875" customWidth="1"/>
    <col min="12033" max="12033" width="16.5703125" customWidth="1"/>
    <col min="12034" max="12034" width="11.28515625" customWidth="1"/>
    <col min="12035" max="12035" width="11.7109375" customWidth="1"/>
    <col min="12036" max="12045" width="7.28515625" customWidth="1"/>
    <col min="12046" max="12046" width="10.7109375" customWidth="1"/>
    <col min="12047" max="12062" width="7" customWidth="1"/>
    <col min="12063" max="12063" width="10.85546875" customWidth="1"/>
    <col min="12289" max="12289" width="16.5703125" customWidth="1"/>
    <col min="12290" max="12290" width="11.28515625" customWidth="1"/>
    <col min="12291" max="12291" width="11.7109375" customWidth="1"/>
    <col min="12292" max="12301" width="7.28515625" customWidth="1"/>
    <col min="12302" max="12302" width="10.7109375" customWidth="1"/>
    <col min="12303" max="12318" width="7" customWidth="1"/>
    <col min="12319" max="12319" width="10.85546875" customWidth="1"/>
    <col min="12545" max="12545" width="16.5703125" customWidth="1"/>
    <col min="12546" max="12546" width="11.28515625" customWidth="1"/>
    <col min="12547" max="12547" width="11.7109375" customWidth="1"/>
    <col min="12548" max="12557" width="7.28515625" customWidth="1"/>
    <col min="12558" max="12558" width="10.7109375" customWidth="1"/>
    <col min="12559" max="12574" width="7" customWidth="1"/>
    <col min="12575" max="12575" width="10.85546875" customWidth="1"/>
    <col min="12801" max="12801" width="16.5703125" customWidth="1"/>
    <col min="12802" max="12802" width="11.28515625" customWidth="1"/>
    <col min="12803" max="12803" width="11.7109375" customWidth="1"/>
    <col min="12804" max="12813" width="7.28515625" customWidth="1"/>
    <col min="12814" max="12814" width="10.7109375" customWidth="1"/>
    <col min="12815" max="12830" width="7" customWidth="1"/>
    <col min="12831" max="12831" width="10.85546875" customWidth="1"/>
    <col min="13057" max="13057" width="16.5703125" customWidth="1"/>
    <col min="13058" max="13058" width="11.28515625" customWidth="1"/>
    <col min="13059" max="13059" width="11.7109375" customWidth="1"/>
    <col min="13060" max="13069" width="7.28515625" customWidth="1"/>
    <col min="13070" max="13070" width="10.7109375" customWidth="1"/>
    <col min="13071" max="13086" width="7" customWidth="1"/>
    <col min="13087" max="13087" width="10.85546875" customWidth="1"/>
    <col min="13313" max="13313" width="16.5703125" customWidth="1"/>
    <col min="13314" max="13314" width="11.28515625" customWidth="1"/>
    <col min="13315" max="13315" width="11.7109375" customWidth="1"/>
    <col min="13316" max="13325" width="7.28515625" customWidth="1"/>
    <col min="13326" max="13326" width="10.7109375" customWidth="1"/>
    <col min="13327" max="13342" width="7" customWidth="1"/>
    <col min="13343" max="13343" width="10.85546875" customWidth="1"/>
    <col min="13569" max="13569" width="16.5703125" customWidth="1"/>
    <col min="13570" max="13570" width="11.28515625" customWidth="1"/>
    <col min="13571" max="13571" width="11.7109375" customWidth="1"/>
    <col min="13572" max="13581" width="7.28515625" customWidth="1"/>
    <col min="13582" max="13582" width="10.7109375" customWidth="1"/>
    <col min="13583" max="13598" width="7" customWidth="1"/>
    <col min="13599" max="13599" width="10.85546875" customWidth="1"/>
    <col min="13825" max="13825" width="16.5703125" customWidth="1"/>
    <col min="13826" max="13826" width="11.28515625" customWidth="1"/>
    <col min="13827" max="13827" width="11.7109375" customWidth="1"/>
    <col min="13828" max="13837" width="7.28515625" customWidth="1"/>
    <col min="13838" max="13838" width="10.7109375" customWidth="1"/>
    <col min="13839" max="13854" width="7" customWidth="1"/>
    <col min="13855" max="13855" width="10.85546875" customWidth="1"/>
    <col min="14081" max="14081" width="16.5703125" customWidth="1"/>
    <col min="14082" max="14082" width="11.28515625" customWidth="1"/>
    <col min="14083" max="14083" width="11.7109375" customWidth="1"/>
    <col min="14084" max="14093" width="7.28515625" customWidth="1"/>
    <col min="14094" max="14094" width="10.7109375" customWidth="1"/>
    <col min="14095" max="14110" width="7" customWidth="1"/>
    <col min="14111" max="14111" width="10.85546875" customWidth="1"/>
    <col min="14337" max="14337" width="16.5703125" customWidth="1"/>
    <col min="14338" max="14338" width="11.28515625" customWidth="1"/>
    <col min="14339" max="14339" width="11.7109375" customWidth="1"/>
    <col min="14340" max="14349" width="7.28515625" customWidth="1"/>
    <col min="14350" max="14350" width="10.7109375" customWidth="1"/>
    <col min="14351" max="14366" width="7" customWidth="1"/>
    <col min="14367" max="14367" width="10.85546875" customWidth="1"/>
    <col min="14593" max="14593" width="16.5703125" customWidth="1"/>
    <col min="14594" max="14594" width="11.28515625" customWidth="1"/>
    <col min="14595" max="14595" width="11.7109375" customWidth="1"/>
    <col min="14596" max="14605" width="7.28515625" customWidth="1"/>
    <col min="14606" max="14606" width="10.7109375" customWidth="1"/>
    <col min="14607" max="14622" width="7" customWidth="1"/>
    <col min="14623" max="14623" width="10.85546875" customWidth="1"/>
    <col min="14849" max="14849" width="16.5703125" customWidth="1"/>
    <col min="14850" max="14850" width="11.28515625" customWidth="1"/>
    <col min="14851" max="14851" width="11.7109375" customWidth="1"/>
    <col min="14852" max="14861" width="7.28515625" customWidth="1"/>
    <col min="14862" max="14862" width="10.7109375" customWidth="1"/>
    <col min="14863" max="14878" width="7" customWidth="1"/>
    <col min="14879" max="14879" width="10.85546875" customWidth="1"/>
    <col min="15105" max="15105" width="16.5703125" customWidth="1"/>
    <col min="15106" max="15106" width="11.28515625" customWidth="1"/>
    <col min="15107" max="15107" width="11.7109375" customWidth="1"/>
    <col min="15108" max="15117" width="7.28515625" customWidth="1"/>
    <col min="15118" max="15118" width="10.7109375" customWidth="1"/>
    <col min="15119" max="15134" width="7" customWidth="1"/>
    <col min="15135" max="15135" width="10.85546875" customWidth="1"/>
    <col min="15361" max="15361" width="16.5703125" customWidth="1"/>
    <col min="15362" max="15362" width="11.28515625" customWidth="1"/>
    <col min="15363" max="15363" width="11.7109375" customWidth="1"/>
    <col min="15364" max="15373" width="7.28515625" customWidth="1"/>
    <col min="15374" max="15374" width="10.7109375" customWidth="1"/>
    <col min="15375" max="15390" width="7" customWidth="1"/>
    <col min="15391" max="15391" width="10.85546875" customWidth="1"/>
    <col min="15617" max="15617" width="16.5703125" customWidth="1"/>
    <col min="15618" max="15618" width="11.28515625" customWidth="1"/>
    <col min="15619" max="15619" width="11.7109375" customWidth="1"/>
    <col min="15620" max="15629" width="7.28515625" customWidth="1"/>
    <col min="15630" max="15630" width="10.7109375" customWidth="1"/>
    <col min="15631" max="15646" width="7" customWidth="1"/>
    <col min="15647" max="15647" width="10.85546875" customWidth="1"/>
    <col min="15873" max="15873" width="16.5703125" customWidth="1"/>
    <col min="15874" max="15874" width="11.28515625" customWidth="1"/>
    <col min="15875" max="15875" width="11.7109375" customWidth="1"/>
    <col min="15876" max="15885" width="7.28515625" customWidth="1"/>
    <col min="15886" max="15886" width="10.7109375" customWidth="1"/>
    <col min="15887" max="15902" width="7" customWidth="1"/>
    <col min="15903" max="15903" width="10.85546875" customWidth="1"/>
    <col min="16129" max="16129" width="16.5703125" customWidth="1"/>
    <col min="16130" max="16130" width="11.28515625" customWidth="1"/>
    <col min="16131" max="16131" width="11.7109375" customWidth="1"/>
    <col min="16132" max="16141" width="7.28515625" customWidth="1"/>
    <col min="16142" max="16142" width="10.7109375" customWidth="1"/>
    <col min="16143" max="16158" width="7" customWidth="1"/>
    <col min="16159" max="16159" width="10.85546875" customWidth="1"/>
  </cols>
  <sheetData>
    <row r="1" spans="1:32" x14ac:dyDescent="0.2">
      <c r="A1" s="101"/>
      <c r="B1" s="101"/>
      <c r="C1" s="520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800" t="s">
        <v>568</v>
      </c>
      <c r="AD1" s="800"/>
      <c r="AE1" s="800"/>
    </row>
    <row r="2" spans="1:32" x14ac:dyDescent="0.2">
      <c r="A2" s="775" t="s">
        <v>0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  <c r="S2" s="775"/>
      <c r="T2" s="775"/>
      <c r="U2" s="775"/>
      <c r="V2" s="775"/>
      <c r="W2" s="775"/>
      <c r="X2" s="775"/>
      <c r="Y2" s="775"/>
      <c r="Z2" s="775"/>
      <c r="AA2" s="775"/>
      <c r="AB2" s="775"/>
      <c r="AC2" s="775"/>
      <c r="AD2" s="775"/>
      <c r="AE2" s="775"/>
    </row>
    <row r="3" spans="1:32" x14ac:dyDescent="0.2">
      <c r="A3" s="775" t="s">
        <v>666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5"/>
      <c r="R3" s="775"/>
      <c r="S3" s="775"/>
      <c r="T3" s="775"/>
      <c r="U3" s="775"/>
      <c r="V3" s="775"/>
      <c r="W3" s="775"/>
      <c r="X3" s="775"/>
      <c r="Y3" s="775"/>
      <c r="Z3" s="775"/>
      <c r="AA3" s="775"/>
      <c r="AB3" s="775"/>
      <c r="AC3" s="775"/>
      <c r="AD3" s="775"/>
      <c r="AE3" s="775"/>
    </row>
    <row r="4" spans="1:32" ht="12.75" customHeight="1" x14ac:dyDescent="0.2">
      <c r="A4" s="785" t="s">
        <v>667</v>
      </c>
      <c r="B4" s="785"/>
      <c r="C4" s="785"/>
      <c r="D4" s="785"/>
      <c r="E4" s="785"/>
      <c r="F4" s="785"/>
      <c r="G4" s="785"/>
      <c r="H4" s="785"/>
      <c r="I4" s="785"/>
      <c r="J4" s="785"/>
      <c r="K4" s="785"/>
      <c r="L4" s="785"/>
      <c r="M4" s="785"/>
      <c r="N4" s="785"/>
      <c r="O4" s="785"/>
      <c r="P4" s="785"/>
      <c r="Q4" s="785"/>
      <c r="R4" s="785"/>
      <c r="S4" s="785"/>
      <c r="T4" s="785"/>
      <c r="U4" s="785"/>
      <c r="V4" s="785"/>
      <c r="W4" s="785"/>
      <c r="X4" s="785"/>
      <c r="Y4" s="785"/>
      <c r="Z4" s="785"/>
      <c r="AA4" s="785"/>
      <c r="AB4" s="785"/>
      <c r="AC4" s="785"/>
      <c r="AD4" s="785"/>
      <c r="AE4" s="785"/>
    </row>
    <row r="5" spans="1:32" ht="12.75" customHeight="1" x14ac:dyDescent="0.2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</row>
    <row r="6" spans="1:32" x14ac:dyDescent="0.2">
      <c r="A6" s="73"/>
      <c r="C6" s="73"/>
      <c r="D6" s="73"/>
      <c r="E6" s="73"/>
      <c r="F6" s="74"/>
      <c r="G6" s="74"/>
      <c r="H6" s="74"/>
      <c r="I6" s="75"/>
      <c r="J6" s="75"/>
      <c r="K6" s="75"/>
      <c r="L6" s="75"/>
      <c r="M6" s="75"/>
      <c r="N6" s="75"/>
    </row>
    <row r="7" spans="1:32" ht="32.25" customHeight="1" x14ac:dyDescent="0.2">
      <c r="A7" s="749" t="s">
        <v>17</v>
      </c>
      <c r="B7" s="743" t="s">
        <v>433</v>
      </c>
      <c r="C7" s="754"/>
      <c r="D7" s="743" t="s">
        <v>55</v>
      </c>
      <c r="E7" s="744"/>
      <c r="F7" s="744"/>
      <c r="G7" s="744"/>
      <c r="H7" s="744"/>
      <c r="I7" s="744"/>
      <c r="J7" s="744"/>
      <c r="K7" s="744"/>
      <c r="L7" s="744"/>
      <c r="M7" s="744"/>
      <c r="N7" s="745"/>
      <c r="O7" s="743" t="s">
        <v>332</v>
      </c>
      <c r="P7" s="744"/>
      <c r="Q7" s="744"/>
      <c r="R7" s="744"/>
      <c r="S7" s="744"/>
      <c r="T7" s="744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5"/>
    </row>
    <row r="8" spans="1:32" ht="25.5" customHeight="1" x14ac:dyDescent="0.2">
      <c r="A8" s="776"/>
      <c r="B8" s="749" t="s">
        <v>57</v>
      </c>
      <c r="C8" s="749" t="s">
        <v>100</v>
      </c>
      <c r="D8" s="743" t="s">
        <v>59</v>
      </c>
      <c r="E8" s="745"/>
      <c r="F8" s="743" t="s">
        <v>60</v>
      </c>
      <c r="G8" s="745"/>
      <c r="H8" s="743" t="s">
        <v>61</v>
      </c>
      <c r="I8" s="745"/>
      <c r="J8" s="743" t="s">
        <v>62</v>
      </c>
      <c r="K8" s="745"/>
      <c r="L8" s="743" t="s">
        <v>63</v>
      </c>
      <c r="M8" s="744"/>
      <c r="N8" s="778" t="s">
        <v>64</v>
      </c>
      <c r="O8" s="743" t="s">
        <v>89</v>
      </c>
      <c r="P8" s="745"/>
      <c r="Q8" s="743" t="s">
        <v>60</v>
      </c>
      <c r="R8" s="745"/>
      <c r="S8" s="743" t="s">
        <v>61</v>
      </c>
      <c r="T8" s="745"/>
      <c r="U8" s="743" t="s">
        <v>65</v>
      </c>
      <c r="V8" s="745"/>
      <c r="W8" s="743" t="s">
        <v>66</v>
      </c>
      <c r="X8" s="745"/>
      <c r="Y8" s="743" t="s">
        <v>67</v>
      </c>
      <c r="Z8" s="745"/>
      <c r="AA8" s="751" t="s">
        <v>62</v>
      </c>
      <c r="AB8" s="751"/>
      <c r="AC8" s="743" t="s">
        <v>63</v>
      </c>
      <c r="AD8" s="744"/>
      <c r="AE8" s="778" t="s">
        <v>64</v>
      </c>
    </row>
    <row r="9" spans="1:32" ht="30.75" customHeight="1" x14ac:dyDescent="0.2">
      <c r="A9" s="750"/>
      <c r="B9" s="750"/>
      <c r="C9" s="750"/>
      <c r="D9" s="510" t="s">
        <v>68</v>
      </c>
      <c r="E9" s="510" t="s">
        <v>71</v>
      </c>
      <c r="F9" s="510" t="s">
        <v>68</v>
      </c>
      <c r="G9" s="510" t="s">
        <v>71</v>
      </c>
      <c r="H9" s="510" t="s">
        <v>68</v>
      </c>
      <c r="I9" s="510" t="s">
        <v>71</v>
      </c>
      <c r="J9" s="510" t="s">
        <v>68</v>
      </c>
      <c r="K9" s="510" t="s">
        <v>71</v>
      </c>
      <c r="L9" s="508" t="s">
        <v>68</v>
      </c>
      <c r="M9" s="508" t="s">
        <v>71</v>
      </c>
      <c r="N9" s="779"/>
      <c r="O9" s="507" t="s">
        <v>68</v>
      </c>
      <c r="P9" s="507" t="s">
        <v>71</v>
      </c>
      <c r="Q9" s="507" t="s">
        <v>68</v>
      </c>
      <c r="R9" s="507" t="s">
        <v>71</v>
      </c>
      <c r="S9" s="507" t="s">
        <v>68</v>
      </c>
      <c r="T9" s="507" t="s">
        <v>71</v>
      </c>
      <c r="U9" s="507" t="s">
        <v>68</v>
      </c>
      <c r="V9" s="507" t="s">
        <v>71</v>
      </c>
      <c r="W9" s="507" t="s">
        <v>68</v>
      </c>
      <c r="X9" s="507" t="s">
        <v>71</v>
      </c>
      <c r="Y9" s="507" t="s">
        <v>68</v>
      </c>
      <c r="Z9" s="507" t="s">
        <v>71</v>
      </c>
      <c r="AA9" s="510" t="s">
        <v>68</v>
      </c>
      <c r="AB9" s="510" t="s">
        <v>71</v>
      </c>
      <c r="AC9" s="508" t="s">
        <v>68</v>
      </c>
      <c r="AD9" s="508" t="s">
        <v>71</v>
      </c>
      <c r="AE9" s="779"/>
    </row>
    <row r="10" spans="1:32" s="3" customFormat="1" ht="21.95" customHeight="1" x14ac:dyDescent="0.2">
      <c r="A10" s="283" t="s">
        <v>1</v>
      </c>
      <c r="B10" s="104">
        <v>0</v>
      </c>
      <c r="C10" s="285">
        <v>0</v>
      </c>
      <c r="D10" s="452">
        <v>0</v>
      </c>
      <c r="E10" s="452">
        <v>0</v>
      </c>
      <c r="F10" s="452">
        <v>0</v>
      </c>
      <c r="G10" s="452">
        <v>0</v>
      </c>
      <c r="H10" s="452">
        <v>0</v>
      </c>
      <c r="I10" s="453">
        <v>0</v>
      </c>
      <c r="J10" s="452">
        <v>0</v>
      </c>
      <c r="K10" s="454">
        <v>0</v>
      </c>
      <c r="L10" s="455">
        <f t="shared" ref="L10:M22" si="0">SUM(D10+F10+H10+J10)</f>
        <v>0</v>
      </c>
      <c r="M10" s="29">
        <f t="shared" si="0"/>
        <v>0</v>
      </c>
      <c r="N10" s="456">
        <f>SUM(L10:M10)</f>
        <v>0</v>
      </c>
      <c r="O10" s="452">
        <v>0</v>
      </c>
      <c r="P10" s="452">
        <v>0</v>
      </c>
      <c r="Q10" s="452">
        <v>0</v>
      </c>
      <c r="R10" s="452">
        <v>0</v>
      </c>
      <c r="S10" s="452">
        <v>0</v>
      </c>
      <c r="T10" s="452">
        <v>0</v>
      </c>
      <c r="U10" s="452">
        <v>0</v>
      </c>
      <c r="V10" s="452">
        <v>0</v>
      </c>
      <c r="W10" s="452">
        <v>0</v>
      </c>
      <c r="X10" s="452">
        <v>0</v>
      </c>
      <c r="Y10" s="452">
        <v>0</v>
      </c>
      <c r="Z10" s="452">
        <v>0</v>
      </c>
      <c r="AA10" s="452">
        <f>SUM(O10:Z10)</f>
        <v>0</v>
      </c>
      <c r="AB10" s="452">
        <v>0</v>
      </c>
      <c r="AC10" s="455">
        <f>SUM(O10+Q10+S10+U10+W10+Y10+AA10)</f>
        <v>0</v>
      </c>
      <c r="AD10" s="29">
        <f>SUM(P10+R10+T10+V10+X10+Z10+AB10)</f>
        <v>0</v>
      </c>
      <c r="AE10" s="29">
        <f>SUM(AC10:AD10)</f>
        <v>0</v>
      </c>
      <c r="AF10" s="14"/>
    </row>
    <row r="11" spans="1:32" s="3" customFormat="1" ht="21.95" customHeight="1" x14ac:dyDescent="0.2">
      <c r="A11" s="21" t="s">
        <v>2</v>
      </c>
      <c r="B11" s="313">
        <v>1</v>
      </c>
      <c r="C11" s="99">
        <v>1</v>
      </c>
      <c r="D11" s="313">
        <v>1</v>
      </c>
      <c r="E11" s="313">
        <v>0</v>
      </c>
      <c r="F11" s="313">
        <v>0</v>
      </c>
      <c r="G11" s="313">
        <v>0</v>
      </c>
      <c r="H11" s="313">
        <v>0</v>
      </c>
      <c r="I11" s="410">
        <v>0</v>
      </c>
      <c r="J11" s="313">
        <v>0</v>
      </c>
      <c r="K11" s="411">
        <v>0</v>
      </c>
      <c r="L11" s="412">
        <f t="shared" si="0"/>
        <v>1</v>
      </c>
      <c r="M11" s="30">
        <f t="shared" si="0"/>
        <v>0</v>
      </c>
      <c r="N11" s="30">
        <f t="shared" ref="N11:N22" si="1">SUM(L11:M11)</f>
        <v>1</v>
      </c>
      <c r="O11" s="313">
        <v>12</v>
      </c>
      <c r="P11" s="313">
        <v>0</v>
      </c>
      <c r="Q11" s="313">
        <v>0</v>
      </c>
      <c r="R11" s="313">
        <v>0</v>
      </c>
      <c r="S11" s="313">
        <v>0</v>
      </c>
      <c r="T11" s="313">
        <v>0</v>
      </c>
      <c r="U11" s="313">
        <v>0</v>
      </c>
      <c r="V11" s="313">
        <v>0</v>
      </c>
      <c r="W11" s="313">
        <v>0</v>
      </c>
      <c r="X11" s="313">
        <v>0</v>
      </c>
      <c r="Y11" s="313">
        <v>0</v>
      </c>
      <c r="Z11" s="313">
        <v>0</v>
      </c>
      <c r="AA11" s="313">
        <v>0</v>
      </c>
      <c r="AB11" s="313">
        <v>0</v>
      </c>
      <c r="AC11" s="412">
        <f>SUM(O11+Q11+S11+U11+W11+Y11+AA11)</f>
        <v>12</v>
      </c>
      <c r="AD11" s="30">
        <f>SUM(P11+R11+T11+V11+X11+Z11+AB11)</f>
        <v>0</v>
      </c>
      <c r="AE11" s="30">
        <f>SUM(AC11+AD11)</f>
        <v>12</v>
      </c>
      <c r="AF11" s="14"/>
    </row>
    <row r="12" spans="1:32" s="3" customFormat="1" ht="21.75" customHeight="1" x14ac:dyDescent="0.2">
      <c r="A12" s="284" t="s">
        <v>13</v>
      </c>
      <c r="B12" s="104">
        <v>0</v>
      </c>
      <c r="C12" s="285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457">
        <v>0</v>
      </c>
      <c r="J12" s="104">
        <v>0</v>
      </c>
      <c r="K12" s="458">
        <v>0</v>
      </c>
      <c r="L12" s="455">
        <f t="shared" si="0"/>
        <v>0</v>
      </c>
      <c r="M12" s="29">
        <f t="shared" si="0"/>
        <v>0</v>
      </c>
      <c r="N12" s="29">
        <f t="shared" si="1"/>
        <v>0</v>
      </c>
      <c r="O12" s="104">
        <v>0</v>
      </c>
      <c r="P12" s="104">
        <v>0</v>
      </c>
      <c r="Q12" s="104">
        <v>0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  <c r="W12" s="104">
        <v>0</v>
      </c>
      <c r="X12" s="104">
        <v>0</v>
      </c>
      <c r="Y12" s="104">
        <v>0</v>
      </c>
      <c r="Z12" s="104">
        <v>0</v>
      </c>
      <c r="AA12" s="104">
        <v>0</v>
      </c>
      <c r="AB12" s="104">
        <v>0</v>
      </c>
      <c r="AC12" s="455">
        <f t="shared" ref="AC12:AD23" si="2">SUM(O12+Q12+S12+U12+W12+Y12+AA12)</f>
        <v>0</v>
      </c>
      <c r="AD12" s="29">
        <f t="shared" si="2"/>
        <v>0</v>
      </c>
      <c r="AE12" s="29">
        <f>SUM(AC12:AD12)</f>
        <v>0</v>
      </c>
      <c r="AF12" s="14"/>
    </row>
    <row r="13" spans="1:32" s="3" customFormat="1" ht="21.95" customHeight="1" x14ac:dyDescent="0.2">
      <c r="A13" s="21" t="s">
        <v>3</v>
      </c>
      <c r="B13" s="313">
        <v>0</v>
      </c>
      <c r="C13" s="99">
        <v>0</v>
      </c>
      <c r="D13" s="313">
        <v>0</v>
      </c>
      <c r="E13" s="313">
        <v>0</v>
      </c>
      <c r="F13" s="313">
        <v>0</v>
      </c>
      <c r="G13" s="313">
        <v>0</v>
      </c>
      <c r="H13" s="313">
        <v>0</v>
      </c>
      <c r="I13" s="410">
        <v>0</v>
      </c>
      <c r="J13" s="313">
        <v>0</v>
      </c>
      <c r="K13" s="411">
        <v>0</v>
      </c>
      <c r="L13" s="412">
        <f t="shared" si="0"/>
        <v>0</v>
      </c>
      <c r="M13" s="30">
        <f>SUM(E13+G13+I13+K13)</f>
        <v>0</v>
      </c>
      <c r="N13" s="30">
        <f t="shared" si="1"/>
        <v>0</v>
      </c>
      <c r="O13" s="313">
        <v>0</v>
      </c>
      <c r="P13" s="313">
        <v>0</v>
      </c>
      <c r="Q13" s="313">
        <v>0</v>
      </c>
      <c r="R13" s="313">
        <v>0</v>
      </c>
      <c r="S13" s="313">
        <v>0</v>
      </c>
      <c r="T13" s="313">
        <v>0</v>
      </c>
      <c r="U13" s="313">
        <v>0</v>
      </c>
      <c r="V13" s="313">
        <v>0</v>
      </c>
      <c r="W13" s="313">
        <v>0</v>
      </c>
      <c r="X13" s="313">
        <v>0</v>
      </c>
      <c r="Y13" s="313">
        <v>0</v>
      </c>
      <c r="Z13" s="313">
        <v>0</v>
      </c>
      <c r="AA13" s="313">
        <v>0</v>
      </c>
      <c r="AB13" s="313">
        <v>0</v>
      </c>
      <c r="AC13" s="412">
        <f t="shared" si="2"/>
        <v>0</v>
      </c>
      <c r="AD13" s="30">
        <f t="shared" si="2"/>
        <v>0</v>
      </c>
      <c r="AE13" s="30">
        <f>SUM(AC13:AD13)</f>
        <v>0</v>
      </c>
      <c r="AF13" s="14"/>
    </row>
    <row r="14" spans="1:32" s="3" customFormat="1" ht="21.95" customHeight="1" x14ac:dyDescent="0.2">
      <c r="A14" s="282" t="s">
        <v>4</v>
      </c>
      <c r="B14" s="104">
        <v>0</v>
      </c>
      <c r="C14" s="285">
        <v>0</v>
      </c>
      <c r="D14" s="104">
        <v>0</v>
      </c>
      <c r="E14" s="104">
        <v>0</v>
      </c>
      <c r="F14" s="104">
        <v>0</v>
      </c>
      <c r="G14" s="104">
        <v>0</v>
      </c>
      <c r="H14" s="104">
        <v>0</v>
      </c>
      <c r="I14" s="457">
        <v>0</v>
      </c>
      <c r="J14" s="104">
        <v>0</v>
      </c>
      <c r="K14" s="458">
        <v>0</v>
      </c>
      <c r="L14" s="455">
        <f t="shared" si="0"/>
        <v>0</v>
      </c>
      <c r="M14" s="29">
        <f t="shared" si="0"/>
        <v>0</v>
      </c>
      <c r="N14" s="29">
        <f t="shared" si="1"/>
        <v>0</v>
      </c>
      <c r="O14" s="104">
        <v>0</v>
      </c>
      <c r="P14" s="104">
        <v>0</v>
      </c>
      <c r="Q14" s="104">
        <v>0</v>
      </c>
      <c r="R14" s="104">
        <v>0</v>
      </c>
      <c r="S14" s="104">
        <v>0</v>
      </c>
      <c r="T14" s="104">
        <v>0</v>
      </c>
      <c r="U14" s="104">
        <v>0</v>
      </c>
      <c r="V14" s="104">
        <v>0</v>
      </c>
      <c r="W14" s="104">
        <v>0</v>
      </c>
      <c r="X14" s="104">
        <v>0</v>
      </c>
      <c r="Y14" s="104">
        <v>0</v>
      </c>
      <c r="Z14" s="104">
        <v>0</v>
      </c>
      <c r="AA14" s="104">
        <v>0</v>
      </c>
      <c r="AB14" s="104">
        <v>0</v>
      </c>
      <c r="AC14" s="455">
        <f t="shared" si="2"/>
        <v>0</v>
      </c>
      <c r="AD14" s="29">
        <f t="shared" si="2"/>
        <v>0</v>
      </c>
      <c r="AE14" s="29">
        <f>SUM(AC14:AD14)</f>
        <v>0</v>
      </c>
      <c r="AF14" s="14"/>
    </row>
    <row r="15" spans="1:32" s="3" customFormat="1" ht="21.95" customHeight="1" x14ac:dyDescent="0.2">
      <c r="A15" s="21" t="s">
        <v>9</v>
      </c>
      <c r="B15" s="313">
        <v>2</v>
      </c>
      <c r="C15" s="99">
        <v>1</v>
      </c>
      <c r="D15" s="313">
        <v>1</v>
      </c>
      <c r="E15" s="313">
        <v>0</v>
      </c>
      <c r="F15" s="313">
        <v>0</v>
      </c>
      <c r="G15" s="313">
        <v>0</v>
      </c>
      <c r="H15" s="313">
        <v>0</v>
      </c>
      <c r="I15" s="410">
        <v>0</v>
      </c>
      <c r="J15" s="313">
        <v>0</v>
      </c>
      <c r="K15" s="411">
        <v>0</v>
      </c>
      <c r="L15" s="412">
        <f t="shared" si="0"/>
        <v>1</v>
      </c>
      <c r="M15" s="30">
        <f t="shared" si="0"/>
        <v>0</v>
      </c>
      <c r="N15" s="30">
        <f t="shared" si="1"/>
        <v>1</v>
      </c>
      <c r="O15" s="313">
        <v>3</v>
      </c>
      <c r="P15" s="313">
        <v>2</v>
      </c>
      <c r="Q15" s="313">
        <v>0</v>
      </c>
      <c r="R15" s="313">
        <v>0</v>
      </c>
      <c r="S15" s="313">
        <v>0</v>
      </c>
      <c r="T15" s="313">
        <v>0</v>
      </c>
      <c r="U15" s="313">
        <v>0</v>
      </c>
      <c r="V15" s="313">
        <v>0</v>
      </c>
      <c r="W15" s="313">
        <v>0</v>
      </c>
      <c r="X15" s="313">
        <v>0</v>
      </c>
      <c r="Y15" s="313">
        <v>0</v>
      </c>
      <c r="Z15" s="313">
        <v>0</v>
      </c>
      <c r="AA15" s="313">
        <v>0</v>
      </c>
      <c r="AB15" s="313">
        <v>0</v>
      </c>
      <c r="AC15" s="412">
        <f t="shared" si="2"/>
        <v>3</v>
      </c>
      <c r="AD15" s="30">
        <f t="shared" si="2"/>
        <v>2</v>
      </c>
      <c r="AE15" s="30">
        <f>SUM(AC15:AD15)</f>
        <v>5</v>
      </c>
      <c r="AF15" s="14"/>
    </row>
    <row r="16" spans="1:32" s="3" customFormat="1" ht="21.95" customHeight="1" x14ac:dyDescent="0.2">
      <c r="A16" s="282" t="s">
        <v>14</v>
      </c>
      <c r="B16" s="104">
        <v>0</v>
      </c>
      <c r="C16" s="285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0</v>
      </c>
      <c r="I16" s="457">
        <v>0</v>
      </c>
      <c r="J16" s="104">
        <v>0</v>
      </c>
      <c r="K16" s="458">
        <v>0</v>
      </c>
      <c r="L16" s="455">
        <f t="shared" si="0"/>
        <v>0</v>
      </c>
      <c r="M16" s="29">
        <f t="shared" si="0"/>
        <v>0</v>
      </c>
      <c r="N16" s="29">
        <f t="shared" si="1"/>
        <v>0</v>
      </c>
      <c r="O16" s="104">
        <v>0</v>
      </c>
      <c r="P16" s="104">
        <v>0</v>
      </c>
      <c r="Q16" s="104">
        <v>0</v>
      </c>
      <c r="R16" s="104">
        <v>0</v>
      </c>
      <c r="S16" s="104">
        <v>0</v>
      </c>
      <c r="T16" s="104">
        <v>0</v>
      </c>
      <c r="U16" s="104">
        <v>0</v>
      </c>
      <c r="V16" s="104">
        <v>0</v>
      </c>
      <c r="W16" s="104">
        <v>0</v>
      </c>
      <c r="X16" s="104">
        <v>0</v>
      </c>
      <c r="Y16" s="104">
        <v>0</v>
      </c>
      <c r="Z16" s="104">
        <v>0</v>
      </c>
      <c r="AA16" s="104">
        <v>0</v>
      </c>
      <c r="AB16" s="104">
        <v>0</v>
      </c>
      <c r="AC16" s="455">
        <f t="shared" si="2"/>
        <v>0</v>
      </c>
      <c r="AD16" s="29">
        <f t="shared" si="2"/>
        <v>0</v>
      </c>
      <c r="AE16" s="29">
        <f t="shared" ref="AE16:AE22" si="3">SUM(AC16+AD16)</f>
        <v>0</v>
      </c>
      <c r="AF16" s="14"/>
    </row>
    <row r="17" spans="1:32" s="3" customFormat="1" ht="21.95" customHeight="1" x14ac:dyDescent="0.2">
      <c r="A17" s="21" t="s">
        <v>15</v>
      </c>
      <c r="B17" s="313">
        <v>0</v>
      </c>
      <c r="C17" s="99">
        <v>0</v>
      </c>
      <c r="D17" s="313">
        <v>0</v>
      </c>
      <c r="E17" s="313">
        <v>0</v>
      </c>
      <c r="F17" s="313">
        <v>0</v>
      </c>
      <c r="G17" s="313">
        <v>0</v>
      </c>
      <c r="H17" s="313">
        <v>0</v>
      </c>
      <c r="I17" s="410">
        <v>0</v>
      </c>
      <c r="J17" s="313">
        <v>0</v>
      </c>
      <c r="K17" s="411">
        <v>0</v>
      </c>
      <c r="L17" s="412">
        <f t="shared" si="0"/>
        <v>0</v>
      </c>
      <c r="M17" s="30">
        <f t="shared" si="0"/>
        <v>0</v>
      </c>
      <c r="N17" s="30">
        <f t="shared" si="1"/>
        <v>0</v>
      </c>
      <c r="O17" s="313">
        <v>0</v>
      </c>
      <c r="P17" s="313">
        <v>0</v>
      </c>
      <c r="Q17" s="313">
        <v>0</v>
      </c>
      <c r="R17" s="313">
        <v>0</v>
      </c>
      <c r="S17" s="313">
        <v>0</v>
      </c>
      <c r="T17" s="313">
        <v>0</v>
      </c>
      <c r="U17" s="313">
        <v>0</v>
      </c>
      <c r="V17" s="313">
        <v>0</v>
      </c>
      <c r="W17" s="313">
        <v>0</v>
      </c>
      <c r="X17" s="313">
        <v>0</v>
      </c>
      <c r="Y17" s="313">
        <v>0</v>
      </c>
      <c r="Z17" s="313">
        <v>0</v>
      </c>
      <c r="AA17" s="313">
        <v>0</v>
      </c>
      <c r="AB17" s="313">
        <v>0</v>
      </c>
      <c r="AC17" s="412">
        <f t="shared" si="2"/>
        <v>0</v>
      </c>
      <c r="AD17" s="30">
        <f t="shared" si="2"/>
        <v>0</v>
      </c>
      <c r="AE17" s="30">
        <f t="shared" si="3"/>
        <v>0</v>
      </c>
      <c r="AF17" s="14"/>
    </row>
    <row r="18" spans="1:32" s="3" customFormat="1" ht="21.95" customHeight="1" x14ac:dyDescent="0.2">
      <c r="A18" s="282" t="s">
        <v>5</v>
      </c>
      <c r="B18" s="104">
        <v>5</v>
      </c>
      <c r="C18" s="285">
        <v>161</v>
      </c>
      <c r="D18" s="104">
        <v>5</v>
      </c>
      <c r="E18" s="104">
        <v>0</v>
      </c>
      <c r="F18" s="104">
        <v>0</v>
      </c>
      <c r="G18" s="104">
        <v>0</v>
      </c>
      <c r="H18" s="104">
        <v>0</v>
      </c>
      <c r="I18" s="457">
        <v>0</v>
      </c>
      <c r="J18" s="104">
        <v>0</v>
      </c>
      <c r="K18" s="458">
        <v>0</v>
      </c>
      <c r="L18" s="455">
        <f>SUM(D18+F18+H18+J18)</f>
        <v>5</v>
      </c>
      <c r="M18" s="29">
        <f>SUM(E18+G18+I18+K18)</f>
        <v>0</v>
      </c>
      <c r="N18" s="29">
        <f>SUM(L18:M18)</f>
        <v>5</v>
      </c>
      <c r="O18" s="104">
        <v>5</v>
      </c>
      <c r="P18" s="104">
        <v>1</v>
      </c>
      <c r="Q18" s="104">
        <v>0</v>
      </c>
      <c r="R18" s="104">
        <v>0</v>
      </c>
      <c r="S18" s="104">
        <v>0</v>
      </c>
      <c r="T18" s="104">
        <v>0</v>
      </c>
      <c r="U18" s="104">
        <v>0</v>
      </c>
      <c r="V18" s="104">
        <v>0</v>
      </c>
      <c r="W18" s="104">
        <v>0</v>
      </c>
      <c r="X18" s="104">
        <v>0</v>
      </c>
      <c r="Y18" s="104">
        <v>0</v>
      </c>
      <c r="Z18" s="104">
        <v>0</v>
      </c>
      <c r="AA18" s="104">
        <v>0</v>
      </c>
      <c r="AB18" s="104">
        <v>0</v>
      </c>
      <c r="AC18" s="455">
        <f t="shared" si="2"/>
        <v>5</v>
      </c>
      <c r="AD18" s="29">
        <f t="shared" si="2"/>
        <v>1</v>
      </c>
      <c r="AE18" s="29">
        <f t="shared" si="3"/>
        <v>6</v>
      </c>
      <c r="AF18" s="14"/>
    </row>
    <row r="19" spans="1:32" s="3" customFormat="1" ht="21.95" customHeight="1" x14ac:dyDescent="0.2">
      <c r="A19" s="21" t="s">
        <v>6</v>
      </c>
      <c r="B19" s="495">
        <v>0</v>
      </c>
      <c r="C19" s="99">
        <v>0</v>
      </c>
      <c r="D19" s="313">
        <v>0</v>
      </c>
      <c r="E19" s="313">
        <v>0</v>
      </c>
      <c r="F19" s="313">
        <v>0</v>
      </c>
      <c r="G19" s="313">
        <v>0</v>
      </c>
      <c r="H19" s="313">
        <v>0</v>
      </c>
      <c r="I19" s="410">
        <v>0</v>
      </c>
      <c r="J19" s="313">
        <v>0</v>
      </c>
      <c r="K19" s="411">
        <v>0</v>
      </c>
      <c r="L19" s="412">
        <f t="shared" si="0"/>
        <v>0</v>
      </c>
      <c r="M19" s="30">
        <f t="shared" si="0"/>
        <v>0</v>
      </c>
      <c r="N19" s="30">
        <f t="shared" si="1"/>
        <v>0</v>
      </c>
      <c r="O19" s="313">
        <v>0</v>
      </c>
      <c r="P19" s="313">
        <v>0</v>
      </c>
      <c r="Q19" s="313">
        <v>0</v>
      </c>
      <c r="R19" s="313">
        <v>0</v>
      </c>
      <c r="S19" s="313">
        <v>0</v>
      </c>
      <c r="T19" s="313">
        <v>0</v>
      </c>
      <c r="U19" s="313">
        <v>0</v>
      </c>
      <c r="V19" s="313">
        <v>0</v>
      </c>
      <c r="W19" s="313">
        <v>0</v>
      </c>
      <c r="X19" s="313">
        <v>0</v>
      </c>
      <c r="Y19" s="313">
        <v>0</v>
      </c>
      <c r="Z19" s="313">
        <v>0</v>
      </c>
      <c r="AA19" s="313">
        <v>0</v>
      </c>
      <c r="AB19" s="313">
        <v>0</v>
      </c>
      <c r="AC19" s="412">
        <f t="shared" si="2"/>
        <v>0</v>
      </c>
      <c r="AD19" s="30">
        <f t="shared" si="2"/>
        <v>0</v>
      </c>
      <c r="AE19" s="30">
        <f t="shared" si="3"/>
        <v>0</v>
      </c>
      <c r="AF19" s="14"/>
    </row>
    <row r="20" spans="1:32" s="3" customFormat="1" ht="21.95" customHeight="1" x14ac:dyDescent="0.2">
      <c r="A20" s="282" t="s">
        <v>10</v>
      </c>
      <c r="B20" s="104">
        <v>0</v>
      </c>
      <c r="C20" s="285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457">
        <v>0</v>
      </c>
      <c r="J20" s="104">
        <v>0</v>
      </c>
      <c r="K20" s="458">
        <v>0</v>
      </c>
      <c r="L20" s="455">
        <f t="shared" si="0"/>
        <v>0</v>
      </c>
      <c r="M20" s="29">
        <f t="shared" si="0"/>
        <v>0</v>
      </c>
      <c r="N20" s="29">
        <f t="shared" si="1"/>
        <v>0</v>
      </c>
      <c r="O20" s="104">
        <v>0</v>
      </c>
      <c r="P20" s="104">
        <v>0</v>
      </c>
      <c r="Q20" s="104">
        <v>0</v>
      </c>
      <c r="R20" s="104">
        <v>0</v>
      </c>
      <c r="S20" s="104">
        <v>0</v>
      </c>
      <c r="T20" s="104">
        <v>0</v>
      </c>
      <c r="U20" s="104">
        <v>0</v>
      </c>
      <c r="V20" s="104">
        <v>0</v>
      </c>
      <c r="W20" s="104">
        <v>0</v>
      </c>
      <c r="X20" s="104">
        <v>0</v>
      </c>
      <c r="Y20" s="104">
        <v>0</v>
      </c>
      <c r="Z20" s="104">
        <v>0</v>
      </c>
      <c r="AA20" s="104">
        <v>0</v>
      </c>
      <c r="AB20" s="104">
        <v>0</v>
      </c>
      <c r="AC20" s="455">
        <f t="shared" si="2"/>
        <v>0</v>
      </c>
      <c r="AD20" s="29">
        <f t="shared" si="2"/>
        <v>0</v>
      </c>
      <c r="AE20" s="29">
        <f t="shared" si="3"/>
        <v>0</v>
      </c>
      <c r="AF20" s="14"/>
    </row>
    <row r="21" spans="1:32" s="3" customFormat="1" ht="21.95" customHeight="1" x14ac:dyDescent="0.2">
      <c r="A21" s="21" t="s">
        <v>7</v>
      </c>
      <c r="B21" s="313">
        <v>0</v>
      </c>
      <c r="C21" s="99">
        <v>0</v>
      </c>
      <c r="D21" s="313">
        <v>0</v>
      </c>
      <c r="E21" s="313">
        <v>0</v>
      </c>
      <c r="F21" s="313">
        <v>0</v>
      </c>
      <c r="G21" s="313">
        <v>0</v>
      </c>
      <c r="H21" s="313">
        <v>0</v>
      </c>
      <c r="I21" s="410">
        <v>0</v>
      </c>
      <c r="J21" s="313">
        <v>0</v>
      </c>
      <c r="K21" s="411">
        <v>0</v>
      </c>
      <c r="L21" s="412">
        <f t="shared" si="0"/>
        <v>0</v>
      </c>
      <c r="M21" s="30">
        <f t="shared" si="0"/>
        <v>0</v>
      </c>
      <c r="N21" s="30">
        <f t="shared" si="1"/>
        <v>0</v>
      </c>
      <c r="O21" s="313">
        <v>0</v>
      </c>
      <c r="P21" s="313">
        <v>0</v>
      </c>
      <c r="Q21" s="313">
        <v>0</v>
      </c>
      <c r="R21" s="313">
        <v>0</v>
      </c>
      <c r="S21" s="313">
        <v>0</v>
      </c>
      <c r="T21" s="313">
        <v>0</v>
      </c>
      <c r="U21" s="313">
        <v>0</v>
      </c>
      <c r="V21" s="313">
        <v>0</v>
      </c>
      <c r="W21" s="313">
        <v>0</v>
      </c>
      <c r="X21" s="313">
        <v>0</v>
      </c>
      <c r="Y21" s="313">
        <v>0</v>
      </c>
      <c r="Z21" s="313">
        <v>0</v>
      </c>
      <c r="AA21" s="313">
        <f>SUM(O21:Z21)</f>
        <v>0</v>
      </c>
      <c r="AB21" s="313">
        <v>0</v>
      </c>
      <c r="AC21" s="412">
        <f t="shared" si="2"/>
        <v>0</v>
      </c>
      <c r="AD21" s="30">
        <f t="shared" si="2"/>
        <v>0</v>
      </c>
      <c r="AE21" s="30">
        <f t="shared" si="3"/>
        <v>0</v>
      </c>
      <c r="AF21" s="14"/>
    </row>
    <row r="22" spans="1:32" s="3" customFormat="1" ht="21.95" customHeight="1" x14ac:dyDescent="0.2">
      <c r="A22" s="282" t="s">
        <v>8</v>
      </c>
      <c r="B22" s="104">
        <f>[1]Sheet1!$Q$22</f>
        <v>0</v>
      </c>
      <c r="C22" s="285">
        <f>[1]Sheet1!$R$22</f>
        <v>0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457">
        <v>0</v>
      </c>
      <c r="J22" s="104">
        <v>0</v>
      </c>
      <c r="K22" s="458">
        <v>0</v>
      </c>
      <c r="L22" s="455">
        <f t="shared" si="0"/>
        <v>0</v>
      </c>
      <c r="M22" s="29">
        <f t="shared" si="0"/>
        <v>0</v>
      </c>
      <c r="N22" s="29">
        <f t="shared" si="1"/>
        <v>0</v>
      </c>
      <c r="O22" s="104">
        <v>0</v>
      </c>
      <c r="P22" s="104">
        <v>0</v>
      </c>
      <c r="Q22" s="104">
        <v>0</v>
      </c>
      <c r="R22" s="104">
        <v>0</v>
      </c>
      <c r="S22" s="104">
        <v>0</v>
      </c>
      <c r="T22" s="104">
        <v>0</v>
      </c>
      <c r="U22" s="104">
        <v>0</v>
      </c>
      <c r="V22" s="104">
        <v>0</v>
      </c>
      <c r="W22" s="104">
        <v>0</v>
      </c>
      <c r="X22" s="104">
        <v>0</v>
      </c>
      <c r="Y22" s="104">
        <v>0</v>
      </c>
      <c r="Z22" s="104">
        <v>0</v>
      </c>
      <c r="AA22" s="104">
        <v>0</v>
      </c>
      <c r="AB22" s="104">
        <v>0</v>
      </c>
      <c r="AC22" s="455">
        <f t="shared" si="2"/>
        <v>0</v>
      </c>
      <c r="AD22" s="29">
        <f t="shared" si="2"/>
        <v>0</v>
      </c>
      <c r="AE22" s="29">
        <f t="shared" si="3"/>
        <v>0</v>
      </c>
      <c r="AF22" s="14"/>
    </row>
    <row r="23" spans="1:32" s="3" customFormat="1" ht="21.95" customHeight="1" x14ac:dyDescent="0.2">
      <c r="A23" s="21" t="s">
        <v>16</v>
      </c>
      <c r="B23" s="411">
        <f>[1]Sheet1!$Q$22</f>
        <v>0</v>
      </c>
      <c r="C23" s="99">
        <f>[1]Sheet1!$R$22</f>
        <v>0</v>
      </c>
      <c r="D23" s="313">
        <v>0</v>
      </c>
      <c r="E23" s="313">
        <v>0</v>
      </c>
      <c r="F23" s="313">
        <v>0</v>
      </c>
      <c r="G23" s="313">
        <v>0</v>
      </c>
      <c r="H23" s="313">
        <v>0</v>
      </c>
      <c r="I23" s="410">
        <v>0</v>
      </c>
      <c r="J23" s="313">
        <v>0</v>
      </c>
      <c r="K23" s="411">
        <v>0</v>
      </c>
      <c r="L23" s="412">
        <f>SUM(D23+F23+H23+J23)</f>
        <v>0</v>
      </c>
      <c r="M23" s="30">
        <f>SUM(E23+G23+I23+K23)</f>
        <v>0</v>
      </c>
      <c r="N23" s="30">
        <f>SUM(L23:M23)</f>
        <v>0</v>
      </c>
      <c r="O23" s="313">
        <v>0</v>
      </c>
      <c r="P23" s="313">
        <v>0</v>
      </c>
      <c r="Q23" s="313">
        <v>0</v>
      </c>
      <c r="R23" s="313">
        <v>0</v>
      </c>
      <c r="S23" s="313">
        <v>0</v>
      </c>
      <c r="T23" s="313">
        <v>0</v>
      </c>
      <c r="U23" s="313">
        <v>0</v>
      </c>
      <c r="V23" s="313">
        <v>0</v>
      </c>
      <c r="W23" s="313">
        <v>0</v>
      </c>
      <c r="X23" s="313">
        <v>0</v>
      </c>
      <c r="Y23" s="313">
        <v>0</v>
      </c>
      <c r="Z23" s="313">
        <v>0</v>
      </c>
      <c r="AA23" s="313">
        <v>0</v>
      </c>
      <c r="AB23" s="313">
        <v>0</v>
      </c>
      <c r="AC23" s="412">
        <f t="shared" si="2"/>
        <v>0</v>
      </c>
      <c r="AD23" s="30">
        <f t="shared" si="2"/>
        <v>0</v>
      </c>
      <c r="AE23" s="30">
        <f>SUM(AC23+AD23)</f>
        <v>0</v>
      </c>
      <c r="AF23" s="14"/>
    </row>
    <row r="24" spans="1:32" s="3" customFormat="1" ht="21.95" customHeight="1" x14ac:dyDescent="0.2">
      <c r="A24" s="144" t="s">
        <v>545</v>
      </c>
      <c r="B24" s="104">
        <v>0</v>
      </c>
      <c r="C24" s="285">
        <v>0</v>
      </c>
      <c r="D24" s="104">
        <v>0</v>
      </c>
      <c r="E24" s="104">
        <v>0</v>
      </c>
      <c r="F24" s="104">
        <v>0</v>
      </c>
      <c r="G24" s="104">
        <v>0</v>
      </c>
      <c r="H24" s="104">
        <v>0</v>
      </c>
      <c r="I24" s="457">
        <v>0</v>
      </c>
      <c r="J24" s="104">
        <v>0</v>
      </c>
      <c r="K24" s="458">
        <v>0</v>
      </c>
      <c r="L24" s="455">
        <f>SUM(D24+F24+H24+J24)</f>
        <v>0</v>
      </c>
      <c r="M24" s="29">
        <f>SUM(E24+G24+I24+K24)</f>
        <v>0</v>
      </c>
      <c r="N24" s="29">
        <f>SUM(L24:M24)</f>
        <v>0</v>
      </c>
      <c r="O24" s="104">
        <v>0</v>
      </c>
      <c r="P24" s="104">
        <v>0</v>
      </c>
      <c r="Q24" s="104">
        <v>0</v>
      </c>
      <c r="R24" s="104">
        <v>0</v>
      </c>
      <c r="S24" s="104">
        <v>0</v>
      </c>
      <c r="T24" s="104">
        <v>0</v>
      </c>
      <c r="U24" s="104">
        <v>0</v>
      </c>
      <c r="V24" s="104">
        <v>0</v>
      </c>
      <c r="W24" s="104">
        <v>0</v>
      </c>
      <c r="X24" s="104">
        <v>0</v>
      </c>
      <c r="Y24" s="104">
        <v>0</v>
      </c>
      <c r="Z24" s="104">
        <v>0</v>
      </c>
      <c r="AA24" s="104">
        <v>0</v>
      </c>
      <c r="AB24" s="104">
        <v>0</v>
      </c>
      <c r="AC24" s="455">
        <f>SUM(O24+Q24+S24+U24+W24+Y24+AA24)</f>
        <v>0</v>
      </c>
      <c r="AD24" s="29">
        <f>SUM(P24+R24+T24+V24+X24+Z24+AB24)</f>
        <v>0</v>
      </c>
      <c r="AE24" s="29">
        <f>SUM(AC24+AD24)</f>
        <v>0</v>
      </c>
      <c r="AF24" s="14"/>
    </row>
    <row r="25" spans="1:32" ht="21.95" customHeight="1" x14ac:dyDescent="0.2">
      <c r="A25" s="513" t="s">
        <v>23</v>
      </c>
      <c r="B25" s="83">
        <f>SUM(B10:B24)</f>
        <v>8</v>
      </c>
      <c r="C25" s="701">
        <f t="shared" ref="C25:AE25" si="4">SUM(C10:C24)</f>
        <v>163</v>
      </c>
      <c r="D25" s="83">
        <f t="shared" si="4"/>
        <v>7</v>
      </c>
      <c r="E25" s="83">
        <f t="shared" si="4"/>
        <v>0</v>
      </c>
      <c r="F25" s="83">
        <f t="shared" si="4"/>
        <v>0</v>
      </c>
      <c r="G25" s="83">
        <f t="shared" si="4"/>
        <v>0</v>
      </c>
      <c r="H25" s="83">
        <f t="shared" si="4"/>
        <v>0</v>
      </c>
      <c r="I25" s="83">
        <f t="shared" si="4"/>
        <v>0</v>
      </c>
      <c r="J25" s="83">
        <f t="shared" si="4"/>
        <v>0</v>
      </c>
      <c r="K25" s="83">
        <f t="shared" si="4"/>
        <v>0</v>
      </c>
      <c r="L25" s="83">
        <f t="shared" si="4"/>
        <v>7</v>
      </c>
      <c r="M25" s="83">
        <f t="shared" si="4"/>
        <v>0</v>
      </c>
      <c r="N25" s="83">
        <f t="shared" si="4"/>
        <v>7</v>
      </c>
      <c r="O25" s="83">
        <f t="shared" si="4"/>
        <v>20</v>
      </c>
      <c r="P25" s="83">
        <f t="shared" si="4"/>
        <v>3</v>
      </c>
      <c r="Q25" s="83">
        <f t="shared" si="4"/>
        <v>0</v>
      </c>
      <c r="R25" s="83">
        <f t="shared" si="4"/>
        <v>0</v>
      </c>
      <c r="S25" s="83">
        <f t="shared" si="4"/>
        <v>0</v>
      </c>
      <c r="T25" s="83">
        <f t="shared" si="4"/>
        <v>0</v>
      </c>
      <c r="U25" s="83">
        <f t="shared" si="4"/>
        <v>0</v>
      </c>
      <c r="V25" s="83">
        <f t="shared" si="4"/>
        <v>0</v>
      </c>
      <c r="W25" s="83">
        <f t="shared" si="4"/>
        <v>0</v>
      </c>
      <c r="X25" s="83">
        <f t="shared" si="4"/>
        <v>0</v>
      </c>
      <c r="Y25" s="83">
        <f t="shared" si="4"/>
        <v>0</v>
      </c>
      <c r="Z25" s="83">
        <f t="shared" si="4"/>
        <v>0</v>
      </c>
      <c r="AA25" s="83">
        <f t="shared" si="4"/>
        <v>0</v>
      </c>
      <c r="AB25" s="83">
        <f t="shared" si="4"/>
        <v>0</v>
      </c>
      <c r="AC25" s="83">
        <f t="shared" si="4"/>
        <v>20</v>
      </c>
      <c r="AD25" s="83">
        <f t="shared" si="4"/>
        <v>3</v>
      </c>
      <c r="AE25" s="83">
        <f t="shared" si="4"/>
        <v>23</v>
      </c>
      <c r="AF25" s="14"/>
    </row>
    <row r="26" spans="1:32" x14ac:dyDescent="0.2"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</row>
    <row r="27" spans="1:32" x14ac:dyDescent="0.2">
      <c r="A27" s="87" t="s">
        <v>73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2" x14ac:dyDescent="0.2">
      <c r="A28" s="89" t="s">
        <v>74</v>
      </c>
    </row>
    <row r="30" spans="1:32" x14ac:dyDescent="0.2">
      <c r="A30" s="3"/>
    </row>
  </sheetData>
  <mergeCells count="25">
    <mergeCell ref="AA8:AB8"/>
    <mergeCell ref="AC8:AD8"/>
    <mergeCell ref="AE8:AE9"/>
    <mergeCell ref="O8:P8"/>
    <mergeCell ref="Q8:R8"/>
    <mergeCell ref="S8:T8"/>
    <mergeCell ref="U8:V8"/>
    <mergeCell ref="W8:X8"/>
    <mergeCell ref="Y8:Z8"/>
    <mergeCell ref="N8:N9"/>
    <mergeCell ref="AC1:AE1"/>
    <mergeCell ref="A2:AE2"/>
    <mergeCell ref="A3:AE3"/>
    <mergeCell ref="A4:AE4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</mergeCells>
  <pageMargins left="0.7" right="0.7" top="0.75" bottom="0.75" header="0.3" footer="0.3"/>
  <pageSetup paperSize="9" scale="54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FFFF00"/>
  </sheetPr>
  <dimension ref="A1:AF32"/>
  <sheetViews>
    <sheetView view="pageBreakPreview" zoomScale="60" zoomScaleNormal="100" workbookViewId="0">
      <pane xSplit="1" ySplit="7" topLeftCell="B8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.7109375" style="552" customWidth="1"/>
    <col min="2" max="2" width="11" style="552" customWidth="1"/>
    <col min="3" max="3" width="9.42578125" style="552" customWidth="1"/>
    <col min="4" max="4" width="9.7109375" style="552" customWidth="1"/>
    <col min="5" max="5" width="9.7109375" style="642" customWidth="1"/>
    <col min="6" max="6" width="11.140625" style="552" bestFit="1" customWidth="1"/>
    <col min="7" max="7" width="9.7109375" style="552" customWidth="1"/>
    <col min="8" max="8" width="12.28515625" style="552" customWidth="1"/>
    <col min="9" max="9" width="11.85546875" style="552" customWidth="1"/>
    <col min="10" max="10" width="9.42578125" style="552" customWidth="1"/>
    <col min="11" max="11" width="10.5703125" style="552" customWidth="1"/>
    <col min="12" max="13" width="10" style="552" customWidth="1"/>
    <col min="14" max="14" width="11" style="552" customWidth="1"/>
    <col min="15" max="16" width="9.28515625" style="552" customWidth="1"/>
    <col min="17" max="17" width="10.42578125" style="552" bestFit="1" customWidth="1"/>
    <col min="18" max="18" width="12.42578125" style="714" customWidth="1"/>
    <col min="19" max="19" width="10.42578125" style="642" customWidth="1"/>
    <col min="20" max="20" width="10.42578125" style="552" customWidth="1"/>
    <col min="21" max="21" width="11.85546875" style="552" customWidth="1"/>
    <col min="22" max="22" width="14.7109375" style="552" customWidth="1"/>
    <col min="23" max="23" width="11" style="552" customWidth="1"/>
    <col min="24" max="24" width="10" style="552" bestFit="1" customWidth="1"/>
    <col min="25" max="25" width="10.42578125" style="552" bestFit="1" customWidth="1"/>
    <col min="26" max="248" width="9.140625" style="552"/>
    <col min="249" max="249" width="15.7109375" style="552" customWidth="1"/>
    <col min="250" max="250" width="9.140625" style="552" customWidth="1"/>
    <col min="251" max="252" width="7.7109375" style="552" customWidth="1"/>
    <col min="253" max="253" width="9.7109375" style="552" customWidth="1"/>
    <col min="254" max="254" width="9.42578125" style="552" customWidth="1"/>
    <col min="255" max="255" width="9.5703125" style="552" customWidth="1"/>
    <col min="256" max="257" width="8.5703125" style="552" customWidth="1"/>
    <col min="258" max="258" width="11.42578125" style="552" customWidth="1"/>
    <col min="259" max="259" width="9.7109375" style="552" customWidth="1"/>
    <col min="260" max="260" width="8.5703125" style="552" customWidth="1"/>
    <col min="261" max="262" width="9.42578125" style="552" customWidth="1"/>
    <col min="263" max="264" width="9" style="552" customWidth="1"/>
    <col min="265" max="265" width="10.5703125" style="552" customWidth="1"/>
    <col min="266" max="266" width="10.7109375" style="552" customWidth="1"/>
    <col min="267" max="271" width="9.28515625" style="552" customWidth="1"/>
    <col min="272" max="272" width="10.140625" style="552" bestFit="1" customWidth="1"/>
    <col min="273" max="273" width="11.140625" style="552" bestFit="1" customWidth="1"/>
    <col min="274" max="274" width="9.42578125" style="552" bestFit="1" customWidth="1"/>
    <col min="275" max="276" width="11.85546875" style="552" customWidth="1"/>
    <col min="277" max="277" width="12.85546875" style="552" customWidth="1"/>
    <col min="278" max="278" width="11.42578125" style="552" customWidth="1"/>
    <col min="279" max="279" width="9.140625" style="552"/>
    <col min="280" max="280" width="10" style="552" bestFit="1" customWidth="1"/>
    <col min="281" max="504" width="9.140625" style="552"/>
    <col min="505" max="505" width="15.7109375" style="552" customWidth="1"/>
    <col min="506" max="506" width="9.140625" style="552" customWidth="1"/>
    <col min="507" max="508" width="7.7109375" style="552" customWidth="1"/>
    <col min="509" max="509" width="9.7109375" style="552" customWidth="1"/>
    <col min="510" max="510" width="9.42578125" style="552" customWidth="1"/>
    <col min="511" max="511" width="9.5703125" style="552" customWidth="1"/>
    <col min="512" max="513" width="8.5703125" style="552" customWidth="1"/>
    <col min="514" max="514" width="11.42578125" style="552" customWidth="1"/>
    <col min="515" max="515" width="9.7109375" style="552" customWidth="1"/>
    <col min="516" max="516" width="8.5703125" style="552" customWidth="1"/>
    <col min="517" max="518" width="9.42578125" style="552" customWidth="1"/>
    <col min="519" max="520" width="9" style="552" customWidth="1"/>
    <col min="521" max="521" width="10.5703125" style="552" customWidth="1"/>
    <col min="522" max="522" width="10.7109375" style="552" customWidth="1"/>
    <col min="523" max="527" width="9.28515625" style="552" customWidth="1"/>
    <col min="528" max="528" width="10.140625" style="552" bestFit="1" customWidth="1"/>
    <col min="529" max="529" width="11.140625" style="552" bestFit="1" customWidth="1"/>
    <col min="530" max="530" width="9.42578125" style="552" bestFit="1" customWidth="1"/>
    <col min="531" max="532" width="11.85546875" style="552" customWidth="1"/>
    <col min="533" max="533" width="12.85546875" style="552" customWidth="1"/>
    <col min="534" max="534" width="11.42578125" style="552" customWidth="1"/>
    <col min="535" max="535" width="9.140625" style="552"/>
    <col min="536" max="536" width="10" style="552" bestFit="1" customWidth="1"/>
    <col min="537" max="760" width="9.140625" style="552"/>
    <col min="761" max="761" width="15.7109375" style="552" customWidth="1"/>
    <col min="762" max="762" width="9.140625" style="552" customWidth="1"/>
    <col min="763" max="764" width="7.7109375" style="552" customWidth="1"/>
    <col min="765" max="765" width="9.7109375" style="552" customWidth="1"/>
    <col min="766" max="766" width="9.42578125" style="552" customWidth="1"/>
    <col min="767" max="767" width="9.5703125" style="552" customWidth="1"/>
    <col min="768" max="769" width="8.5703125" style="552" customWidth="1"/>
    <col min="770" max="770" width="11.42578125" style="552" customWidth="1"/>
    <col min="771" max="771" width="9.7109375" style="552" customWidth="1"/>
    <col min="772" max="772" width="8.5703125" style="552" customWidth="1"/>
    <col min="773" max="774" width="9.42578125" style="552" customWidth="1"/>
    <col min="775" max="776" width="9" style="552" customWidth="1"/>
    <col min="777" max="777" width="10.5703125" style="552" customWidth="1"/>
    <col min="778" max="778" width="10.7109375" style="552" customWidth="1"/>
    <col min="779" max="783" width="9.28515625" style="552" customWidth="1"/>
    <col min="784" max="784" width="10.140625" style="552" bestFit="1" customWidth="1"/>
    <col min="785" max="785" width="11.140625" style="552" bestFit="1" customWidth="1"/>
    <col min="786" max="786" width="9.42578125" style="552" bestFit="1" customWidth="1"/>
    <col min="787" max="788" width="11.85546875" style="552" customWidth="1"/>
    <col min="789" max="789" width="12.85546875" style="552" customWidth="1"/>
    <col min="790" max="790" width="11.42578125" style="552" customWidth="1"/>
    <col min="791" max="791" width="9.140625" style="552"/>
    <col min="792" max="792" width="10" style="552" bestFit="1" customWidth="1"/>
    <col min="793" max="1016" width="9.140625" style="552"/>
    <col min="1017" max="1017" width="15.7109375" style="552" customWidth="1"/>
    <col min="1018" max="1018" width="9.140625" style="552" customWidth="1"/>
    <col min="1019" max="1020" width="7.7109375" style="552" customWidth="1"/>
    <col min="1021" max="1021" width="9.7109375" style="552" customWidth="1"/>
    <col min="1022" max="1022" width="9.42578125" style="552" customWidth="1"/>
    <col min="1023" max="1023" width="9.5703125" style="552" customWidth="1"/>
    <col min="1024" max="1025" width="8.5703125" style="552" customWidth="1"/>
    <col min="1026" max="1026" width="11.42578125" style="552" customWidth="1"/>
    <col min="1027" max="1027" width="9.7109375" style="552" customWidth="1"/>
    <col min="1028" max="1028" width="8.5703125" style="552" customWidth="1"/>
    <col min="1029" max="1030" width="9.42578125" style="552" customWidth="1"/>
    <col min="1031" max="1032" width="9" style="552" customWidth="1"/>
    <col min="1033" max="1033" width="10.5703125" style="552" customWidth="1"/>
    <col min="1034" max="1034" width="10.7109375" style="552" customWidth="1"/>
    <col min="1035" max="1039" width="9.28515625" style="552" customWidth="1"/>
    <col min="1040" max="1040" width="10.140625" style="552" bestFit="1" customWidth="1"/>
    <col min="1041" max="1041" width="11.140625" style="552" bestFit="1" customWidth="1"/>
    <col min="1042" max="1042" width="9.42578125" style="552" bestFit="1" customWidth="1"/>
    <col min="1043" max="1044" width="11.85546875" style="552" customWidth="1"/>
    <col min="1045" max="1045" width="12.85546875" style="552" customWidth="1"/>
    <col min="1046" max="1046" width="11.42578125" style="552" customWidth="1"/>
    <col min="1047" max="1047" width="9.140625" style="552"/>
    <col min="1048" max="1048" width="10" style="552" bestFit="1" customWidth="1"/>
    <col min="1049" max="1272" width="9.140625" style="552"/>
    <col min="1273" max="1273" width="15.7109375" style="552" customWidth="1"/>
    <col min="1274" max="1274" width="9.140625" style="552" customWidth="1"/>
    <col min="1275" max="1276" width="7.7109375" style="552" customWidth="1"/>
    <col min="1277" max="1277" width="9.7109375" style="552" customWidth="1"/>
    <col min="1278" max="1278" width="9.42578125" style="552" customWidth="1"/>
    <col min="1279" max="1279" width="9.5703125" style="552" customWidth="1"/>
    <col min="1280" max="1281" width="8.5703125" style="552" customWidth="1"/>
    <col min="1282" max="1282" width="11.42578125" style="552" customWidth="1"/>
    <col min="1283" max="1283" width="9.7109375" style="552" customWidth="1"/>
    <col min="1284" max="1284" width="8.5703125" style="552" customWidth="1"/>
    <col min="1285" max="1286" width="9.42578125" style="552" customWidth="1"/>
    <col min="1287" max="1288" width="9" style="552" customWidth="1"/>
    <col min="1289" max="1289" width="10.5703125" style="552" customWidth="1"/>
    <col min="1290" max="1290" width="10.7109375" style="552" customWidth="1"/>
    <col min="1291" max="1295" width="9.28515625" style="552" customWidth="1"/>
    <col min="1296" max="1296" width="10.140625" style="552" bestFit="1" customWidth="1"/>
    <col min="1297" max="1297" width="11.140625" style="552" bestFit="1" customWidth="1"/>
    <col min="1298" max="1298" width="9.42578125" style="552" bestFit="1" customWidth="1"/>
    <col min="1299" max="1300" width="11.85546875" style="552" customWidth="1"/>
    <col min="1301" max="1301" width="12.85546875" style="552" customWidth="1"/>
    <col min="1302" max="1302" width="11.42578125" style="552" customWidth="1"/>
    <col min="1303" max="1303" width="9.140625" style="552"/>
    <col min="1304" max="1304" width="10" style="552" bestFit="1" customWidth="1"/>
    <col min="1305" max="1528" width="9.140625" style="552"/>
    <col min="1529" max="1529" width="15.7109375" style="552" customWidth="1"/>
    <col min="1530" max="1530" width="9.140625" style="552" customWidth="1"/>
    <col min="1531" max="1532" width="7.7109375" style="552" customWidth="1"/>
    <col min="1533" max="1533" width="9.7109375" style="552" customWidth="1"/>
    <col min="1534" max="1534" width="9.42578125" style="552" customWidth="1"/>
    <col min="1535" max="1535" width="9.5703125" style="552" customWidth="1"/>
    <col min="1536" max="1537" width="8.5703125" style="552" customWidth="1"/>
    <col min="1538" max="1538" width="11.42578125" style="552" customWidth="1"/>
    <col min="1539" max="1539" width="9.7109375" style="552" customWidth="1"/>
    <col min="1540" max="1540" width="8.5703125" style="552" customWidth="1"/>
    <col min="1541" max="1542" width="9.42578125" style="552" customWidth="1"/>
    <col min="1543" max="1544" width="9" style="552" customWidth="1"/>
    <col min="1545" max="1545" width="10.5703125" style="552" customWidth="1"/>
    <col min="1546" max="1546" width="10.7109375" style="552" customWidth="1"/>
    <col min="1547" max="1551" width="9.28515625" style="552" customWidth="1"/>
    <col min="1552" max="1552" width="10.140625" style="552" bestFit="1" customWidth="1"/>
    <col min="1553" max="1553" width="11.140625" style="552" bestFit="1" customWidth="1"/>
    <col min="1554" max="1554" width="9.42578125" style="552" bestFit="1" customWidth="1"/>
    <col min="1555" max="1556" width="11.85546875" style="552" customWidth="1"/>
    <col min="1557" max="1557" width="12.85546875" style="552" customWidth="1"/>
    <col min="1558" max="1558" width="11.42578125" style="552" customWidth="1"/>
    <col min="1559" max="1559" width="9.140625" style="552"/>
    <col min="1560" max="1560" width="10" style="552" bestFit="1" customWidth="1"/>
    <col min="1561" max="1784" width="9.140625" style="552"/>
    <col min="1785" max="1785" width="15.7109375" style="552" customWidth="1"/>
    <col min="1786" max="1786" width="9.140625" style="552" customWidth="1"/>
    <col min="1787" max="1788" width="7.7109375" style="552" customWidth="1"/>
    <col min="1789" max="1789" width="9.7109375" style="552" customWidth="1"/>
    <col min="1790" max="1790" width="9.42578125" style="552" customWidth="1"/>
    <col min="1791" max="1791" width="9.5703125" style="552" customWidth="1"/>
    <col min="1792" max="1793" width="8.5703125" style="552" customWidth="1"/>
    <col min="1794" max="1794" width="11.42578125" style="552" customWidth="1"/>
    <col min="1795" max="1795" width="9.7109375" style="552" customWidth="1"/>
    <col min="1796" max="1796" width="8.5703125" style="552" customWidth="1"/>
    <col min="1797" max="1798" width="9.42578125" style="552" customWidth="1"/>
    <col min="1799" max="1800" width="9" style="552" customWidth="1"/>
    <col min="1801" max="1801" width="10.5703125" style="552" customWidth="1"/>
    <col min="1802" max="1802" width="10.7109375" style="552" customWidth="1"/>
    <col min="1803" max="1807" width="9.28515625" style="552" customWidth="1"/>
    <col min="1808" max="1808" width="10.140625" style="552" bestFit="1" customWidth="1"/>
    <col min="1809" max="1809" width="11.140625" style="552" bestFit="1" customWidth="1"/>
    <col min="1810" max="1810" width="9.42578125" style="552" bestFit="1" customWidth="1"/>
    <col min="1811" max="1812" width="11.85546875" style="552" customWidth="1"/>
    <col min="1813" max="1813" width="12.85546875" style="552" customWidth="1"/>
    <col min="1814" max="1814" width="11.42578125" style="552" customWidth="1"/>
    <col min="1815" max="1815" width="9.140625" style="552"/>
    <col min="1816" max="1816" width="10" style="552" bestFit="1" customWidth="1"/>
    <col min="1817" max="2040" width="9.140625" style="552"/>
    <col min="2041" max="2041" width="15.7109375" style="552" customWidth="1"/>
    <col min="2042" max="2042" width="9.140625" style="552" customWidth="1"/>
    <col min="2043" max="2044" width="7.7109375" style="552" customWidth="1"/>
    <col min="2045" max="2045" width="9.7109375" style="552" customWidth="1"/>
    <col min="2046" max="2046" width="9.42578125" style="552" customWidth="1"/>
    <col min="2047" max="2047" width="9.5703125" style="552" customWidth="1"/>
    <col min="2048" max="2049" width="8.5703125" style="552" customWidth="1"/>
    <col min="2050" max="2050" width="11.42578125" style="552" customWidth="1"/>
    <col min="2051" max="2051" width="9.7109375" style="552" customWidth="1"/>
    <col min="2052" max="2052" width="8.5703125" style="552" customWidth="1"/>
    <col min="2053" max="2054" width="9.42578125" style="552" customWidth="1"/>
    <col min="2055" max="2056" width="9" style="552" customWidth="1"/>
    <col min="2057" max="2057" width="10.5703125" style="552" customWidth="1"/>
    <col min="2058" max="2058" width="10.7109375" style="552" customWidth="1"/>
    <col min="2059" max="2063" width="9.28515625" style="552" customWidth="1"/>
    <col min="2064" max="2064" width="10.140625" style="552" bestFit="1" customWidth="1"/>
    <col min="2065" max="2065" width="11.140625" style="552" bestFit="1" customWidth="1"/>
    <col min="2066" max="2066" width="9.42578125" style="552" bestFit="1" customWidth="1"/>
    <col min="2067" max="2068" width="11.85546875" style="552" customWidth="1"/>
    <col min="2069" max="2069" width="12.85546875" style="552" customWidth="1"/>
    <col min="2070" max="2070" width="11.42578125" style="552" customWidth="1"/>
    <col min="2071" max="2071" width="9.140625" style="552"/>
    <col min="2072" max="2072" width="10" style="552" bestFit="1" customWidth="1"/>
    <col min="2073" max="2296" width="9.140625" style="552"/>
    <col min="2297" max="2297" width="15.7109375" style="552" customWidth="1"/>
    <col min="2298" max="2298" width="9.140625" style="552" customWidth="1"/>
    <col min="2299" max="2300" width="7.7109375" style="552" customWidth="1"/>
    <col min="2301" max="2301" width="9.7109375" style="552" customWidth="1"/>
    <col min="2302" max="2302" width="9.42578125" style="552" customWidth="1"/>
    <col min="2303" max="2303" width="9.5703125" style="552" customWidth="1"/>
    <col min="2304" max="2305" width="8.5703125" style="552" customWidth="1"/>
    <col min="2306" max="2306" width="11.42578125" style="552" customWidth="1"/>
    <col min="2307" max="2307" width="9.7109375" style="552" customWidth="1"/>
    <col min="2308" max="2308" width="8.5703125" style="552" customWidth="1"/>
    <col min="2309" max="2310" width="9.42578125" style="552" customWidth="1"/>
    <col min="2311" max="2312" width="9" style="552" customWidth="1"/>
    <col min="2313" max="2313" width="10.5703125" style="552" customWidth="1"/>
    <col min="2314" max="2314" width="10.7109375" style="552" customWidth="1"/>
    <col min="2315" max="2319" width="9.28515625" style="552" customWidth="1"/>
    <col min="2320" max="2320" width="10.140625" style="552" bestFit="1" customWidth="1"/>
    <col min="2321" max="2321" width="11.140625" style="552" bestFit="1" customWidth="1"/>
    <col min="2322" max="2322" width="9.42578125" style="552" bestFit="1" customWidth="1"/>
    <col min="2323" max="2324" width="11.85546875" style="552" customWidth="1"/>
    <col min="2325" max="2325" width="12.85546875" style="552" customWidth="1"/>
    <col min="2326" max="2326" width="11.42578125" style="552" customWidth="1"/>
    <col min="2327" max="2327" width="9.140625" style="552"/>
    <col min="2328" max="2328" width="10" style="552" bestFit="1" customWidth="1"/>
    <col min="2329" max="2552" width="9.140625" style="552"/>
    <col min="2553" max="2553" width="15.7109375" style="552" customWidth="1"/>
    <col min="2554" max="2554" width="9.140625" style="552" customWidth="1"/>
    <col min="2555" max="2556" width="7.7109375" style="552" customWidth="1"/>
    <col min="2557" max="2557" width="9.7109375" style="552" customWidth="1"/>
    <col min="2558" max="2558" width="9.42578125" style="552" customWidth="1"/>
    <col min="2559" max="2559" width="9.5703125" style="552" customWidth="1"/>
    <col min="2560" max="2561" width="8.5703125" style="552" customWidth="1"/>
    <col min="2562" max="2562" width="11.42578125" style="552" customWidth="1"/>
    <col min="2563" max="2563" width="9.7109375" style="552" customWidth="1"/>
    <col min="2564" max="2564" width="8.5703125" style="552" customWidth="1"/>
    <col min="2565" max="2566" width="9.42578125" style="552" customWidth="1"/>
    <col min="2567" max="2568" width="9" style="552" customWidth="1"/>
    <col min="2569" max="2569" width="10.5703125" style="552" customWidth="1"/>
    <col min="2570" max="2570" width="10.7109375" style="552" customWidth="1"/>
    <col min="2571" max="2575" width="9.28515625" style="552" customWidth="1"/>
    <col min="2576" max="2576" width="10.140625" style="552" bestFit="1" customWidth="1"/>
    <col min="2577" max="2577" width="11.140625" style="552" bestFit="1" customWidth="1"/>
    <col min="2578" max="2578" width="9.42578125" style="552" bestFit="1" customWidth="1"/>
    <col min="2579" max="2580" width="11.85546875" style="552" customWidth="1"/>
    <col min="2581" max="2581" width="12.85546875" style="552" customWidth="1"/>
    <col min="2582" max="2582" width="11.42578125" style="552" customWidth="1"/>
    <col min="2583" max="2583" width="9.140625" style="552"/>
    <col min="2584" max="2584" width="10" style="552" bestFit="1" customWidth="1"/>
    <col min="2585" max="2808" width="9.140625" style="552"/>
    <col min="2809" max="2809" width="15.7109375" style="552" customWidth="1"/>
    <col min="2810" max="2810" width="9.140625" style="552" customWidth="1"/>
    <col min="2811" max="2812" width="7.7109375" style="552" customWidth="1"/>
    <col min="2813" max="2813" width="9.7109375" style="552" customWidth="1"/>
    <col min="2814" max="2814" width="9.42578125" style="552" customWidth="1"/>
    <col min="2815" max="2815" width="9.5703125" style="552" customWidth="1"/>
    <col min="2816" max="2817" width="8.5703125" style="552" customWidth="1"/>
    <col min="2818" max="2818" width="11.42578125" style="552" customWidth="1"/>
    <col min="2819" max="2819" width="9.7109375" style="552" customWidth="1"/>
    <col min="2820" max="2820" width="8.5703125" style="552" customWidth="1"/>
    <col min="2821" max="2822" width="9.42578125" style="552" customWidth="1"/>
    <col min="2823" max="2824" width="9" style="552" customWidth="1"/>
    <col min="2825" max="2825" width="10.5703125" style="552" customWidth="1"/>
    <col min="2826" max="2826" width="10.7109375" style="552" customWidth="1"/>
    <col min="2827" max="2831" width="9.28515625" style="552" customWidth="1"/>
    <col min="2832" max="2832" width="10.140625" style="552" bestFit="1" customWidth="1"/>
    <col min="2833" max="2833" width="11.140625" style="552" bestFit="1" customWidth="1"/>
    <col min="2834" max="2834" width="9.42578125" style="552" bestFit="1" customWidth="1"/>
    <col min="2835" max="2836" width="11.85546875" style="552" customWidth="1"/>
    <col min="2837" max="2837" width="12.85546875" style="552" customWidth="1"/>
    <col min="2838" max="2838" width="11.42578125" style="552" customWidth="1"/>
    <col min="2839" max="2839" width="9.140625" style="552"/>
    <col min="2840" max="2840" width="10" style="552" bestFit="1" customWidth="1"/>
    <col min="2841" max="3064" width="9.140625" style="552"/>
    <col min="3065" max="3065" width="15.7109375" style="552" customWidth="1"/>
    <col min="3066" max="3066" width="9.140625" style="552" customWidth="1"/>
    <col min="3067" max="3068" width="7.7109375" style="552" customWidth="1"/>
    <col min="3069" max="3069" width="9.7109375" style="552" customWidth="1"/>
    <col min="3070" max="3070" width="9.42578125" style="552" customWidth="1"/>
    <col min="3071" max="3071" width="9.5703125" style="552" customWidth="1"/>
    <col min="3072" max="3073" width="8.5703125" style="552" customWidth="1"/>
    <col min="3074" max="3074" width="11.42578125" style="552" customWidth="1"/>
    <col min="3075" max="3075" width="9.7109375" style="552" customWidth="1"/>
    <col min="3076" max="3076" width="8.5703125" style="552" customWidth="1"/>
    <col min="3077" max="3078" width="9.42578125" style="552" customWidth="1"/>
    <col min="3079" max="3080" width="9" style="552" customWidth="1"/>
    <col min="3081" max="3081" width="10.5703125" style="552" customWidth="1"/>
    <col min="3082" max="3082" width="10.7109375" style="552" customWidth="1"/>
    <col min="3083" max="3087" width="9.28515625" style="552" customWidth="1"/>
    <col min="3088" max="3088" width="10.140625" style="552" bestFit="1" customWidth="1"/>
    <col min="3089" max="3089" width="11.140625" style="552" bestFit="1" customWidth="1"/>
    <col min="3090" max="3090" width="9.42578125" style="552" bestFit="1" customWidth="1"/>
    <col min="3091" max="3092" width="11.85546875" style="552" customWidth="1"/>
    <col min="3093" max="3093" width="12.85546875" style="552" customWidth="1"/>
    <col min="3094" max="3094" width="11.42578125" style="552" customWidth="1"/>
    <col min="3095" max="3095" width="9.140625" style="552"/>
    <col min="3096" max="3096" width="10" style="552" bestFit="1" customWidth="1"/>
    <col min="3097" max="3320" width="9.140625" style="552"/>
    <col min="3321" max="3321" width="15.7109375" style="552" customWidth="1"/>
    <col min="3322" max="3322" width="9.140625" style="552" customWidth="1"/>
    <col min="3323" max="3324" width="7.7109375" style="552" customWidth="1"/>
    <col min="3325" max="3325" width="9.7109375" style="552" customWidth="1"/>
    <col min="3326" max="3326" width="9.42578125" style="552" customWidth="1"/>
    <col min="3327" max="3327" width="9.5703125" style="552" customWidth="1"/>
    <col min="3328" max="3329" width="8.5703125" style="552" customWidth="1"/>
    <col min="3330" max="3330" width="11.42578125" style="552" customWidth="1"/>
    <col min="3331" max="3331" width="9.7109375" style="552" customWidth="1"/>
    <col min="3332" max="3332" width="8.5703125" style="552" customWidth="1"/>
    <col min="3333" max="3334" width="9.42578125" style="552" customWidth="1"/>
    <col min="3335" max="3336" width="9" style="552" customWidth="1"/>
    <col min="3337" max="3337" width="10.5703125" style="552" customWidth="1"/>
    <col min="3338" max="3338" width="10.7109375" style="552" customWidth="1"/>
    <col min="3339" max="3343" width="9.28515625" style="552" customWidth="1"/>
    <col min="3344" max="3344" width="10.140625" style="552" bestFit="1" customWidth="1"/>
    <col min="3345" max="3345" width="11.140625" style="552" bestFit="1" customWidth="1"/>
    <col min="3346" max="3346" width="9.42578125" style="552" bestFit="1" customWidth="1"/>
    <col min="3347" max="3348" width="11.85546875" style="552" customWidth="1"/>
    <col min="3349" max="3349" width="12.85546875" style="552" customWidth="1"/>
    <col min="3350" max="3350" width="11.42578125" style="552" customWidth="1"/>
    <col min="3351" max="3351" width="9.140625" style="552"/>
    <col min="3352" max="3352" width="10" style="552" bestFit="1" customWidth="1"/>
    <col min="3353" max="3576" width="9.140625" style="552"/>
    <col min="3577" max="3577" width="15.7109375" style="552" customWidth="1"/>
    <col min="3578" max="3578" width="9.140625" style="552" customWidth="1"/>
    <col min="3579" max="3580" width="7.7109375" style="552" customWidth="1"/>
    <col min="3581" max="3581" width="9.7109375" style="552" customWidth="1"/>
    <col min="3582" max="3582" width="9.42578125" style="552" customWidth="1"/>
    <col min="3583" max="3583" width="9.5703125" style="552" customWidth="1"/>
    <col min="3584" max="3585" width="8.5703125" style="552" customWidth="1"/>
    <col min="3586" max="3586" width="11.42578125" style="552" customWidth="1"/>
    <col min="3587" max="3587" width="9.7109375" style="552" customWidth="1"/>
    <col min="3588" max="3588" width="8.5703125" style="552" customWidth="1"/>
    <col min="3589" max="3590" width="9.42578125" style="552" customWidth="1"/>
    <col min="3591" max="3592" width="9" style="552" customWidth="1"/>
    <col min="3593" max="3593" width="10.5703125" style="552" customWidth="1"/>
    <col min="3594" max="3594" width="10.7109375" style="552" customWidth="1"/>
    <col min="3595" max="3599" width="9.28515625" style="552" customWidth="1"/>
    <col min="3600" max="3600" width="10.140625" style="552" bestFit="1" customWidth="1"/>
    <col min="3601" max="3601" width="11.140625" style="552" bestFit="1" customWidth="1"/>
    <col min="3602" max="3602" width="9.42578125" style="552" bestFit="1" customWidth="1"/>
    <col min="3603" max="3604" width="11.85546875" style="552" customWidth="1"/>
    <col min="3605" max="3605" width="12.85546875" style="552" customWidth="1"/>
    <col min="3606" max="3606" width="11.42578125" style="552" customWidth="1"/>
    <col min="3607" max="3607" width="9.140625" style="552"/>
    <col min="3608" max="3608" width="10" style="552" bestFit="1" customWidth="1"/>
    <col min="3609" max="3832" width="9.140625" style="552"/>
    <col min="3833" max="3833" width="15.7109375" style="552" customWidth="1"/>
    <col min="3834" max="3834" width="9.140625" style="552" customWidth="1"/>
    <col min="3835" max="3836" width="7.7109375" style="552" customWidth="1"/>
    <col min="3837" max="3837" width="9.7109375" style="552" customWidth="1"/>
    <col min="3838" max="3838" width="9.42578125" style="552" customWidth="1"/>
    <col min="3839" max="3839" width="9.5703125" style="552" customWidth="1"/>
    <col min="3840" max="3841" width="8.5703125" style="552" customWidth="1"/>
    <col min="3842" max="3842" width="11.42578125" style="552" customWidth="1"/>
    <col min="3843" max="3843" width="9.7109375" style="552" customWidth="1"/>
    <col min="3844" max="3844" width="8.5703125" style="552" customWidth="1"/>
    <col min="3845" max="3846" width="9.42578125" style="552" customWidth="1"/>
    <col min="3847" max="3848" width="9" style="552" customWidth="1"/>
    <col min="3849" max="3849" width="10.5703125" style="552" customWidth="1"/>
    <col min="3850" max="3850" width="10.7109375" style="552" customWidth="1"/>
    <col min="3851" max="3855" width="9.28515625" style="552" customWidth="1"/>
    <col min="3856" max="3856" width="10.140625" style="552" bestFit="1" customWidth="1"/>
    <col min="3857" max="3857" width="11.140625" style="552" bestFit="1" customWidth="1"/>
    <col min="3858" max="3858" width="9.42578125" style="552" bestFit="1" customWidth="1"/>
    <col min="3859" max="3860" width="11.85546875" style="552" customWidth="1"/>
    <col min="3861" max="3861" width="12.85546875" style="552" customWidth="1"/>
    <col min="3862" max="3862" width="11.42578125" style="552" customWidth="1"/>
    <col min="3863" max="3863" width="9.140625" style="552"/>
    <col min="3864" max="3864" width="10" style="552" bestFit="1" customWidth="1"/>
    <col min="3865" max="4088" width="9.140625" style="552"/>
    <col min="4089" max="4089" width="15.7109375" style="552" customWidth="1"/>
    <col min="4090" max="4090" width="9.140625" style="552" customWidth="1"/>
    <col min="4091" max="4092" width="7.7109375" style="552" customWidth="1"/>
    <col min="4093" max="4093" width="9.7109375" style="552" customWidth="1"/>
    <col min="4094" max="4094" width="9.42578125" style="552" customWidth="1"/>
    <col min="4095" max="4095" width="9.5703125" style="552" customWidth="1"/>
    <col min="4096" max="4097" width="8.5703125" style="552" customWidth="1"/>
    <col min="4098" max="4098" width="11.42578125" style="552" customWidth="1"/>
    <col min="4099" max="4099" width="9.7109375" style="552" customWidth="1"/>
    <col min="4100" max="4100" width="8.5703125" style="552" customWidth="1"/>
    <col min="4101" max="4102" width="9.42578125" style="552" customWidth="1"/>
    <col min="4103" max="4104" width="9" style="552" customWidth="1"/>
    <col min="4105" max="4105" width="10.5703125" style="552" customWidth="1"/>
    <col min="4106" max="4106" width="10.7109375" style="552" customWidth="1"/>
    <col min="4107" max="4111" width="9.28515625" style="552" customWidth="1"/>
    <col min="4112" max="4112" width="10.140625" style="552" bestFit="1" customWidth="1"/>
    <col min="4113" max="4113" width="11.140625" style="552" bestFit="1" customWidth="1"/>
    <col min="4114" max="4114" width="9.42578125" style="552" bestFit="1" customWidth="1"/>
    <col min="4115" max="4116" width="11.85546875" style="552" customWidth="1"/>
    <col min="4117" max="4117" width="12.85546875" style="552" customWidth="1"/>
    <col min="4118" max="4118" width="11.42578125" style="552" customWidth="1"/>
    <col min="4119" max="4119" width="9.140625" style="552"/>
    <col min="4120" max="4120" width="10" style="552" bestFit="1" customWidth="1"/>
    <col min="4121" max="4344" width="9.140625" style="552"/>
    <col min="4345" max="4345" width="15.7109375" style="552" customWidth="1"/>
    <col min="4346" max="4346" width="9.140625" style="552" customWidth="1"/>
    <col min="4347" max="4348" width="7.7109375" style="552" customWidth="1"/>
    <col min="4349" max="4349" width="9.7109375" style="552" customWidth="1"/>
    <col min="4350" max="4350" width="9.42578125" style="552" customWidth="1"/>
    <col min="4351" max="4351" width="9.5703125" style="552" customWidth="1"/>
    <col min="4352" max="4353" width="8.5703125" style="552" customWidth="1"/>
    <col min="4354" max="4354" width="11.42578125" style="552" customWidth="1"/>
    <col min="4355" max="4355" width="9.7109375" style="552" customWidth="1"/>
    <col min="4356" max="4356" width="8.5703125" style="552" customWidth="1"/>
    <col min="4357" max="4358" width="9.42578125" style="552" customWidth="1"/>
    <col min="4359" max="4360" width="9" style="552" customWidth="1"/>
    <col min="4361" max="4361" width="10.5703125" style="552" customWidth="1"/>
    <col min="4362" max="4362" width="10.7109375" style="552" customWidth="1"/>
    <col min="4363" max="4367" width="9.28515625" style="552" customWidth="1"/>
    <col min="4368" max="4368" width="10.140625" style="552" bestFit="1" customWidth="1"/>
    <col min="4369" max="4369" width="11.140625" style="552" bestFit="1" customWidth="1"/>
    <col min="4370" max="4370" width="9.42578125" style="552" bestFit="1" customWidth="1"/>
    <col min="4371" max="4372" width="11.85546875" style="552" customWidth="1"/>
    <col min="4373" max="4373" width="12.85546875" style="552" customWidth="1"/>
    <col min="4374" max="4374" width="11.42578125" style="552" customWidth="1"/>
    <col min="4375" max="4375" width="9.140625" style="552"/>
    <col min="4376" max="4376" width="10" style="552" bestFit="1" customWidth="1"/>
    <col min="4377" max="4600" width="9.140625" style="552"/>
    <col min="4601" max="4601" width="15.7109375" style="552" customWidth="1"/>
    <col min="4602" max="4602" width="9.140625" style="552" customWidth="1"/>
    <col min="4603" max="4604" width="7.7109375" style="552" customWidth="1"/>
    <col min="4605" max="4605" width="9.7109375" style="552" customWidth="1"/>
    <col min="4606" max="4606" width="9.42578125" style="552" customWidth="1"/>
    <col min="4607" max="4607" width="9.5703125" style="552" customWidth="1"/>
    <col min="4608" max="4609" width="8.5703125" style="552" customWidth="1"/>
    <col min="4610" max="4610" width="11.42578125" style="552" customWidth="1"/>
    <col min="4611" max="4611" width="9.7109375" style="552" customWidth="1"/>
    <col min="4612" max="4612" width="8.5703125" style="552" customWidth="1"/>
    <col min="4613" max="4614" width="9.42578125" style="552" customWidth="1"/>
    <col min="4615" max="4616" width="9" style="552" customWidth="1"/>
    <col min="4617" max="4617" width="10.5703125" style="552" customWidth="1"/>
    <col min="4618" max="4618" width="10.7109375" style="552" customWidth="1"/>
    <col min="4619" max="4623" width="9.28515625" style="552" customWidth="1"/>
    <col min="4624" max="4624" width="10.140625" style="552" bestFit="1" customWidth="1"/>
    <col min="4625" max="4625" width="11.140625" style="552" bestFit="1" customWidth="1"/>
    <col min="4626" max="4626" width="9.42578125" style="552" bestFit="1" customWidth="1"/>
    <col min="4627" max="4628" width="11.85546875" style="552" customWidth="1"/>
    <col min="4629" max="4629" width="12.85546875" style="552" customWidth="1"/>
    <col min="4630" max="4630" width="11.42578125" style="552" customWidth="1"/>
    <col min="4631" max="4631" width="9.140625" style="552"/>
    <col min="4632" max="4632" width="10" style="552" bestFit="1" customWidth="1"/>
    <col min="4633" max="4856" width="9.140625" style="552"/>
    <col min="4857" max="4857" width="15.7109375" style="552" customWidth="1"/>
    <col min="4858" max="4858" width="9.140625" style="552" customWidth="1"/>
    <col min="4859" max="4860" width="7.7109375" style="552" customWidth="1"/>
    <col min="4861" max="4861" width="9.7109375" style="552" customWidth="1"/>
    <col min="4862" max="4862" width="9.42578125" style="552" customWidth="1"/>
    <col min="4863" max="4863" width="9.5703125" style="552" customWidth="1"/>
    <col min="4864" max="4865" width="8.5703125" style="552" customWidth="1"/>
    <col min="4866" max="4866" width="11.42578125" style="552" customWidth="1"/>
    <col min="4867" max="4867" width="9.7109375" style="552" customWidth="1"/>
    <col min="4868" max="4868" width="8.5703125" style="552" customWidth="1"/>
    <col min="4869" max="4870" width="9.42578125" style="552" customWidth="1"/>
    <col min="4871" max="4872" width="9" style="552" customWidth="1"/>
    <col min="4873" max="4873" width="10.5703125" style="552" customWidth="1"/>
    <col min="4874" max="4874" width="10.7109375" style="552" customWidth="1"/>
    <col min="4875" max="4879" width="9.28515625" style="552" customWidth="1"/>
    <col min="4880" max="4880" width="10.140625" style="552" bestFit="1" customWidth="1"/>
    <col min="4881" max="4881" width="11.140625" style="552" bestFit="1" customWidth="1"/>
    <col min="4882" max="4882" width="9.42578125" style="552" bestFit="1" customWidth="1"/>
    <col min="4883" max="4884" width="11.85546875" style="552" customWidth="1"/>
    <col min="4885" max="4885" width="12.85546875" style="552" customWidth="1"/>
    <col min="4886" max="4886" width="11.42578125" style="552" customWidth="1"/>
    <col min="4887" max="4887" width="9.140625" style="552"/>
    <col min="4888" max="4888" width="10" style="552" bestFit="1" customWidth="1"/>
    <col min="4889" max="5112" width="9.140625" style="552"/>
    <col min="5113" max="5113" width="15.7109375" style="552" customWidth="1"/>
    <col min="5114" max="5114" width="9.140625" style="552" customWidth="1"/>
    <col min="5115" max="5116" width="7.7109375" style="552" customWidth="1"/>
    <col min="5117" max="5117" width="9.7109375" style="552" customWidth="1"/>
    <col min="5118" max="5118" width="9.42578125" style="552" customWidth="1"/>
    <col min="5119" max="5119" width="9.5703125" style="552" customWidth="1"/>
    <col min="5120" max="5121" width="8.5703125" style="552" customWidth="1"/>
    <col min="5122" max="5122" width="11.42578125" style="552" customWidth="1"/>
    <col min="5123" max="5123" width="9.7109375" style="552" customWidth="1"/>
    <col min="5124" max="5124" width="8.5703125" style="552" customWidth="1"/>
    <col min="5125" max="5126" width="9.42578125" style="552" customWidth="1"/>
    <col min="5127" max="5128" width="9" style="552" customWidth="1"/>
    <col min="5129" max="5129" width="10.5703125" style="552" customWidth="1"/>
    <col min="5130" max="5130" width="10.7109375" style="552" customWidth="1"/>
    <col min="5131" max="5135" width="9.28515625" style="552" customWidth="1"/>
    <col min="5136" max="5136" width="10.140625" style="552" bestFit="1" customWidth="1"/>
    <col min="5137" max="5137" width="11.140625" style="552" bestFit="1" customWidth="1"/>
    <col min="5138" max="5138" width="9.42578125" style="552" bestFit="1" customWidth="1"/>
    <col min="5139" max="5140" width="11.85546875" style="552" customWidth="1"/>
    <col min="5141" max="5141" width="12.85546875" style="552" customWidth="1"/>
    <col min="5142" max="5142" width="11.42578125" style="552" customWidth="1"/>
    <col min="5143" max="5143" width="9.140625" style="552"/>
    <col min="5144" max="5144" width="10" style="552" bestFit="1" customWidth="1"/>
    <col min="5145" max="5368" width="9.140625" style="552"/>
    <col min="5369" max="5369" width="15.7109375" style="552" customWidth="1"/>
    <col min="5370" max="5370" width="9.140625" style="552" customWidth="1"/>
    <col min="5371" max="5372" width="7.7109375" style="552" customWidth="1"/>
    <col min="5373" max="5373" width="9.7109375" style="552" customWidth="1"/>
    <col min="5374" max="5374" width="9.42578125" style="552" customWidth="1"/>
    <col min="5375" max="5375" width="9.5703125" style="552" customWidth="1"/>
    <col min="5376" max="5377" width="8.5703125" style="552" customWidth="1"/>
    <col min="5378" max="5378" width="11.42578125" style="552" customWidth="1"/>
    <col min="5379" max="5379" width="9.7109375" style="552" customWidth="1"/>
    <col min="5380" max="5380" width="8.5703125" style="552" customWidth="1"/>
    <col min="5381" max="5382" width="9.42578125" style="552" customWidth="1"/>
    <col min="5383" max="5384" width="9" style="552" customWidth="1"/>
    <col min="5385" max="5385" width="10.5703125" style="552" customWidth="1"/>
    <col min="5386" max="5386" width="10.7109375" style="552" customWidth="1"/>
    <col min="5387" max="5391" width="9.28515625" style="552" customWidth="1"/>
    <col min="5392" max="5392" width="10.140625" style="552" bestFit="1" customWidth="1"/>
    <col min="5393" max="5393" width="11.140625" style="552" bestFit="1" customWidth="1"/>
    <col min="5394" max="5394" width="9.42578125" style="552" bestFit="1" customWidth="1"/>
    <col min="5395" max="5396" width="11.85546875" style="552" customWidth="1"/>
    <col min="5397" max="5397" width="12.85546875" style="552" customWidth="1"/>
    <col min="5398" max="5398" width="11.42578125" style="552" customWidth="1"/>
    <col min="5399" max="5399" width="9.140625" style="552"/>
    <col min="5400" max="5400" width="10" style="552" bestFit="1" customWidth="1"/>
    <col min="5401" max="5624" width="9.140625" style="552"/>
    <col min="5625" max="5625" width="15.7109375" style="552" customWidth="1"/>
    <col min="5626" max="5626" width="9.140625" style="552" customWidth="1"/>
    <col min="5627" max="5628" width="7.7109375" style="552" customWidth="1"/>
    <col min="5629" max="5629" width="9.7109375" style="552" customWidth="1"/>
    <col min="5630" max="5630" width="9.42578125" style="552" customWidth="1"/>
    <col min="5631" max="5631" width="9.5703125" style="552" customWidth="1"/>
    <col min="5632" max="5633" width="8.5703125" style="552" customWidth="1"/>
    <col min="5634" max="5634" width="11.42578125" style="552" customWidth="1"/>
    <col min="5635" max="5635" width="9.7109375" style="552" customWidth="1"/>
    <col min="5636" max="5636" width="8.5703125" style="552" customWidth="1"/>
    <col min="5637" max="5638" width="9.42578125" style="552" customWidth="1"/>
    <col min="5639" max="5640" width="9" style="552" customWidth="1"/>
    <col min="5641" max="5641" width="10.5703125" style="552" customWidth="1"/>
    <col min="5642" max="5642" width="10.7109375" style="552" customWidth="1"/>
    <col min="5643" max="5647" width="9.28515625" style="552" customWidth="1"/>
    <col min="5648" max="5648" width="10.140625" style="552" bestFit="1" customWidth="1"/>
    <col min="5649" max="5649" width="11.140625" style="552" bestFit="1" customWidth="1"/>
    <col min="5650" max="5650" width="9.42578125" style="552" bestFit="1" customWidth="1"/>
    <col min="5651" max="5652" width="11.85546875" style="552" customWidth="1"/>
    <col min="5653" max="5653" width="12.85546875" style="552" customWidth="1"/>
    <col min="5654" max="5654" width="11.42578125" style="552" customWidth="1"/>
    <col min="5655" max="5655" width="9.140625" style="552"/>
    <col min="5656" max="5656" width="10" style="552" bestFit="1" customWidth="1"/>
    <col min="5657" max="5880" width="9.140625" style="552"/>
    <col min="5881" max="5881" width="15.7109375" style="552" customWidth="1"/>
    <col min="5882" max="5882" width="9.140625" style="552" customWidth="1"/>
    <col min="5883" max="5884" width="7.7109375" style="552" customWidth="1"/>
    <col min="5885" max="5885" width="9.7109375" style="552" customWidth="1"/>
    <col min="5886" max="5886" width="9.42578125" style="552" customWidth="1"/>
    <col min="5887" max="5887" width="9.5703125" style="552" customWidth="1"/>
    <col min="5888" max="5889" width="8.5703125" style="552" customWidth="1"/>
    <col min="5890" max="5890" width="11.42578125" style="552" customWidth="1"/>
    <col min="5891" max="5891" width="9.7109375" style="552" customWidth="1"/>
    <col min="5892" max="5892" width="8.5703125" style="552" customWidth="1"/>
    <col min="5893" max="5894" width="9.42578125" style="552" customWidth="1"/>
    <col min="5895" max="5896" width="9" style="552" customWidth="1"/>
    <col min="5897" max="5897" width="10.5703125" style="552" customWidth="1"/>
    <col min="5898" max="5898" width="10.7109375" style="552" customWidth="1"/>
    <col min="5899" max="5903" width="9.28515625" style="552" customWidth="1"/>
    <col min="5904" max="5904" width="10.140625" style="552" bestFit="1" customWidth="1"/>
    <col min="5905" max="5905" width="11.140625" style="552" bestFit="1" customWidth="1"/>
    <col min="5906" max="5906" width="9.42578125" style="552" bestFit="1" customWidth="1"/>
    <col min="5907" max="5908" width="11.85546875" style="552" customWidth="1"/>
    <col min="5909" max="5909" width="12.85546875" style="552" customWidth="1"/>
    <col min="5910" max="5910" width="11.42578125" style="552" customWidth="1"/>
    <col min="5911" max="5911" width="9.140625" style="552"/>
    <col min="5912" max="5912" width="10" style="552" bestFit="1" customWidth="1"/>
    <col min="5913" max="6136" width="9.140625" style="552"/>
    <col min="6137" max="6137" width="15.7109375" style="552" customWidth="1"/>
    <col min="6138" max="6138" width="9.140625" style="552" customWidth="1"/>
    <col min="6139" max="6140" width="7.7109375" style="552" customWidth="1"/>
    <col min="6141" max="6141" width="9.7109375" style="552" customWidth="1"/>
    <col min="6142" max="6142" width="9.42578125" style="552" customWidth="1"/>
    <col min="6143" max="6143" width="9.5703125" style="552" customWidth="1"/>
    <col min="6144" max="6145" width="8.5703125" style="552" customWidth="1"/>
    <col min="6146" max="6146" width="11.42578125" style="552" customWidth="1"/>
    <col min="6147" max="6147" width="9.7109375" style="552" customWidth="1"/>
    <col min="6148" max="6148" width="8.5703125" style="552" customWidth="1"/>
    <col min="6149" max="6150" width="9.42578125" style="552" customWidth="1"/>
    <col min="6151" max="6152" width="9" style="552" customWidth="1"/>
    <col min="6153" max="6153" width="10.5703125" style="552" customWidth="1"/>
    <col min="6154" max="6154" width="10.7109375" style="552" customWidth="1"/>
    <col min="6155" max="6159" width="9.28515625" style="552" customWidth="1"/>
    <col min="6160" max="6160" width="10.140625" style="552" bestFit="1" customWidth="1"/>
    <col min="6161" max="6161" width="11.140625" style="552" bestFit="1" customWidth="1"/>
    <col min="6162" max="6162" width="9.42578125" style="552" bestFit="1" customWidth="1"/>
    <col min="6163" max="6164" width="11.85546875" style="552" customWidth="1"/>
    <col min="6165" max="6165" width="12.85546875" style="552" customWidth="1"/>
    <col min="6166" max="6166" width="11.42578125" style="552" customWidth="1"/>
    <col min="6167" max="6167" width="9.140625" style="552"/>
    <col min="6168" max="6168" width="10" style="552" bestFit="1" customWidth="1"/>
    <col min="6169" max="6392" width="9.140625" style="552"/>
    <col min="6393" max="6393" width="15.7109375" style="552" customWidth="1"/>
    <col min="6394" max="6394" width="9.140625" style="552" customWidth="1"/>
    <col min="6395" max="6396" width="7.7109375" style="552" customWidth="1"/>
    <col min="6397" max="6397" width="9.7109375" style="552" customWidth="1"/>
    <col min="6398" max="6398" width="9.42578125" style="552" customWidth="1"/>
    <col min="6399" max="6399" width="9.5703125" style="552" customWidth="1"/>
    <col min="6400" max="6401" width="8.5703125" style="552" customWidth="1"/>
    <col min="6402" max="6402" width="11.42578125" style="552" customWidth="1"/>
    <col min="6403" max="6403" width="9.7109375" style="552" customWidth="1"/>
    <col min="6404" max="6404" width="8.5703125" style="552" customWidth="1"/>
    <col min="6405" max="6406" width="9.42578125" style="552" customWidth="1"/>
    <col min="6407" max="6408" width="9" style="552" customWidth="1"/>
    <col min="6409" max="6409" width="10.5703125" style="552" customWidth="1"/>
    <col min="6410" max="6410" width="10.7109375" style="552" customWidth="1"/>
    <col min="6411" max="6415" width="9.28515625" style="552" customWidth="1"/>
    <col min="6416" max="6416" width="10.140625" style="552" bestFit="1" customWidth="1"/>
    <col min="6417" max="6417" width="11.140625" style="552" bestFit="1" customWidth="1"/>
    <col min="6418" max="6418" width="9.42578125" style="552" bestFit="1" customWidth="1"/>
    <col min="6419" max="6420" width="11.85546875" style="552" customWidth="1"/>
    <col min="6421" max="6421" width="12.85546875" style="552" customWidth="1"/>
    <col min="6422" max="6422" width="11.42578125" style="552" customWidth="1"/>
    <col min="6423" max="6423" width="9.140625" style="552"/>
    <col min="6424" max="6424" width="10" style="552" bestFit="1" customWidth="1"/>
    <col min="6425" max="6648" width="9.140625" style="552"/>
    <col min="6649" max="6649" width="15.7109375" style="552" customWidth="1"/>
    <col min="6650" max="6650" width="9.140625" style="552" customWidth="1"/>
    <col min="6651" max="6652" width="7.7109375" style="552" customWidth="1"/>
    <col min="6653" max="6653" width="9.7109375" style="552" customWidth="1"/>
    <col min="6654" max="6654" width="9.42578125" style="552" customWidth="1"/>
    <col min="6655" max="6655" width="9.5703125" style="552" customWidth="1"/>
    <col min="6656" max="6657" width="8.5703125" style="552" customWidth="1"/>
    <col min="6658" max="6658" width="11.42578125" style="552" customWidth="1"/>
    <col min="6659" max="6659" width="9.7109375" style="552" customWidth="1"/>
    <col min="6660" max="6660" width="8.5703125" style="552" customWidth="1"/>
    <col min="6661" max="6662" width="9.42578125" style="552" customWidth="1"/>
    <col min="6663" max="6664" width="9" style="552" customWidth="1"/>
    <col min="6665" max="6665" width="10.5703125" style="552" customWidth="1"/>
    <col min="6666" max="6666" width="10.7109375" style="552" customWidth="1"/>
    <col min="6667" max="6671" width="9.28515625" style="552" customWidth="1"/>
    <col min="6672" max="6672" width="10.140625" style="552" bestFit="1" customWidth="1"/>
    <col min="6673" max="6673" width="11.140625" style="552" bestFit="1" customWidth="1"/>
    <col min="6674" max="6674" width="9.42578125" style="552" bestFit="1" customWidth="1"/>
    <col min="6675" max="6676" width="11.85546875" style="552" customWidth="1"/>
    <col min="6677" max="6677" width="12.85546875" style="552" customWidth="1"/>
    <col min="6678" max="6678" width="11.42578125" style="552" customWidth="1"/>
    <col min="6679" max="6679" width="9.140625" style="552"/>
    <col min="6680" max="6680" width="10" style="552" bestFit="1" customWidth="1"/>
    <col min="6681" max="6904" width="9.140625" style="552"/>
    <col min="6905" max="6905" width="15.7109375" style="552" customWidth="1"/>
    <col min="6906" max="6906" width="9.140625" style="552" customWidth="1"/>
    <col min="6907" max="6908" width="7.7109375" style="552" customWidth="1"/>
    <col min="6909" max="6909" width="9.7109375" style="552" customWidth="1"/>
    <col min="6910" max="6910" width="9.42578125" style="552" customWidth="1"/>
    <col min="6911" max="6911" width="9.5703125" style="552" customWidth="1"/>
    <col min="6912" max="6913" width="8.5703125" style="552" customWidth="1"/>
    <col min="6914" max="6914" width="11.42578125" style="552" customWidth="1"/>
    <col min="6915" max="6915" width="9.7109375" style="552" customWidth="1"/>
    <col min="6916" max="6916" width="8.5703125" style="552" customWidth="1"/>
    <col min="6917" max="6918" width="9.42578125" style="552" customWidth="1"/>
    <col min="6919" max="6920" width="9" style="552" customWidth="1"/>
    <col min="6921" max="6921" width="10.5703125" style="552" customWidth="1"/>
    <col min="6922" max="6922" width="10.7109375" style="552" customWidth="1"/>
    <col min="6923" max="6927" width="9.28515625" style="552" customWidth="1"/>
    <col min="6928" max="6928" width="10.140625" style="552" bestFit="1" customWidth="1"/>
    <col min="6929" max="6929" width="11.140625" style="552" bestFit="1" customWidth="1"/>
    <col min="6930" max="6930" width="9.42578125" style="552" bestFit="1" customWidth="1"/>
    <col min="6931" max="6932" width="11.85546875" style="552" customWidth="1"/>
    <col min="6933" max="6933" width="12.85546875" style="552" customWidth="1"/>
    <col min="6934" max="6934" width="11.42578125" style="552" customWidth="1"/>
    <col min="6935" max="6935" width="9.140625" style="552"/>
    <col min="6936" max="6936" width="10" style="552" bestFit="1" customWidth="1"/>
    <col min="6937" max="7160" width="9.140625" style="552"/>
    <col min="7161" max="7161" width="15.7109375" style="552" customWidth="1"/>
    <col min="7162" max="7162" width="9.140625" style="552" customWidth="1"/>
    <col min="7163" max="7164" width="7.7109375" style="552" customWidth="1"/>
    <col min="7165" max="7165" width="9.7109375" style="552" customWidth="1"/>
    <col min="7166" max="7166" width="9.42578125" style="552" customWidth="1"/>
    <col min="7167" max="7167" width="9.5703125" style="552" customWidth="1"/>
    <col min="7168" max="7169" width="8.5703125" style="552" customWidth="1"/>
    <col min="7170" max="7170" width="11.42578125" style="552" customWidth="1"/>
    <col min="7171" max="7171" width="9.7109375" style="552" customWidth="1"/>
    <col min="7172" max="7172" width="8.5703125" style="552" customWidth="1"/>
    <col min="7173" max="7174" width="9.42578125" style="552" customWidth="1"/>
    <col min="7175" max="7176" width="9" style="552" customWidth="1"/>
    <col min="7177" max="7177" width="10.5703125" style="552" customWidth="1"/>
    <col min="7178" max="7178" width="10.7109375" style="552" customWidth="1"/>
    <col min="7179" max="7183" width="9.28515625" style="552" customWidth="1"/>
    <col min="7184" max="7184" width="10.140625" style="552" bestFit="1" customWidth="1"/>
    <col min="7185" max="7185" width="11.140625" style="552" bestFit="1" customWidth="1"/>
    <col min="7186" max="7186" width="9.42578125" style="552" bestFit="1" customWidth="1"/>
    <col min="7187" max="7188" width="11.85546875" style="552" customWidth="1"/>
    <col min="7189" max="7189" width="12.85546875" style="552" customWidth="1"/>
    <col min="7190" max="7190" width="11.42578125" style="552" customWidth="1"/>
    <col min="7191" max="7191" width="9.140625" style="552"/>
    <col min="7192" max="7192" width="10" style="552" bestFit="1" customWidth="1"/>
    <col min="7193" max="7416" width="9.140625" style="552"/>
    <col min="7417" max="7417" width="15.7109375" style="552" customWidth="1"/>
    <col min="7418" max="7418" width="9.140625" style="552" customWidth="1"/>
    <col min="7419" max="7420" width="7.7109375" style="552" customWidth="1"/>
    <col min="7421" max="7421" width="9.7109375" style="552" customWidth="1"/>
    <col min="7422" max="7422" width="9.42578125" style="552" customWidth="1"/>
    <col min="7423" max="7423" width="9.5703125" style="552" customWidth="1"/>
    <col min="7424" max="7425" width="8.5703125" style="552" customWidth="1"/>
    <col min="7426" max="7426" width="11.42578125" style="552" customWidth="1"/>
    <col min="7427" max="7427" width="9.7109375" style="552" customWidth="1"/>
    <col min="7428" max="7428" width="8.5703125" style="552" customWidth="1"/>
    <col min="7429" max="7430" width="9.42578125" style="552" customWidth="1"/>
    <col min="7431" max="7432" width="9" style="552" customWidth="1"/>
    <col min="7433" max="7433" width="10.5703125" style="552" customWidth="1"/>
    <col min="7434" max="7434" width="10.7109375" style="552" customWidth="1"/>
    <col min="7435" max="7439" width="9.28515625" style="552" customWidth="1"/>
    <col min="7440" max="7440" width="10.140625" style="552" bestFit="1" customWidth="1"/>
    <col min="7441" max="7441" width="11.140625" style="552" bestFit="1" customWidth="1"/>
    <col min="7442" max="7442" width="9.42578125" style="552" bestFit="1" customWidth="1"/>
    <col min="7443" max="7444" width="11.85546875" style="552" customWidth="1"/>
    <col min="7445" max="7445" width="12.85546875" style="552" customWidth="1"/>
    <col min="7446" max="7446" width="11.42578125" style="552" customWidth="1"/>
    <col min="7447" max="7447" width="9.140625" style="552"/>
    <col min="7448" max="7448" width="10" style="552" bestFit="1" customWidth="1"/>
    <col min="7449" max="7672" width="9.140625" style="552"/>
    <col min="7673" max="7673" width="15.7109375" style="552" customWidth="1"/>
    <col min="7674" max="7674" width="9.140625" style="552" customWidth="1"/>
    <col min="7675" max="7676" width="7.7109375" style="552" customWidth="1"/>
    <col min="7677" max="7677" width="9.7109375" style="552" customWidth="1"/>
    <col min="7678" max="7678" width="9.42578125" style="552" customWidth="1"/>
    <col min="7679" max="7679" width="9.5703125" style="552" customWidth="1"/>
    <col min="7680" max="7681" width="8.5703125" style="552" customWidth="1"/>
    <col min="7682" max="7682" width="11.42578125" style="552" customWidth="1"/>
    <col min="7683" max="7683" width="9.7109375" style="552" customWidth="1"/>
    <col min="7684" max="7684" width="8.5703125" style="552" customWidth="1"/>
    <col min="7685" max="7686" width="9.42578125" style="552" customWidth="1"/>
    <col min="7687" max="7688" width="9" style="552" customWidth="1"/>
    <col min="7689" max="7689" width="10.5703125" style="552" customWidth="1"/>
    <col min="7690" max="7690" width="10.7109375" style="552" customWidth="1"/>
    <col min="7691" max="7695" width="9.28515625" style="552" customWidth="1"/>
    <col min="7696" max="7696" width="10.140625" style="552" bestFit="1" customWidth="1"/>
    <col min="7697" max="7697" width="11.140625" style="552" bestFit="1" customWidth="1"/>
    <col min="7698" max="7698" width="9.42578125" style="552" bestFit="1" customWidth="1"/>
    <col min="7699" max="7700" width="11.85546875" style="552" customWidth="1"/>
    <col min="7701" max="7701" width="12.85546875" style="552" customWidth="1"/>
    <col min="7702" max="7702" width="11.42578125" style="552" customWidth="1"/>
    <col min="7703" max="7703" width="9.140625" style="552"/>
    <col min="7704" max="7704" width="10" style="552" bestFit="1" customWidth="1"/>
    <col min="7705" max="7928" width="9.140625" style="552"/>
    <col min="7929" max="7929" width="15.7109375" style="552" customWidth="1"/>
    <col min="7930" max="7930" width="9.140625" style="552" customWidth="1"/>
    <col min="7931" max="7932" width="7.7109375" style="552" customWidth="1"/>
    <col min="7933" max="7933" width="9.7109375" style="552" customWidth="1"/>
    <col min="7934" max="7934" width="9.42578125" style="552" customWidth="1"/>
    <col min="7935" max="7935" width="9.5703125" style="552" customWidth="1"/>
    <col min="7936" max="7937" width="8.5703125" style="552" customWidth="1"/>
    <col min="7938" max="7938" width="11.42578125" style="552" customWidth="1"/>
    <col min="7939" max="7939" width="9.7109375" style="552" customWidth="1"/>
    <col min="7940" max="7940" width="8.5703125" style="552" customWidth="1"/>
    <col min="7941" max="7942" width="9.42578125" style="552" customWidth="1"/>
    <col min="7943" max="7944" width="9" style="552" customWidth="1"/>
    <col min="7945" max="7945" width="10.5703125" style="552" customWidth="1"/>
    <col min="7946" max="7946" width="10.7109375" style="552" customWidth="1"/>
    <col min="7947" max="7951" width="9.28515625" style="552" customWidth="1"/>
    <col min="7952" max="7952" width="10.140625" style="552" bestFit="1" customWidth="1"/>
    <col min="7953" max="7953" width="11.140625" style="552" bestFit="1" customWidth="1"/>
    <col min="7954" max="7954" width="9.42578125" style="552" bestFit="1" customWidth="1"/>
    <col min="7955" max="7956" width="11.85546875" style="552" customWidth="1"/>
    <col min="7957" max="7957" width="12.85546875" style="552" customWidth="1"/>
    <col min="7958" max="7958" width="11.42578125" style="552" customWidth="1"/>
    <col min="7959" max="7959" width="9.140625" style="552"/>
    <col min="7960" max="7960" width="10" style="552" bestFit="1" customWidth="1"/>
    <col min="7961" max="8184" width="9.140625" style="552"/>
    <col min="8185" max="8185" width="15.7109375" style="552" customWidth="1"/>
    <col min="8186" max="8186" width="9.140625" style="552" customWidth="1"/>
    <col min="8187" max="8188" width="7.7109375" style="552" customWidth="1"/>
    <col min="8189" max="8189" width="9.7109375" style="552" customWidth="1"/>
    <col min="8190" max="8190" width="9.42578125" style="552" customWidth="1"/>
    <col min="8191" max="8191" width="9.5703125" style="552" customWidth="1"/>
    <col min="8192" max="8193" width="8.5703125" style="552" customWidth="1"/>
    <col min="8194" max="8194" width="11.42578125" style="552" customWidth="1"/>
    <col min="8195" max="8195" width="9.7109375" style="552" customWidth="1"/>
    <col min="8196" max="8196" width="8.5703125" style="552" customWidth="1"/>
    <col min="8197" max="8198" width="9.42578125" style="552" customWidth="1"/>
    <col min="8199" max="8200" width="9" style="552" customWidth="1"/>
    <col min="8201" max="8201" width="10.5703125" style="552" customWidth="1"/>
    <col min="8202" max="8202" width="10.7109375" style="552" customWidth="1"/>
    <col min="8203" max="8207" width="9.28515625" style="552" customWidth="1"/>
    <col min="8208" max="8208" width="10.140625" style="552" bestFit="1" customWidth="1"/>
    <col min="8209" max="8209" width="11.140625" style="552" bestFit="1" customWidth="1"/>
    <col min="8210" max="8210" width="9.42578125" style="552" bestFit="1" customWidth="1"/>
    <col min="8211" max="8212" width="11.85546875" style="552" customWidth="1"/>
    <col min="8213" max="8213" width="12.85546875" style="552" customWidth="1"/>
    <col min="8214" max="8214" width="11.42578125" style="552" customWidth="1"/>
    <col min="8215" max="8215" width="9.140625" style="552"/>
    <col min="8216" max="8216" width="10" style="552" bestFit="1" customWidth="1"/>
    <col min="8217" max="8440" width="9.140625" style="552"/>
    <col min="8441" max="8441" width="15.7109375" style="552" customWidth="1"/>
    <col min="8442" max="8442" width="9.140625" style="552" customWidth="1"/>
    <col min="8443" max="8444" width="7.7109375" style="552" customWidth="1"/>
    <col min="8445" max="8445" width="9.7109375" style="552" customWidth="1"/>
    <col min="8446" max="8446" width="9.42578125" style="552" customWidth="1"/>
    <col min="8447" max="8447" width="9.5703125" style="552" customWidth="1"/>
    <col min="8448" max="8449" width="8.5703125" style="552" customWidth="1"/>
    <col min="8450" max="8450" width="11.42578125" style="552" customWidth="1"/>
    <col min="8451" max="8451" width="9.7109375" style="552" customWidth="1"/>
    <col min="8452" max="8452" width="8.5703125" style="552" customWidth="1"/>
    <col min="8453" max="8454" width="9.42578125" style="552" customWidth="1"/>
    <col min="8455" max="8456" width="9" style="552" customWidth="1"/>
    <col min="8457" max="8457" width="10.5703125" style="552" customWidth="1"/>
    <col min="8458" max="8458" width="10.7109375" style="552" customWidth="1"/>
    <col min="8459" max="8463" width="9.28515625" style="552" customWidth="1"/>
    <col min="8464" max="8464" width="10.140625" style="552" bestFit="1" customWidth="1"/>
    <col min="8465" max="8465" width="11.140625" style="552" bestFit="1" customWidth="1"/>
    <col min="8466" max="8466" width="9.42578125" style="552" bestFit="1" customWidth="1"/>
    <col min="8467" max="8468" width="11.85546875" style="552" customWidth="1"/>
    <col min="8469" max="8469" width="12.85546875" style="552" customWidth="1"/>
    <col min="8470" max="8470" width="11.42578125" style="552" customWidth="1"/>
    <col min="8471" max="8471" width="9.140625" style="552"/>
    <col min="8472" max="8472" width="10" style="552" bestFit="1" customWidth="1"/>
    <col min="8473" max="8696" width="9.140625" style="552"/>
    <col min="8697" max="8697" width="15.7109375" style="552" customWidth="1"/>
    <col min="8698" max="8698" width="9.140625" style="552" customWidth="1"/>
    <col min="8699" max="8700" width="7.7109375" style="552" customWidth="1"/>
    <col min="8701" max="8701" width="9.7109375" style="552" customWidth="1"/>
    <col min="8702" max="8702" width="9.42578125" style="552" customWidth="1"/>
    <col min="8703" max="8703" width="9.5703125" style="552" customWidth="1"/>
    <col min="8704" max="8705" width="8.5703125" style="552" customWidth="1"/>
    <col min="8706" max="8706" width="11.42578125" style="552" customWidth="1"/>
    <col min="8707" max="8707" width="9.7109375" style="552" customWidth="1"/>
    <col min="8708" max="8708" width="8.5703125" style="552" customWidth="1"/>
    <col min="8709" max="8710" width="9.42578125" style="552" customWidth="1"/>
    <col min="8711" max="8712" width="9" style="552" customWidth="1"/>
    <col min="8713" max="8713" width="10.5703125" style="552" customWidth="1"/>
    <col min="8714" max="8714" width="10.7109375" style="552" customWidth="1"/>
    <col min="8715" max="8719" width="9.28515625" style="552" customWidth="1"/>
    <col min="8720" max="8720" width="10.140625" style="552" bestFit="1" customWidth="1"/>
    <col min="8721" max="8721" width="11.140625" style="552" bestFit="1" customWidth="1"/>
    <col min="8722" max="8722" width="9.42578125" style="552" bestFit="1" customWidth="1"/>
    <col min="8723" max="8724" width="11.85546875" style="552" customWidth="1"/>
    <col min="8725" max="8725" width="12.85546875" style="552" customWidth="1"/>
    <col min="8726" max="8726" width="11.42578125" style="552" customWidth="1"/>
    <col min="8727" max="8727" width="9.140625" style="552"/>
    <col min="8728" max="8728" width="10" style="552" bestFit="1" customWidth="1"/>
    <col min="8729" max="8952" width="9.140625" style="552"/>
    <col min="8953" max="8953" width="15.7109375" style="552" customWidth="1"/>
    <col min="8954" max="8954" width="9.140625" style="552" customWidth="1"/>
    <col min="8955" max="8956" width="7.7109375" style="552" customWidth="1"/>
    <col min="8957" max="8957" width="9.7109375" style="552" customWidth="1"/>
    <col min="8958" max="8958" width="9.42578125" style="552" customWidth="1"/>
    <col min="8959" max="8959" width="9.5703125" style="552" customWidth="1"/>
    <col min="8960" max="8961" width="8.5703125" style="552" customWidth="1"/>
    <col min="8962" max="8962" width="11.42578125" style="552" customWidth="1"/>
    <col min="8963" max="8963" width="9.7109375" style="552" customWidth="1"/>
    <col min="8964" max="8964" width="8.5703125" style="552" customWidth="1"/>
    <col min="8965" max="8966" width="9.42578125" style="552" customWidth="1"/>
    <col min="8967" max="8968" width="9" style="552" customWidth="1"/>
    <col min="8969" max="8969" width="10.5703125" style="552" customWidth="1"/>
    <col min="8970" max="8970" width="10.7109375" style="552" customWidth="1"/>
    <col min="8971" max="8975" width="9.28515625" style="552" customWidth="1"/>
    <col min="8976" max="8976" width="10.140625" style="552" bestFit="1" customWidth="1"/>
    <col min="8977" max="8977" width="11.140625" style="552" bestFit="1" customWidth="1"/>
    <col min="8978" max="8978" width="9.42578125" style="552" bestFit="1" customWidth="1"/>
    <col min="8979" max="8980" width="11.85546875" style="552" customWidth="1"/>
    <col min="8981" max="8981" width="12.85546875" style="552" customWidth="1"/>
    <col min="8982" max="8982" width="11.42578125" style="552" customWidth="1"/>
    <col min="8983" max="8983" width="9.140625" style="552"/>
    <col min="8984" max="8984" width="10" style="552" bestFit="1" customWidth="1"/>
    <col min="8985" max="9208" width="9.140625" style="552"/>
    <col min="9209" max="9209" width="15.7109375" style="552" customWidth="1"/>
    <col min="9210" max="9210" width="9.140625" style="552" customWidth="1"/>
    <col min="9211" max="9212" width="7.7109375" style="552" customWidth="1"/>
    <col min="9213" max="9213" width="9.7109375" style="552" customWidth="1"/>
    <col min="9214" max="9214" width="9.42578125" style="552" customWidth="1"/>
    <col min="9215" max="9215" width="9.5703125" style="552" customWidth="1"/>
    <col min="9216" max="9217" width="8.5703125" style="552" customWidth="1"/>
    <col min="9218" max="9218" width="11.42578125" style="552" customWidth="1"/>
    <col min="9219" max="9219" width="9.7109375" style="552" customWidth="1"/>
    <col min="9220" max="9220" width="8.5703125" style="552" customWidth="1"/>
    <col min="9221" max="9222" width="9.42578125" style="552" customWidth="1"/>
    <col min="9223" max="9224" width="9" style="552" customWidth="1"/>
    <col min="9225" max="9225" width="10.5703125" style="552" customWidth="1"/>
    <col min="9226" max="9226" width="10.7109375" style="552" customWidth="1"/>
    <col min="9227" max="9231" width="9.28515625" style="552" customWidth="1"/>
    <col min="9232" max="9232" width="10.140625" style="552" bestFit="1" customWidth="1"/>
    <col min="9233" max="9233" width="11.140625" style="552" bestFit="1" customWidth="1"/>
    <col min="9234" max="9234" width="9.42578125" style="552" bestFit="1" customWidth="1"/>
    <col min="9235" max="9236" width="11.85546875" style="552" customWidth="1"/>
    <col min="9237" max="9237" width="12.85546875" style="552" customWidth="1"/>
    <col min="9238" max="9238" width="11.42578125" style="552" customWidth="1"/>
    <col min="9239" max="9239" width="9.140625" style="552"/>
    <col min="9240" max="9240" width="10" style="552" bestFit="1" customWidth="1"/>
    <col min="9241" max="9464" width="9.140625" style="552"/>
    <col min="9465" max="9465" width="15.7109375" style="552" customWidth="1"/>
    <col min="9466" max="9466" width="9.140625" style="552" customWidth="1"/>
    <col min="9467" max="9468" width="7.7109375" style="552" customWidth="1"/>
    <col min="9469" max="9469" width="9.7109375" style="552" customWidth="1"/>
    <col min="9470" max="9470" width="9.42578125" style="552" customWidth="1"/>
    <col min="9471" max="9471" width="9.5703125" style="552" customWidth="1"/>
    <col min="9472" max="9473" width="8.5703125" style="552" customWidth="1"/>
    <col min="9474" max="9474" width="11.42578125" style="552" customWidth="1"/>
    <col min="9475" max="9475" width="9.7109375" style="552" customWidth="1"/>
    <col min="9476" max="9476" width="8.5703125" style="552" customWidth="1"/>
    <col min="9477" max="9478" width="9.42578125" style="552" customWidth="1"/>
    <col min="9479" max="9480" width="9" style="552" customWidth="1"/>
    <col min="9481" max="9481" width="10.5703125" style="552" customWidth="1"/>
    <col min="9482" max="9482" width="10.7109375" style="552" customWidth="1"/>
    <col min="9483" max="9487" width="9.28515625" style="552" customWidth="1"/>
    <col min="9488" max="9488" width="10.140625" style="552" bestFit="1" customWidth="1"/>
    <col min="9489" max="9489" width="11.140625" style="552" bestFit="1" customWidth="1"/>
    <col min="9490" max="9490" width="9.42578125" style="552" bestFit="1" customWidth="1"/>
    <col min="9491" max="9492" width="11.85546875" style="552" customWidth="1"/>
    <col min="9493" max="9493" width="12.85546875" style="552" customWidth="1"/>
    <col min="9494" max="9494" width="11.42578125" style="552" customWidth="1"/>
    <col min="9495" max="9495" width="9.140625" style="552"/>
    <col min="9496" max="9496" width="10" style="552" bestFit="1" customWidth="1"/>
    <col min="9497" max="9720" width="9.140625" style="552"/>
    <col min="9721" max="9721" width="15.7109375" style="552" customWidth="1"/>
    <col min="9722" max="9722" width="9.140625" style="552" customWidth="1"/>
    <col min="9723" max="9724" width="7.7109375" style="552" customWidth="1"/>
    <col min="9725" max="9725" width="9.7109375" style="552" customWidth="1"/>
    <col min="9726" max="9726" width="9.42578125" style="552" customWidth="1"/>
    <col min="9727" max="9727" width="9.5703125" style="552" customWidth="1"/>
    <col min="9728" max="9729" width="8.5703125" style="552" customWidth="1"/>
    <col min="9730" max="9730" width="11.42578125" style="552" customWidth="1"/>
    <col min="9731" max="9731" width="9.7109375" style="552" customWidth="1"/>
    <col min="9732" max="9732" width="8.5703125" style="552" customWidth="1"/>
    <col min="9733" max="9734" width="9.42578125" style="552" customWidth="1"/>
    <col min="9735" max="9736" width="9" style="552" customWidth="1"/>
    <col min="9737" max="9737" width="10.5703125" style="552" customWidth="1"/>
    <col min="9738" max="9738" width="10.7109375" style="552" customWidth="1"/>
    <col min="9739" max="9743" width="9.28515625" style="552" customWidth="1"/>
    <col min="9744" max="9744" width="10.140625" style="552" bestFit="1" customWidth="1"/>
    <col min="9745" max="9745" width="11.140625" style="552" bestFit="1" customWidth="1"/>
    <col min="9746" max="9746" width="9.42578125" style="552" bestFit="1" customWidth="1"/>
    <col min="9747" max="9748" width="11.85546875" style="552" customWidth="1"/>
    <col min="9749" max="9749" width="12.85546875" style="552" customWidth="1"/>
    <col min="9750" max="9750" width="11.42578125" style="552" customWidth="1"/>
    <col min="9751" max="9751" width="9.140625" style="552"/>
    <col min="9752" max="9752" width="10" style="552" bestFit="1" customWidth="1"/>
    <col min="9753" max="9976" width="9.140625" style="552"/>
    <col min="9977" max="9977" width="15.7109375" style="552" customWidth="1"/>
    <col min="9978" max="9978" width="9.140625" style="552" customWidth="1"/>
    <col min="9979" max="9980" width="7.7109375" style="552" customWidth="1"/>
    <col min="9981" max="9981" width="9.7109375" style="552" customWidth="1"/>
    <col min="9982" max="9982" width="9.42578125" style="552" customWidth="1"/>
    <col min="9983" max="9983" width="9.5703125" style="552" customWidth="1"/>
    <col min="9984" max="9985" width="8.5703125" style="552" customWidth="1"/>
    <col min="9986" max="9986" width="11.42578125" style="552" customWidth="1"/>
    <col min="9987" max="9987" width="9.7109375" style="552" customWidth="1"/>
    <col min="9988" max="9988" width="8.5703125" style="552" customWidth="1"/>
    <col min="9989" max="9990" width="9.42578125" style="552" customWidth="1"/>
    <col min="9991" max="9992" width="9" style="552" customWidth="1"/>
    <col min="9993" max="9993" width="10.5703125" style="552" customWidth="1"/>
    <col min="9994" max="9994" width="10.7109375" style="552" customWidth="1"/>
    <col min="9995" max="9999" width="9.28515625" style="552" customWidth="1"/>
    <col min="10000" max="10000" width="10.140625" style="552" bestFit="1" customWidth="1"/>
    <col min="10001" max="10001" width="11.140625" style="552" bestFit="1" customWidth="1"/>
    <col min="10002" max="10002" width="9.42578125" style="552" bestFit="1" customWidth="1"/>
    <col min="10003" max="10004" width="11.85546875" style="552" customWidth="1"/>
    <col min="10005" max="10005" width="12.85546875" style="552" customWidth="1"/>
    <col min="10006" max="10006" width="11.42578125" style="552" customWidth="1"/>
    <col min="10007" max="10007" width="9.140625" style="552"/>
    <col min="10008" max="10008" width="10" style="552" bestFit="1" customWidth="1"/>
    <col min="10009" max="10232" width="9.140625" style="552"/>
    <col min="10233" max="10233" width="15.7109375" style="552" customWidth="1"/>
    <col min="10234" max="10234" width="9.140625" style="552" customWidth="1"/>
    <col min="10235" max="10236" width="7.7109375" style="552" customWidth="1"/>
    <col min="10237" max="10237" width="9.7109375" style="552" customWidth="1"/>
    <col min="10238" max="10238" width="9.42578125" style="552" customWidth="1"/>
    <col min="10239" max="10239" width="9.5703125" style="552" customWidth="1"/>
    <col min="10240" max="10241" width="8.5703125" style="552" customWidth="1"/>
    <col min="10242" max="10242" width="11.42578125" style="552" customWidth="1"/>
    <col min="10243" max="10243" width="9.7109375" style="552" customWidth="1"/>
    <col min="10244" max="10244" width="8.5703125" style="552" customWidth="1"/>
    <col min="10245" max="10246" width="9.42578125" style="552" customWidth="1"/>
    <col min="10247" max="10248" width="9" style="552" customWidth="1"/>
    <col min="10249" max="10249" width="10.5703125" style="552" customWidth="1"/>
    <col min="10250" max="10250" width="10.7109375" style="552" customWidth="1"/>
    <col min="10251" max="10255" width="9.28515625" style="552" customWidth="1"/>
    <col min="10256" max="10256" width="10.140625" style="552" bestFit="1" customWidth="1"/>
    <col min="10257" max="10257" width="11.140625" style="552" bestFit="1" customWidth="1"/>
    <col min="10258" max="10258" width="9.42578125" style="552" bestFit="1" customWidth="1"/>
    <col min="10259" max="10260" width="11.85546875" style="552" customWidth="1"/>
    <col min="10261" max="10261" width="12.85546875" style="552" customWidth="1"/>
    <col min="10262" max="10262" width="11.42578125" style="552" customWidth="1"/>
    <col min="10263" max="10263" width="9.140625" style="552"/>
    <col min="10264" max="10264" width="10" style="552" bestFit="1" customWidth="1"/>
    <col min="10265" max="10488" width="9.140625" style="552"/>
    <col min="10489" max="10489" width="15.7109375" style="552" customWidth="1"/>
    <col min="10490" max="10490" width="9.140625" style="552" customWidth="1"/>
    <col min="10491" max="10492" width="7.7109375" style="552" customWidth="1"/>
    <col min="10493" max="10493" width="9.7109375" style="552" customWidth="1"/>
    <col min="10494" max="10494" width="9.42578125" style="552" customWidth="1"/>
    <col min="10495" max="10495" width="9.5703125" style="552" customWidth="1"/>
    <col min="10496" max="10497" width="8.5703125" style="552" customWidth="1"/>
    <col min="10498" max="10498" width="11.42578125" style="552" customWidth="1"/>
    <col min="10499" max="10499" width="9.7109375" style="552" customWidth="1"/>
    <col min="10500" max="10500" width="8.5703125" style="552" customWidth="1"/>
    <col min="10501" max="10502" width="9.42578125" style="552" customWidth="1"/>
    <col min="10503" max="10504" width="9" style="552" customWidth="1"/>
    <col min="10505" max="10505" width="10.5703125" style="552" customWidth="1"/>
    <col min="10506" max="10506" width="10.7109375" style="552" customWidth="1"/>
    <col min="10507" max="10511" width="9.28515625" style="552" customWidth="1"/>
    <col min="10512" max="10512" width="10.140625" style="552" bestFit="1" customWidth="1"/>
    <col min="10513" max="10513" width="11.140625" style="552" bestFit="1" customWidth="1"/>
    <col min="10514" max="10514" width="9.42578125" style="552" bestFit="1" customWidth="1"/>
    <col min="10515" max="10516" width="11.85546875" style="552" customWidth="1"/>
    <col min="10517" max="10517" width="12.85546875" style="552" customWidth="1"/>
    <col min="10518" max="10518" width="11.42578125" style="552" customWidth="1"/>
    <col min="10519" max="10519" width="9.140625" style="552"/>
    <col min="10520" max="10520" width="10" style="552" bestFit="1" customWidth="1"/>
    <col min="10521" max="10744" width="9.140625" style="552"/>
    <col min="10745" max="10745" width="15.7109375" style="552" customWidth="1"/>
    <col min="10746" max="10746" width="9.140625" style="552" customWidth="1"/>
    <col min="10747" max="10748" width="7.7109375" style="552" customWidth="1"/>
    <col min="10749" max="10749" width="9.7109375" style="552" customWidth="1"/>
    <col min="10750" max="10750" width="9.42578125" style="552" customWidth="1"/>
    <col min="10751" max="10751" width="9.5703125" style="552" customWidth="1"/>
    <col min="10752" max="10753" width="8.5703125" style="552" customWidth="1"/>
    <col min="10754" max="10754" width="11.42578125" style="552" customWidth="1"/>
    <col min="10755" max="10755" width="9.7109375" style="552" customWidth="1"/>
    <col min="10756" max="10756" width="8.5703125" style="552" customWidth="1"/>
    <col min="10757" max="10758" width="9.42578125" style="552" customWidth="1"/>
    <col min="10759" max="10760" width="9" style="552" customWidth="1"/>
    <col min="10761" max="10761" width="10.5703125" style="552" customWidth="1"/>
    <col min="10762" max="10762" width="10.7109375" style="552" customWidth="1"/>
    <col min="10763" max="10767" width="9.28515625" style="552" customWidth="1"/>
    <col min="10768" max="10768" width="10.140625" style="552" bestFit="1" customWidth="1"/>
    <col min="10769" max="10769" width="11.140625" style="552" bestFit="1" customWidth="1"/>
    <col min="10770" max="10770" width="9.42578125" style="552" bestFit="1" customWidth="1"/>
    <col min="10771" max="10772" width="11.85546875" style="552" customWidth="1"/>
    <col min="10773" max="10773" width="12.85546875" style="552" customWidth="1"/>
    <col min="10774" max="10774" width="11.42578125" style="552" customWidth="1"/>
    <col min="10775" max="10775" width="9.140625" style="552"/>
    <col min="10776" max="10776" width="10" style="552" bestFit="1" customWidth="1"/>
    <col min="10777" max="11000" width="9.140625" style="552"/>
    <col min="11001" max="11001" width="15.7109375" style="552" customWidth="1"/>
    <col min="11002" max="11002" width="9.140625" style="552" customWidth="1"/>
    <col min="11003" max="11004" width="7.7109375" style="552" customWidth="1"/>
    <col min="11005" max="11005" width="9.7109375" style="552" customWidth="1"/>
    <col min="11006" max="11006" width="9.42578125" style="552" customWidth="1"/>
    <col min="11007" max="11007" width="9.5703125" style="552" customWidth="1"/>
    <col min="11008" max="11009" width="8.5703125" style="552" customWidth="1"/>
    <col min="11010" max="11010" width="11.42578125" style="552" customWidth="1"/>
    <col min="11011" max="11011" width="9.7109375" style="552" customWidth="1"/>
    <col min="11012" max="11012" width="8.5703125" style="552" customWidth="1"/>
    <col min="11013" max="11014" width="9.42578125" style="552" customWidth="1"/>
    <col min="11015" max="11016" width="9" style="552" customWidth="1"/>
    <col min="11017" max="11017" width="10.5703125" style="552" customWidth="1"/>
    <col min="11018" max="11018" width="10.7109375" style="552" customWidth="1"/>
    <col min="11019" max="11023" width="9.28515625" style="552" customWidth="1"/>
    <col min="11024" max="11024" width="10.140625" style="552" bestFit="1" customWidth="1"/>
    <col min="11025" max="11025" width="11.140625" style="552" bestFit="1" customWidth="1"/>
    <col min="11026" max="11026" width="9.42578125" style="552" bestFit="1" customWidth="1"/>
    <col min="11027" max="11028" width="11.85546875" style="552" customWidth="1"/>
    <col min="11029" max="11029" width="12.85546875" style="552" customWidth="1"/>
    <col min="11030" max="11030" width="11.42578125" style="552" customWidth="1"/>
    <col min="11031" max="11031" width="9.140625" style="552"/>
    <col min="11032" max="11032" width="10" style="552" bestFit="1" customWidth="1"/>
    <col min="11033" max="11256" width="9.140625" style="552"/>
    <col min="11257" max="11257" width="15.7109375" style="552" customWidth="1"/>
    <col min="11258" max="11258" width="9.140625" style="552" customWidth="1"/>
    <col min="11259" max="11260" width="7.7109375" style="552" customWidth="1"/>
    <col min="11261" max="11261" width="9.7109375" style="552" customWidth="1"/>
    <col min="11262" max="11262" width="9.42578125" style="552" customWidth="1"/>
    <col min="11263" max="11263" width="9.5703125" style="552" customWidth="1"/>
    <col min="11264" max="11265" width="8.5703125" style="552" customWidth="1"/>
    <col min="11266" max="11266" width="11.42578125" style="552" customWidth="1"/>
    <col min="11267" max="11267" width="9.7109375" style="552" customWidth="1"/>
    <col min="11268" max="11268" width="8.5703125" style="552" customWidth="1"/>
    <col min="11269" max="11270" width="9.42578125" style="552" customWidth="1"/>
    <col min="11271" max="11272" width="9" style="552" customWidth="1"/>
    <col min="11273" max="11273" width="10.5703125" style="552" customWidth="1"/>
    <col min="11274" max="11274" width="10.7109375" style="552" customWidth="1"/>
    <col min="11275" max="11279" width="9.28515625" style="552" customWidth="1"/>
    <col min="11280" max="11280" width="10.140625" style="552" bestFit="1" customWidth="1"/>
    <col min="11281" max="11281" width="11.140625" style="552" bestFit="1" customWidth="1"/>
    <col min="11282" max="11282" width="9.42578125" style="552" bestFit="1" customWidth="1"/>
    <col min="11283" max="11284" width="11.85546875" style="552" customWidth="1"/>
    <col min="11285" max="11285" width="12.85546875" style="552" customWidth="1"/>
    <col min="11286" max="11286" width="11.42578125" style="552" customWidth="1"/>
    <col min="11287" max="11287" width="9.140625" style="552"/>
    <col min="11288" max="11288" width="10" style="552" bestFit="1" customWidth="1"/>
    <col min="11289" max="11512" width="9.140625" style="552"/>
    <col min="11513" max="11513" width="15.7109375" style="552" customWidth="1"/>
    <col min="11514" max="11514" width="9.140625" style="552" customWidth="1"/>
    <col min="11515" max="11516" width="7.7109375" style="552" customWidth="1"/>
    <col min="11517" max="11517" width="9.7109375" style="552" customWidth="1"/>
    <col min="11518" max="11518" width="9.42578125" style="552" customWidth="1"/>
    <col min="11519" max="11519" width="9.5703125" style="552" customWidth="1"/>
    <col min="11520" max="11521" width="8.5703125" style="552" customWidth="1"/>
    <col min="11522" max="11522" width="11.42578125" style="552" customWidth="1"/>
    <col min="11523" max="11523" width="9.7109375" style="552" customWidth="1"/>
    <col min="11524" max="11524" width="8.5703125" style="552" customWidth="1"/>
    <col min="11525" max="11526" width="9.42578125" style="552" customWidth="1"/>
    <col min="11527" max="11528" width="9" style="552" customWidth="1"/>
    <col min="11529" max="11529" width="10.5703125" style="552" customWidth="1"/>
    <col min="11530" max="11530" width="10.7109375" style="552" customWidth="1"/>
    <col min="11531" max="11535" width="9.28515625" style="552" customWidth="1"/>
    <col min="11536" max="11536" width="10.140625" style="552" bestFit="1" customWidth="1"/>
    <col min="11537" max="11537" width="11.140625" style="552" bestFit="1" customWidth="1"/>
    <col min="11538" max="11538" width="9.42578125" style="552" bestFit="1" customWidth="1"/>
    <col min="11539" max="11540" width="11.85546875" style="552" customWidth="1"/>
    <col min="11541" max="11541" width="12.85546875" style="552" customWidth="1"/>
    <col min="11542" max="11542" width="11.42578125" style="552" customWidth="1"/>
    <col min="11543" max="11543" width="9.140625" style="552"/>
    <col min="11544" max="11544" width="10" style="552" bestFit="1" customWidth="1"/>
    <col min="11545" max="11768" width="9.140625" style="552"/>
    <col min="11769" max="11769" width="15.7109375" style="552" customWidth="1"/>
    <col min="11770" max="11770" width="9.140625" style="552" customWidth="1"/>
    <col min="11771" max="11772" width="7.7109375" style="552" customWidth="1"/>
    <col min="11773" max="11773" width="9.7109375" style="552" customWidth="1"/>
    <col min="11774" max="11774" width="9.42578125" style="552" customWidth="1"/>
    <col min="11775" max="11775" width="9.5703125" style="552" customWidth="1"/>
    <col min="11776" max="11777" width="8.5703125" style="552" customWidth="1"/>
    <col min="11778" max="11778" width="11.42578125" style="552" customWidth="1"/>
    <col min="11779" max="11779" width="9.7109375" style="552" customWidth="1"/>
    <col min="11780" max="11780" width="8.5703125" style="552" customWidth="1"/>
    <col min="11781" max="11782" width="9.42578125" style="552" customWidth="1"/>
    <col min="11783" max="11784" width="9" style="552" customWidth="1"/>
    <col min="11785" max="11785" width="10.5703125" style="552" customWidth="1"/>
    <col min="11786" max="11786" width="10.7109375" style="552" customWidth="1"/>
    <col min="11787" max="11791" width="9.28515625" style="552" customWidth="1"/>
    <col min="11792" max="11792" width="10.140625" style="552" bestFit="1" customWidth="1"/>
    <col min="11793" max="11793" width="11.140625" style="552" bestFit="1" customWidth="1"/>
    <col min="11794" max="11794" width="9.42578125" style="552" bestFit="1" customWidth="1"/>
    <col min="11795" max="11796" width="11.85546875" style="552" customWidth="1"/>
    <col min="11797" max="11797" width="12.85546875" style="552" customWidth="1"/>
    <col min="11798" max="11798" width="11.42578125" style="552" customWidth="1"/>
    <col min="11799" max="11799" width="9.140625" style="552"/>
    <col min="11800" max="11800" width="10" style="552" bestFit="1" customWidth="1"/>
    <col min="11801" max="12024" width="9.140625" style="552"/>
    <col min="12025" max="12025" width="15.7109375" style="552" customWidth="1"/>
    <col min="12026" max="12026" width="9.140625" style="552" customWidth="1"/>
    <col min="12027" max="12028" width="7.7109375" style="552" customWidth="1"/>
    <col min="12029" max="12029" width="9.7109375" style="552" customWidth="1"/>
    <col min="12030" max="12030" width="9.42578125" style="552" customWidth="1"/>
    <col min="12031" max="12031" width="9.5703125" style="552" customWidth="1"/>
    <col min="12032" max="12033" width="8.5703125" style="552" customWidth="1"/>
    <col min="12034" max="12034" width="11.42578125" style="552" customWidth="1"/>
    <col min="12035" max="12035" width="9.7109375" style="552" customWidth="1"/>
    <col min="12036" max="12036" width="8.5703125" style="552" customWidth="1"/>
    <col min="12037" max="12038" width="9.42578125" style="552" customWidth="1"/>
    <col min="12039" max="12040" width="9" style="552" customWidth="1"/>
    <col min="12041" max="12041" width="10.5703125" style="552" customWidth="1"/>
    <col min="12042" max="12042" width="10.7109375" style="552" customWidth="1"/>
    <col min="12043" max="12047" width="9.28515625" style="552" customWidth="1"/>
    <col min="12048" max="12048" width="10.140625" style="552" bestFit="1" customWidth="1"/>
    <col min="12049" max="12049" width="11.140625" style="552" bestFit="1" customWidth="1"/>
    <col min="12050" max="12050" width="9.42578125" style="552" bestFit="1" customWidth="1"/>
    <col min="12051" max="12052" width="11.85546875" style="552" customWidth="1"/>
    <col min="12053" max="12053" width="12.85546875" style="552" customWidth="1"/>
    <col min="12054" max="12054" width="11.42578125" style="552" customWidth="1"/>
    <col min="12055" max="12055" width="9.140625" style="552"/>
    <col min="12056" max="12056" width="10" style="552" bestFit="1" customWidth="1"/>
    <col min="12057" max="12280" width="9.140625" style="552"/>
    <col min="12281" max="12281" width="15.7109375" style="552" customWidth="1"/>
    <col min="12282" max="12282" width="9.140625" style="552" customWidth="1"/>
    <col min="12283" max="12284" width="7.7109375" style="552" customWidth="1"/>
    <col min="12285" max="12285" width="9.7109375" style="552" customWidth="1"/>
    <col min="12286" max="12286" width="9.42578125" style="552" customWidth="1"/>
    <col min="12287" max="12287" width="9.5703125" style="552" customWidth="1"/>
    <col min="12288" max="12289" width="8.5703125" style="552" customWidth="1"/>
    <col min="12290" max="12290" width="11.42578125" style="552" customWidth="1"/>
    <col min="12291" max="12291" width="9.7109375" style="552" customWidth="1"/>
    <col min="12292" max="12292" width="8.5703125" style="552" customWidth="1"/>
    <col min="12293" max="12294" width="9.42578125" style="552" customWidth="1"/>
    <col min="12295" max="12296" width="9" style="552" customWidth="1"/>
    <col min="12297" max="12297" width="10.5703125" style="552" customWidth="1"/>
    <col min="12298" max="12298" width="10.7109375" style="552" customWidth="1"/>
    <col min="12299" max="12303" width="9.28515625" style="552" customWidth="1"/>
    <col min="12304" max="12304" width="10.140625" style="552" bestFit="1" customWidth="1"/>
    <col min="12305" max="12305" width="11.140625" style="552" bestFit="1" customWidth="1"/>
    <col min="12306" max="12306" width="9.42578125" style="552" bestFit="1" customWidth="1"/>
    <col min="12307" max="12308" width="11.85546875" style="552" customWidth="1"/>
    <col min="12309" max="12309" width="12.85546875" style="552" customWidth="1"/>
    <col min="12310" max="12310" width="11.42578125" style="552" customWidth="1"/>
    <col min="12311" max="12311" width="9.140625" style="552"/>
    <col min="12312" max="12312" width="10" style="552" bestFit="1" customWidth="1"/>
    <col min="12313" max="12536" width="9.140625" style="552"/>
    <col min="12537" max="12537" width="15.7109375" style="552" customWidth="1"/>
    <col min="12538" max="12538" width="9.140625" style="552" customWidth="1"/>
    <col min="12539" max="12540" width="7.7109375" style="552" customWidth="1"/>
    <col min="12541" max="12541" width="9.7109375" style="552" customWidth="1"/>
    <col min="12542" max="12542" width="9.42578125" style="552" customWidth="1"/>
    <col min="12543" max="12543" width="9.5703125" style="552" customWidth="1"/>
    <col min="12544" max="12545" width="8.5703125" style="552" customWidth="1"/>
    <col min="12546" max="12546" width="11.42578125" style="552" customWidth="1"/>
    <col min="12547" max="12547" width="9.7109375" style="552" customWidth="1"/>
    <col min="12548" max="12548" width="8.5703125" style="552" customWidth="1"/>
    <col min="12549" max="12550" width="9.42578125" style="552" customWidth="1"/>
    <col min="12551" max="12552" width="9" style="552" customWidth="1"/>
    <col min="12553" max="12553" width="10.5703125" style="552" customWidth="1"/>
    <col min="12554" max="12554" width="10.7109375" style="552" customWidth="1"/>
    <col min="12555" max="12559" width="9.28515625" style="552" customWidth="1"/>
    <col min="12560" max="12560" width="10.140625" style="552" bestFit="1" customWidth="1"/>
    <col min="12561" max="12561" width="11.140625" style="552" bestFit="1" customWidth="1"/>
    <col min="12562" max="12562" width="9.42578125" style="552" bestFit="1" customWidth="1"/>
    <col min="12563" max="12564" width="11.85546875" style="552" customWidth="1"/>
    <col min="12565" max="12565" width="12.85546875" style="552" customWidth="1"/>
    <col min="12566" max="12566" width="11.42578125" style="552" customWidth="1"/>
    <col min="12567" max="12567" width="9.140625" style="552"/>
    <col min="12568" max="12568" width="10" style="552" bestFit="1" customWidth="1"/>
    <col min="12569" max="12792" width="9.140625" style="552"/>
    <col min="12793" max="12793" width="15.7109375" style="552" customWidth="1"/>
    <col min="12794" max="12794" width="9.140625" style="552" customWidth="1"/>
    <col min="12795" max="12796" width="7.7109375" style="552" customWidth="1"/>
    <col min="12797" max="12797" width="9.7109375" style="552" customWidth="1"/>
    <col min="12798" max="12798" width="9.42578125" style="552" customWidth="1"/>
    <col min="12799" max="12799" width="9.5703125" style="552" customWidth="1"/>
    <col min="12800" max="12801" width="8.5703125" style="552" customWidth="1"/>
    <col min="12802" max="12802" width="11.42578125" style="552" customWidth="1"/>
    <col min="12803" max="12803" width="9.7109375" style="552" customWidth="1"/>
    <col min="12804" max="12804" width="8.5703125" style="552" customWidth="1"/>
    <col min="12805" max="12806" width="9.42578125" style="552" customWidth="1"/>
    <col min="12807" max="12808" width="9" style="552" customWidth="1"/>
    <col min="12809" max="12809" width="10.5703125" style="552" customWidth="1"/>
    <col min="12810" max="12810" width="10.7109375" style="552" customWidth="1"/>
    <col min="12811" max="12815" width="9.28515625" style="552" customWidth="1"/>
    <col min="12816" max="12816" width="10.140625" style="552" bestFit="1" customWidth="1"/>
    <col min="12817" max="12817" width="11.140625" style="552" bestFit="1" customWidth="1"/>
    <col min="12818" max="12818" width="9.42578125" style="552" bestFit="1" customWidth="1"/>
    <col min="12819" max="12820" width="11.85546875" style="552" customWidth="1"/>
    <col min="12821" max="12821" width="12.85546875" style="552" customWidth="1"/>
    <col min="12822" max="12822" width="11.42578125" style="552" customWidth="1"/>
    <col min="12823" max="12823" width="9.140625" style="552"/>
    <col min="12824" max="12824" width="10" style="552" bestFit="1" customWidth="1"/>
    <col min="12825" max="13048" width="9.140625" style="552"/>
    <col min="13049" max="13049" width="15.7109375" style="552" customWidth="1"/>
    <col min="13050" max="13050" width="9.140625" style="552" customWidth="1"/>
    <col min="13051" max="13052" width="7.7109375" style="552" customWidth="1"/>
    <col min="13053" max="13053" width="9.7109375" style="552" customWidth="1"/>
    <col min="13054" max="13054" width="9.42578125" style="552" customWidth="1"/>
    <col min="13055" max="13055" width="9.5703125" style="552" customWidth="1"/>
    <col min="13056" max="13057" width="8.5703125" style="552" customWidth="1"/>
    <col min="13058" max="13058" width="11.42578125" style="552" customWidth="1"/>
    <col min="13059" max="13059" width="9.7109375" style="552" customWidth="1"/>
    <col min="13060" max="13060" width="8.5703125" style="552" customWidth="1"/>
    <col min="13061" max="13062" width="9.42578125" style="552" customWidth="1"/>
    <col min="13063" max="13064" width="9" style="552" customWidth="1"/>
    <col min="13065" max="13065" width="10.5703125" style="552" customWidth="1"/>
    <col min="13066" max="13066" width="10.7109375" style="552" customWidth="1"/>
    <col min="13067" max="13071" width="9.28515625" style="552" customWidth="1"/>
    <col min="13072" max="13072" width="10.140625" style="552" bestFit="1" customWidth="1"/>
    <col min="13073" max="13073" width="11.140625" style="552" bestFit="1" customWidth="1"/>
    <col min="13074" max="13074" width="9.42578125" style="552" bestFit="1" customWidth="1"/>
    <col min="13075" max="13076" width="11.85546875" style="552" customWidth="1"/>
    <col min="13077" max="13077" width="12.85546875" style="552" customWidth="1"/>
    <col min="13078" max="13078" width="11.42578125" style="552" customWidth="1"/>
    <col min="13079" max="13079" width="9.140625" style="552"/>
    <col min="13080" max="13080" width="10" style="552" bestFit="1" customWidth="1"/>
    <col min="13081" max="13304" width="9.140625" style="552"/>
    <col min="13305" max="13305" width="15.7109375" style="552" customWidth="1"/>
    <col min="13306" max="13306" width="9.140625" style="552" customWidth="1"/>
    <col min="13307" max="13308" width="7.7109375" style="552" customWidth="1"/>
    <col min="13309" max="13309" width="9.7109375" style="552" customWidth="1"/>
    <col min="13310" max="13310" width="9.42578125" style="552" customWidth="1"/>
    <col min="13311" max="13311" width="9.5703125" style="552" customWidth="1"/>
    <col min="13312" max="13313" width="8.5703125" style="552" customWidth="1"/>
    <col min="13314" max="13314" width="11.42578125" style="552" customWidth="1"/>
    <col min="13315" max="13315" width="9.7109375" style="552" customWidth="1"/>
    <col min="13316" max="13316" width="8.5703125" style="552" customWidth="1"/>
    <col min="13317" max="13318" width="9.42578125" style="552" customWidth="1"/>
    <col min="13319" max="13320" width="9" style="552" customWidth="1"/>
    <col min="13321" max="13321" width="10.5703125" style="552" customWidth="1"/>
    <col min="13322" max="13322" width="10.7109375" style="552" customWidth="1"/>
    <col min="13323" max="13327" width="9.28515625" style="552" customWidth="1"/>
    <col min="13328" max="13328" width="10.140625" style="552" bestFit="1" customWidth="1"/>
    <col min="13329" max="13329" width="11.140625" style="552" bestFit="1" customWidth="1"/>
    <col min="13330" max="13330" width="9.42578125" style="552" bestFit="1" customWidth="1"/>
    <col min="13331" max="13332" width="11.85546875" style="552" customWidth="1"/>
    <col min="13333" max="13333" width="12.85546875" style="552" customWidth="1"/>
    <col min="13334" max="13334" width="11.42578125" style="552" customWidth="1"/>
    <col min="13335" max="13335" width="9.140625" style="552"/>
    <col min="13336" max="13336" width="10" style="552" bestFit="1" customWidth="1"/>
    <col min="13337" max="13560" width="9.140625" style="552"/>
    <col min="13561" max="13561" width="15.7109375" style="552" customWidth="1"/>
    <col min="13562" max="13562" width="9.140625" style="552" customWidth="1"/>
    <col min="13563" max="13564" width="7.7109375" style="552" customWidth="1"/>
    <col min="13565" max="13565" width="9.7109375" style="552" customWidth="1"/>
    <col min="13566" max="13566" width="9.42578125" style="552" customWidth="1"/>
    <col min="13567" max="13567" width="9.5703125" style="552" customWidth="1"/>
    <col min="13568" max="13569" width="8.5703125" style="552" customWidth="1"/>
    <col min="13570" max="13570" width="11.42578125" style="552" customWidth="1"/>
    <col min="13571" max="13571" width="9.7109375" style="552" customWidth="1"/>
    <col min="13572" max="13572" width="8.5703125" style="552" customWidth="1"/>
    <col min="13573" max="13574" width="9.42578125" style="552" customWidth="1"/>
    <col min="13575" max="13576" width="9" style="552" customWidth="1"/>
    <col min="13577" max="13577" width="10.5703125" style="552" customWidth="1"/>
    <col min="13578" max="13578" width="10.7109375" style="552" customWidth="1"/>
    <col min="13579" max="13583" width="9.28515625" style="552" customWidth="1"/>
    <col min="13584" max="13584" width="10.140625" style="552" bestFit="1" customWidth="1"/>
    <col min="13585" max="13585" width="11.140625" style="552" bestFit="1" customWidth="1"/>
    <col min="13586" max="13586" width="9.42578125" style="552" bestFit="1" customWidth="1"/>
    <col min="13587" max="13588" width="11.85546875" style="552" customWidth="1"/>
    <col min="13589" max="13589" width="12.85546875" style="552" customWidth="1"/>
    <col min="13590" max="13590" width="11.42578125" style="552" customWidth="1"/>
    <col min="13591" max="13591" width="9.140625" style="552"/>
    <col min="13592" max="13592" width="10" style="552" bestFit="1" customWidth="1"/>
    <col min="13593" max="13816" width="9.140625" style="552"/>
    <col min="13817" max="13817" width="15.7109375" style="552" customWidth="1"/>
    <col min="13818" max="13818" width="9.140625" style="552" customWidth="1"/>
    <col min="13819" max="13820" width="7.7109375" style="552" customWidth="1"/>
    <col min="13821" max="13821" width="9.7109375" style="552" customWidth="1"/>
    <col min="13822" max="13822" width="9.42578125" style="552" customWidth="1"/>
    <col min="13823" max="13823" width="9.5703125" style="552" customWidth="1"/>
    <col min="13824" max="13825" width="8.5703125" style="552" customWidth="1"/>
    <col min="13826" max="13826" width="11.42578125" style="552" customWidth="1"/>
    <col min="13827" max="13827" width="9.7109375" style="552" customWidth="1"/>
    <col min="13828" max="13828" width="8.5703125" style="552" customWidth="1"/>
    <col min="13829" max="13830" width="9.42578125" style="552" customWidth="1"/>
    <col min="13831" max="13832" width="9" style="552" customWidth="1"/>
    <col min="13833" max="13833" width="10.5703125" style="552" customWidth="1"/>
    <col min="13834" max="13834" width="10.7109375" style="552" customWidth="1"/>
    <col min="13835" max="13839" width="9.28515625" style="552" customWidth="1"/>
    <col min="13840" max="13840" width="10.140625" style="552" bestFit="1" customWidth="1"/>
    <col min="13841" max="13841" width="11.140625" style="552" bestFit="1" customWidth="1"/>
    <col min="13842" max="13842" width="9.42578125" style="552" bestFit="1" customWidth="1"/>
    <col min="13843" max="13844" width="11.85546875" style="552" customWidth="1"/>
    <col min="13845" max="13845" width="12.85546875" style="552" customWidth="1"/>
    <col min="13846" max="13846" width="11.42578125" style="552" customWidth="1"/>
    <col min="13847" max="13847" width="9.140625" style="552"/>
    <col min="13848" max="13848" width="10" style="552" bestFit="1" customWidth="1"/>
    <col min="13849" max="14072" width="9.140625" style="552"/>
    <col min="14073" max="14073" width="15.7109375" style="552" customWidth="1"/>
    <col min="14074" max="14074" width="9.140625" style="552" customWidth="1"/>
    <col min="14075" max="14076" width="7.7109375" style="552" customWidth="1"/>
    <col min="14077" max="14077" width="9.7109375" style="552" customWidth="1"/>
    <col min="14078" max="14078" width="9.42578125" style="552" customWidth="1"/>
    <col min="14079" max="14079" width="9.5703125" style="552" customWidth="1"/>
    <col min="14080" max="14081" width="8.5703125" style="552" customWidth="1"/>
    <col min="14082" max="14082" width="11.42578125" style="552" customWidth="1"/>
    <col min="14083" max="14083" width="9.7109375" style="552" customWidth="1"/>
    <col min="14084" max="14084" width="8.5703125" style="552" customWidth="1"/>
    <col min="14085" max="14086" width="9.42578125" style="552" customWidth="1"/>
    <col min="14087" max="14088" width="9" style="552" customWidth="1"/>
    <col min="14089" max="14089" width="10.5703125" style="552" customWidth="1"/>
    <col min="14090" max="14090" width="10.7109375" style="552" customWidth="1"/>
    <col min="14091" max="14095" width="9.28515625" style="552" customWidth="1"/>
    <col min="14096" max="14096" width="10.140625" style="552" bestFit="1" customWidth="1"/>
    <col min="14097" max="14097" width="11.140625" style="552" bestFit="1" customWidth="1"/>
    <col min="14098" max="14098" width="9.42578125" style="552" bestFit="1" customWidth="1"/>
    <col min="14099" max="14100" width="11.85546875" style="552" customWidth="1"/>
    <col min="14101" max="14101" width="12.85546875" style="552" customWidth="1"/>
    <col min="14102" max="14102" width="11.42578125" style="552" customWidth="1"/>
    <col min="14103" max="14103" width="9.140625" style="552"/>
    <col min="14104" max="14104" width="10" style="552" bestFit="1" customWidth="1"/>
    <col min="14105" max="14328" width="9.140625" style="552"/>
    <col min="14329" max="14329" width="15.7109375" style="552" customWidth="1"/>
    <col min="14330" max="14330" width="9.140625" style="552" customWidth="1"/>
    <col min="14331" max="14332" width="7.7109375" style="552" customWidth="1"/>
    <col min="14333" max="14333" width="9.7109375" style="552" customWidth="1"/>
    <col min="14334" max="14334" width="9.42578125" style="552" customWidth="1"/>
    <col min="14335" max="14335" width="9.5703125" style="552" customWidth="1"/>
    <col min="14336" max="14337" width="8.5703125" style="552" customWidth="1"/>
    <col min="14338" max="14338" width="11.42578125" style="552" customWidth="1"/>
    <col min="14339" max="14339" width="9.7109375" style="552" customWidth="1"/>
    <col min="14340" max="14340" width="8.5703125" style="552" customWidth="1"/>
    <col min="14341" max="14342" width="9.42578125" style="552" customWidth="1"/>
    <col min="14343" max="14344" width="9" style="552" customWidth="1"/>
    <col min="14345" max="14345" width="10.5703125" style="552" customWidth="1"/>
    <col min="14346" max="14346" width="10.7109375" style="552" customWidth="1"/>
    <col min="14347" max="14351" width="9.28515625" style="552" customWidth="1"/>
    <col min="14352" max="14352" width="10.140625" style="552" bestFit="1" customWidth="1"/>
    <col min="14353" max="14353" width="11.140625" style="552" bestFit="1" customWidth="1"/>
    <col min="14354" max="14354" width="9.42578125" style="552" bestFit="1" customWidth="1"/>
    <col min="14355" max="14356" width="11.85546875" style="552" customWidth="1"/>
    <col min="14357" max="14357" width="12.85546875" style="552" customWidth="1"/>
    <col min="14358" max="14358" width="11.42578125" style="552" customWidth="1"/>
    <col min="14359" max="14359" width="9.140625" style="552"/>
    <col min="14360" max="14360" width="10" style="552" bestFit="1" customWidth="1"/>
    <col min="14361" max="14584" width="9.140625" style="552"/>
    <col min="14585" max="14585" width="15.7109375" style="552" customWidth="1"/>
    <col min="14586" max="14586" width="9.140625" style="552" customWidth="1"/>
    <col min="14587" max="14588" width="7.7109375" style="552" customWidth="1"/>
    <col min="14589" max="14589" width="9.7109375" style="552" customWidth="1"/>
    <col min="14590" max="14590" width="9.42578125" style="552" customWidth="1"/>
    <col min="14591" max="14591" width="9.5703125" style="552" customWidth="1"/>
    <col min="14592" max="14593" width="8.5703125" style="552" customWidth="1"/>
    <col min="14594" max="14594" width="11.42578125" style="552" customWidth="1"/>
    <col min="14595" max="14595" width="9.7109375" style="552" customWidth="1"/>
    <col min="14596" max="14596" width="8.5703125" style="552" customWidth="1"/>
    <col min="14597" max="14598" width="9.42578125" style="552" customWidth="1"/>
    <col min="14599" max="14600" width="9" style="552" customWidth="1"/>
    <col min="14601" max="14601" width="10.5703125" style="552" customWidth="1"/>
    <col min="14602" max="14602" width="10.7109375" style="552" customWidth="1"/>
    <col min="14603" max="14607" width="9.28515625" style="552" customWidth="1"/>
    <col min="14608" max="14608" width="10.140625" style="552" bestFit="1" customWidth="1"/>
    <col min="14609" max="14609" width="11.140625" style="552" bestFit="1" customWidth="1"/>
    <col min="14610" max="14610" width="9.42578125" style="552" bestFit="1" customWidth="1"/>
    <col min="14611" max="14612" width="11.85546875" style="552" customWidth="1"/>
    <col min="14613" max="14613" width="12.85546875" style="552" customWidth="1"/>
    <col min="14614" max="14614" width="11.42578125" style="552" customWidth="1"/>
    <col min="14615" max="14615" width="9.140625" style="552"/>
    <col min="14616" max="14616" width="10" style="552" bestFit="1" customWidth="1"/>
    <col min="14617" max="14840" width="9.140625" style="552"/>
    <col min="14841" max="14841" width="15.7109375" style="552" customWidth="1"/>
    <col min="14842" max="14842" width="9.140625" style="552" customWidth="1"/>
    <col min="14843" max="14844" width="7.7109375" style="552" customWidth="1"/>
    <col min="14845" max="14845" width="9.7109375" style="552" customWidth="1"/>
    <col min="14846" max="14846" width="9.42578125" style="552" customWidth="1"/>
    <col min="14847" max="14847" width="9.5703125" style="552" customWidth="1"/>
    <col min="14848" max="14849" width="8.5703125" style="552" customWidth="1"/>
    <col min="14850" max="14850" width="11.42578125" style="552" customWidth="1"/>
    <col min="14851" max="14851" width="9.7109375" style="552" customWidth="1"/>
    <col min="14852" max="14852" width="8.5703125" style="552" customWidth="1"/>
    <col min="14853" max="14854" width="9.42578125" style="552" customWidth="1"/>
    <col min="14855" max="14856" width="9" style="552" customWidth="1"/>
    <col min="14857" max="14857" width="10.5703125" style="552" customWidth="1"/>
    <col min="14858" max="14858" width="10.7109375" style="552" customWidth="1"/>
    <col min="14859" max="14863" width="9.28515625" style="552" customWidth="1"/>
    <col min="14864" max="14864" width="10.140625" style="552" bestFit="1" customWidth="1"/>
    <col min="14865" max="14865" width="11.140625" style="552" bestFit="1" customWidth="1"/>
    <col min="14866" max="14866" width="9.42578125" style="552" bestFit="1" customWidth="1"/>
    <col min="14867" max="14868" width="11.85546875" style="552" customWidth="1"/>
    <col min="14869" max="14869" width="12.85546875" style="552" customWidth="1"/>
    <col min="14870" max="14870" width="11.42578125" style="552" customWidth="1"/>
    <col min="14871" max="14871" width="9.140625" style="552"/>
    <col min="14872" max="14872" width="10" style="552" bestFit="1" customWidth="1"/>
    <col min="14873" max="15096" width="9.140625" style="552"/>
    <col min="15097" max="15097" width="15.7109375" style="552" customWidth="1"/>
    <col min="15098" max="15098" width="9.140625" style="552" customWidth="1"/>
    <col min="15099" max="15100" width="7.7109375" style="552" customWidth="1"/>
    <col min="15101" max="15101" width="9.7109375" style="552" customWidth="1"/>
    <col min="15102" max="15102" width="9.42578125" style="552" customWidth="1"/>
    <col min="15103" max="15103" width="9.5703125" style="552" customWidth="1"/>
    <col min="15104" max="15105" width="8.5703125" style="552" customWidth="1"/>
    <col min="15106" max="15106" width="11.42578125" style="552" customWidth="1"/>
    <col min="15107" max="15107" width="9.7109375" style="552" customWidth="1"/>
    <col min="15108" max="15108" width="8.5703125" style="552" customWidth="1"/>
    <col min="15109" max="15110" width="9.42578125" style="552" customWidth="1"/>
    <col min="15111" max="15112" width="9" style="552" customWidth="1"/>
    <col min="15113" max="15113" width="10.5703125" style="552" customWidth="1"/>
    <col min="15114" max="15114" width="10.7109375" style="552" customWidth="1"/>
    <col min="15115" max="15119" width="9.28515625" style="552" customWidth="1"/>
    <col min="15120" max="15120" width="10.140625" style="552" bestFit="1" customWidth="1"/>
    <col min="15121" max="15121" width="11.140625" style="552" bestFit="1" customWidth="1"/>
    <col min="15122" max="15122" width="9.42578125" style="552" bestFit="1" customWidth="1"/>
    <col min="15123" max="15124" width="11.85546875" style="552" customWidth="1"/>
    <col min="15125" max="15125" width="12.85546875" style="552" customWidth="1"/>
    <col min="15126" max="15126" width="11.42578125" style="552" customWidth="1"/>
    <col min="15127" max="15127" width="9.140625" style="552"/>
    <col min="15128" max="15128" width="10" style="552" bestFit="1" customWidth="1"/>
    <col min="15129" max="15352" width="9.140625" style="552"/>
    <col min="15353" max="15353" width="15.7109375" style="552" customWidth="1"/>
    <col min="15354" max="15354" width="9.140625" style="552" customWidth="1"/>
    <col min="15355" max="15356" width="7.7109375" style="552" customWidth="1"/>
    <col min="15357" max="15357" width="9.7109375" style="552" customWidth="1"/>
    <col min="15358" max="15358" width="9.42578125" style="552" customWidth="1"/>
    <col min="15359" max="15359" width="9.5703125" style="552" customWidth="1"/>
    <col min="15360" max="15361" width="8.5703125" style="552" customWidth="1"/>
    <col min="15362" max="15362" width="11.42578125" style="552" customWidth="1"/>
    <col min="15363" max="15363" width="9.7109375" style="552" customWidth="1"/>
    <col min="15364" max="15364" width="8.5703125" style="552" customWidth="1"/>
    <col min="15365" max="15366" width="9.42578125" style="552" customWidth="1"/>
    <col min="15367" max="15368" width="9" style="552" customWidth="1"/>
    <col min="15369" max="15369" width="10.5703125" style="552" customWidth="1"/>
    <col min="15370" max="15370" width="10.7109375" style="552" customWidth="1"/>
    <col min="15371" max="15375" width="9.28515625" style="552" customWidth="1"/>
    <col min="15376" max="15376" width="10.140625" style="552" bestFit="1" customWidth="1"/>
    <col min="15377" max="15377" width="11.140625" style="552" bestFit="1" customWidth="1"/>
    <col min="15378" max="15378" width="9.42578125" style="552" bestFit="1" customWidth="1"/>
    <col min="15379" max="15380" width="11.85546875" style="552" customWidth="1"/>
    <col min="15381" max="15381" width="12.85546875" style="552" customWidth="1"/>
    <col min="15382" max="15382" width="11.42578125" style="552" customWidth="1"/>
    <col min="15383" max="15383" width="9.140625" style="552"/>
    <col min="15384" max="15384" width="10" style="552" bestFit="1" customWidth="1"/>
    <col min="15385" max="15608" width="9.140625" style="552"/>
    <col min="15609" max="15609" width="15.7109375" style="552" customWidth="1"/>
    <col min="15610" max="15610" width="9.140625" style="552" customWidth="1"/>
    <col min="15611" max="15612" width="7.7109375" style="552" customWidth="1"/>
    <col min="15613" max="15613" width="9.7109375" style="552" customWidth="1"/>
    <col min="15614" max="15614" width="9.42578125" style="552" customWidth="1"/>
    <col min="15615" max="15615" width="9.5703125" style="552" customWidth="1"/>
    <col min="15616" max="15617" width="8.5703125" style="552" customWidth="1"/>
    <col min="15618" max="15618" width="11.42578125" style="552" customWidth="1"/>
    <col min="15619" max="15619" width="9.7109375" style="552" customWidth="1"/>
    <col min="15620" max="15620" width="8.5703125" style="552" customWidth="1"/>
    <col min="15621" max="15622" width="9.42578125" style="552" customWidth="1"/>
    <col min="15623" max="15624" width="9" style="552" customWidth="1"/>
    <col min="15625" max="15625" width="10.5703125" style="552" customWidth="1"/>
    <col min="15626" max="15626" width="10.7109375" style="552" customWidth="1"/>
    <col min="15627" max="15631" width="9.28515625" style="552" customWidth="1"/>
    <col min="15632" max="15632" width="10.140625" style="552" bestFit="1" customWidth="1"/>
    <col min="15633" max="15633" width="11.140625" style="552" bestFit="1" customWidth="1"/>
    <col min="15634" max="15634" width="9.42578125" style="552" bestFit="1" customWidth="1"/>
    <col min="15635" max="15636" width="11.85546875" style="552" customWidth="1"/>
    <col min="15637" max="15637" width="12.85546875" style="552" customWidth="1"/>
    <col min="15638" max="15638" width="11.42578125" style="552" customWidth="1"/>
    <col min="15639" max="15639" width="9.140625" style="552"/>
    <col min="15640" max="15640" width="10" style="552" bestFit="1" customWidth="1"/>
    <col min="15641" max="15864" width="9.140625" style="552"/>
    <col min="15865" max="15865" width="15.7109375" style="552" customWidth="1"/>
    <col min="15866" max="15866" width="9.140625" style="552" customWidth="1"/>
    <col min="15867" max="15868" width="7.7109375" style="552" customWidth="1"/>
    <col min="15869" max="15869" width="9.7109375" style="552" customWidth="1"/>
    <col min="15870" max="15870" width="9.42578125" style="552" customWidth="1"/>
    <col min="15871" max="15871" width="9.5703125" style="552" customWidth="1"/>
    <col min="15872" max="15873" width="8.5703125" style="552" customWidth="1"/>
    <col min="15874" max="15874" width="11.42578125" style="552" customWidth="1"/>
    <col min="15875" max="15875" width="9.7109375" style="552" customWidth="1"/>
    <col min="15876" max="15876" width="8.5703125" style="552" customWidth="1"/>
    <col min="15877" max="15878" width="9.42578125" style="552" customWidth="1"/>
    <col min="15879" max="15880" width="9" style="552" customWidth="1"/>
    <col min="15881" max="15881" width="10.5703125" style="552" customWidth="1"/>
    <col min="15882" max="15882" width="10.7109375" style="552" customWidth="1"/>
    <col min="15883" max="15887" width="9.28515625" style="552" customWidth="1"/>
    <col min="15888" max="15888" width="10.140625" style="552" bestFit="1" customWidth="1"/>
    <col min="15889" max="15889" width="11.140625" style="552" bestFit="1" customWidth="1"/>
    <col min="15890" max="15890" width="9.42578125" style="552" bestFit="1" customWidth="1"/>
    <col min="15891" max="15892" width="11.85546875" style="552" customWidth="1"/>
    <col min="15893" max="15893" width="12.85546875" style="552" customWidth="1"/>
    <col min="15894" max="15894" width="11.42578125" style="552" customWidth="1"/>
    <col min="15895" max="15895" width="9.140625" style="552"/>
    <col min="15896" max="15896" width="10" style="552" bestFit="1" customWidth="1"/>
    <col min="15897" max="16120" width="9.140625" style="552"/>
    <col min="16121" max="16121" width="15.7109375" style="552" customWidth="1"/>
    <col min="16122" max="16122" width="9.140625" style="552" customWidth="1"/>
    <col min="16123" max="16124" width="7.7109375" style="552" customWidth="1"/>
    <col min="16125" max="16125" width="9.7109375" style="552" customWidth="1"/>
    <col min="16126" max="16126" width="9.42578125" style="552" customWidth="1"/>
    <col min="16127" max="16127" width="9.5703125" style="552" customWidth="1"/>
    <col min="16128" max="16129" width="8.5703125" style="552" customWidth="1"/>
    <col min="16130" max="16130" width="11.42578125" style="552" customWidth="1"/>
    <col min="16131" max="16131" width="9.7109375" style="552" customWidth="1"/>
    <col min="16132" max="16132" width="8.5703125" style="552" customWidth="1"/>
    <col min="16133" max="16134" width="9.42578125" style="552" customWidth="1"/>
    <col min="16135" max="16136" width="9" style="552" customWidth="1"/>
    <col min="16137" max="16137" width="10.5703125" style="552" customWidth="1"/>
    <col min="16138" max="16138" width="10.7109375" style="552" customWidth="1"/>
    <col min="16139" max="16143" width="9.28515625" style="552" customWidth="1"/>
    <col min="16144" max="16144" width="10.140625" style="552" bestFit="1" customWidth="1"/>
    <col min="16145" max="16145" width="11.140625" style="552" bestFit="1" customWidth="1"/>
    <col min="16146" max="16146" width="9.42578125" style="552" bestFit="1" customWidth="1"/>
    <col min="16147" max="16148" width="11.85546875" style="552" customWidth="1"/>
    <col min="16149" max="16149" width="12.85546875" style="552" customWidth="1"/>
    <col min="16150" max="16150" width="11.42578125" style="552" customWidth="1"/>
    <col min="16151" max="16151" width="9.140625" style="552"/>
    <col min="16152" max="16152" width="10" style="552" bestFit="1" customWidth="1"/>
    <col min="16153" max="16384" width="9.140625" style="552"/>
  </cols>
  <sheetData>
    <row r="1" spans="1:32" ht="12.75" customHeight="1" x14ac:dyDescent="0.2">
      <c r="U1" s="799" t="s">
        <v>538</v>
      </c>
      <c r="V1" s="799"/>
      <c r="W1" s="799"/>
      <c r="X1" s="397"/>
      <c r="AF1" s="119"/>
    </row>
    <row r="2" spans="1:32" x14ac:dyDescent="0.2">
      <c r="A2" s="748" t="s">
        <v>0</v>
      </c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</row>
    <row r="3" spans="1:32" x14ac:dyDescent="0.2">
      <c r="A3" s="748" t="s">
        <v>668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48"/>
    </row>
    <row r="4" spans="1:32" x14ac:dyDescent="0.2">
      <c r="A4" s="768" t="s">
        <v>669</v>
      </c>
      <c r="B4" s="768"/>
      <c r="C4" s="768"/>
      <c r="D4" s="768"/>
      <c r="E4" s="768"/>
      <c r="F4" s="768"/>
      <c r="G4" s="768"/>
      <c r="H4" s="768"/>
      <c r="I4" s="768"/>
      <c r="J4" s="768"/>
      <c r="K4" s="768"/>
      <c r="L4" s="768"/>
      <c r="M4" s="768"/>
      <c r="N4" s="768"/>
      <c r="O4" s="768"/>
      <c r="P4" s="768"/>
      <c r="Q4" s="768"/>
      <c r="R4" s="768"/>
      <c r="S4" s="768"/>
      <c r="T4" s="768"/>
      <c r="U4" s="768"/>
      <c r="V4" s="768"/>
    </row>
    <row r="5" spans="1:32" x14ac:dyDescent="0.2">
      <c r="A5" s="748" t="s">
        <v>337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</row>
    <row r="6" spans="1:32" x14ac:dyDescent="0.2">
      <c r="A6" s="549"/>
      <c r="B6" s="551"/>
      <c r="C6" s="551"/>
      <c r="D6" s="551"/>
      <c r="E6" s="37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710"/>
      <c r="S6" s="371"/>
      <c r="T6" s="551"/>
      <c r="U6" s="551"/>
      <c r="V6" s="551"/>
    </row>
    <row r="7" spans="1:32" ht="63.75" x14ac:dyDescent="0.2">
      <c r="A7" s="323" t="s">
        <v>338</v>
      </c>
      <c r="B7" s="323" t="s">
        <v>484</v>
      </c>
      <c r="C7" s="323" t="s">
        <v>491</v>
      </c>
      <c r="D7" s="323" t="s">
        <v>339</v>
      </c>
      <c r="E7" s="323" t="s">
        <v>340</v>
      </c>
      <c r="F7" s="323" t="s">
        <v>342</v>
      </c>
      <c r="G7" s="323" t="s">
        <v>343</v>
      </c>
      <c r="H7" s="323" t="s">
        <v>345</v>
      </c>
      <c r="I7" s="323" t="s">
        <v>346</v>
      </c>
      <c r="J7" s="323" t="s">
        <v>347</v>
      </c>
      <c r="K7" s="323" t="s">
        <v>348</v>
      </c>
      <c r="L7" s="323" t="s">
        <v>349</v>
      </c>
      <c r="M7" s="323" t="s">
        <v>350</v>
      </c>
      <c r="N7" s="323" t="s">
        <v>351</v>
      </c>
      <c r="O7" s="323" t="s">
        <v>352</v>
      </c>
      <c r="P7" s="323" t="s">
        <v>353</v>
      </c>
      <c r="Q7" s="323" t="s">
        <v>354</v>
      </c>
      <c r="R7" s="323" t="s">
        <v>744</v>
      </c>
      <c r="S7" s="323" t="s">
        <v>577</v>
      </c>
      <c r="T7" s="323" t="s">
        <v>356</v>
      </c>
      <c r="U7" s="323" t="s">
        <v>357</v>
      </c>
      <c r="V7" s="326" t="s">
        <v>359</v>
      </c>
      <c r="W7" s="323" t="s">
        <v>360</v>
      </c>
    </row>
    <row r="8" spans="1:32" s="208" customFormat="1" ht="20.100000000000001" customHeight="1" x14ac:dyDescent="0.2">
      <c r="A8" s="327" t="s">
        <v>1</v>
      </c>
      <c r="B8" s="328">
        <v>0</v>
      </c>
      <c r="C8" s="328">
        <v>0</v>
      </c>
      <c r="D8" s="328">
        <v>0</v>
      </c>
      <c r="E8" s="328">
        <v>0</v>
      </c>
      <c r="F8" s="328">
        <v>0</v>
      </c>
      <c r="G8" s="328">
        <v>0</v>
      </c>
      <c r="H8" s="328">
        <v>0</v>
      </c>
      <c r="I8" s="328">
        <v>0</v>
      </c>
      <c r="J8" s="328">
        <v>0</v>
      </c>
      <c r="K8" s="328">
        <v>0</v>
      </c>
      <c r="L8" s="328">
        <v>0</v>
      </c>
      <c r="M8" s="328">
        <v>0</v>
      </c>
      <c r="N8" s="328">
        <v>0</v>
      </c>
      <c r="O8" s="328">
        <v>0</v>
      </c>
      <c r="P8" s="328">
        <v>0</v>
      </c>
      <c r="Q8" s="328">
        <v>0</v>
      </c>
      <c r="R8" s="328">
        <v>0</v>
      </c>
      <c r="S8" s="328">
        <v>0</v>
      </c>
      <c r="T8" s="328">
        <v>0</v>
      </c>
      <c r="U8" s="328">
        <v>0</v>
      </c>
      <c r="V8" s="328">
        <v>0</v>
      </c>
      <c r="W8" s="329">
        <f t="shared" ref="W8:W22" si="0">SUM(B8:V8)</f>
        <v>0</v>
      </c>
      <c r="X8" s="221"/>
    </row>
    <row r="9" spans="1:32" s="208" customFormat="1" ht="20.100000000000001" customHeight="1" x14ac:dyDescent="0.2">
      <c r="A9" s="330" t="s">
        <v>2</v>
      </c>
      <c r="B9" s="331">
        <v>0</v>
      </c>
      <c r="C9" s="331">
        <v>0</v>
      </c>
      <c r="D9" s="331">
        <v>0</v>
      </c>
      <c r="E9" s="331">
        <v>0</v>
      </c>
      <c r="F9" s="331">
        <v>0</v>
      </c>
      <c r="G9" s="331">
        <v>0</v>
      </c>
      <c r="H9" s="331">
        <v>0</v>
      </c>
      <c r="I9" s="331">
        <v>0</v>
      </c>
      <c r="J9" s="331">
        <v>0</v>
      </c>
      <c r="K9" s="331">
        <v>0</v>
      </c>
      <c r="L9" s="331">
        <v>0</v>
      </c>
      <c r="M9" s="331">
        <v>0</v>
      </c>
      <c r="N9" s="331">
        <v>0</v>
      </c>
      <c r="O9" s="331">
        <v>0</v>
      </c>
      <c r="P9" s="331">
        <v>0</v>
      </c>
      <c r="Q9" s="331">
        <v>0</v>
      </c>
      <c r="R9" s="331">
        <v>0</v>
      </c>
      <c r="S9" s="331">
        <v>0</v>
      </c>
      <c r="T9" s="331">
        <v>0</v>
      </c>
      <c r="U9" s="331">
        <v>0</v>
      </c>
      <c r="V9" s="332">
        <v>0</v>
      </c>
      <c r="W9" s="333">
        <f t="shared" si="0"/>
        <v>0</v>
      </c>
      <c r="X9" s="221"/>
    </row>
    <row r="10" spans="1:32" s="208" customFormat="1" ht="19.5" customHeight="1" x14ac:dyDescent="0.2">
      <c r="A10" s="334" t="s">
        <v>13</v>
      </c>
      <c r="B10" s="335">
        <v>0</v>
      </c>
      <c r="C10" s="335">
        <v>0</v>
      </c>
      <c r="D10" s="335">
        <v>0</v>
      </c>
      <c r="E10" s="335">
        <v>0</v>
      </c>
      <c r="F10" s="335">
        <v>0</v>
      </c>
      <c r="G10" s="335">
        <v>0</v>
      </c>
      <c r="H10" s="335">
        <v>0</v>
      </c>
      <c r="I10" s="335">
        <v>0</v>
      </c>
      <c r="J10" s="335">
        <v>0</v>
      </c>
      <c r="K10" s="335">
        <v>0</v>
      </c>
      <c r="L10" s="335">
        <v>0</v>
      </c>
      <c r="M10" s="335">
        <v>0</v>
      </c>
      <c r="N10" s="335">
        <v>0</v>
      </c>
      <c r="O10" s="335">
        <v>0</v>
      </c>
      <c r="P10" s="335">
        <v>0</v>
      </c>
      <c r="Q10" s="335">
        <v>0</v>
      </c>
      <c r="R10" s="335">
        <v>0</v>
      </c>
      <c r="S10" s="335">
        <v>0</v>
      </c>
      <c r="T10" s="335">
        <v>0</v>
      </c>
      <c r="U10" s="335">
        <v>0</v>
      </c>
      <c r="V10" s="335">
        <v>0</v>
      </c>
      <c r="W10" s="329">
        <f t="shared" si="0"/>
        <v>0</v>
      </c>
      <c r="X10" s="221"/>
    </row>
    <row r="11" spans="1:32" s="208" customFormat="1" ht="20.100000000000001" customHeight="1" x14ac:dyDescent="0.2">
      <c r="A11" s="330" t="s">
        <v>3</v>
      </c>
      <c r="B11" s="440">
        <v>0</v>
      </c>
      <c r="C11" s="331">
        <v>0</v>
      </c>
      <c r="D11" s="331">
        <v>0</v>
      </c>
      <c r="E11" s="331">
        <v>0</v>
      </c>
      <c r="F11" s="331">
        <v>0</v>
      </c>
      <c r="G11" s="331">
        <v>0</v>
      </c>
      <c r="H11" s="331">
        <v>0</v>
      </c>
      <c r="I11" s="336">
        <v>0</v>
      </c>
      <c r="J11" s="336">
        <v>0</v>
      </c>
      <c r="K11" s="331">
        <v>0</v>
      </c>
      <c r="L11" s="331">
        <v>0</v>
      </c>
      <c r="M11" s="331">
        <v>0</v>
      </c>
      <c r="N11" s="331">
        <v>0</v>
      </c>
      <c r="O11" s="331">
        <v>0</v>
      </c>
      <c r="P11" s="331">
        <v>0</v>
      </c>
      <c r="Q11" s="331">
        <v>0</v>
      </c>
      <c r="R11" s="331">
        <v>0</v>
      </c>
      <c r="S11" s="331">
        <v>0</v>
      </c>
      <c r="T11" s="331">
        <v>0</v>
      </c>
      <c r="U11" s="331">
        <v>0</v>
      </c>
      <c r="V11" s="331">
        <v>0</v>
      </c>
      <c r="W11" s="333">
        <f t="shared" si="0"/>
        <v>0</v>
      </c>
      <c r="X11" s="221"/>
      <c r="Y11" s="221"/>
    </row>
    <row r="12" spans="1:32" s="208" customFormat="1" ht="20.100000000000001" customHeight="1" x14ac:dyDescent="0.2">
      <c r="A12" s="337" t="s">
        <v>4</v>
      </c>
      <c r="B12" s="338">
        <v>0</v>
      </c>
      <c r="C12" s="338">
        <v>0</v>
      </c>
      <c r="D12" s="338">
        <v>0</v>
      </c>
      <c r="E12" s="338">
        <v>0</v>
      </c>
      <c r="F12" s="338">
        <v>0</v>
      </c>
      <c r="G12" s="338">
        <v>0</v>
      </c>
      <c r="H12" s="338">
        <v>0</v>
      </c>
      <c r="I12" s="339">
        <v>0</v>
      </c>
      <c r="J12" s="338">
        <v>0</v>
      </c>
      <c r="K12" s="338">
        <v>0</v>
      </c>
      <c r="L12" s="338">
        <v>0</v>
      </c>
      <c r="M12" s="338">
        <v>0</v>
      </c>
      <c r="N12" s="338">
        <v>0</v>
      </c>
      <c r="O12" s="338">
        <v>0</v>
      </c>
      <c r="P12" s="335">
        <v>0</v>
      </c>
      <c r="Q12" s="335">
        <v>0</v>
      </c>
      <c r="R12" s="335">
        <v>0</v>
      </c>
      <c r="S12" s="335">
        <v>0</v>
      </c>
      <c r="T12" s="338">
        <v>0</v>
      </c>
      <c r="U12" s="338">
        <v>0</v>
      </c>
      <c r="V12" s="340">
        <v>0</v>
      </c>
      <c r="W12" s="329">
        <f t="shared" si="0"/>
        <v>0</v>
      </c>
      <c r="X12" s="221"/>
    </row>
    <row r="13" spans="1:32" s="208" customFormat="1" ht="20.100000000000001" customHeight="1" x14ac:dyDescent="0.2">
      <c r="A13" s="330" t="s">
        <v>9</v>
      </c>
      <c r="B13" s="331">
        <v>0</v>
      </c>
      <c r="C13" s="331">
        <v>0</v>
      </c>
      <c r="D13" s="331">
        <v>0</v>
      </c>
      <c r="E13" s="331">
        <v>0</v>
      </c>
      <c r="F13" s="331">
        <v>0</v>
      </c>
      <c r="G13" s="331">
        <v>0</v>
      </c>
      <c r="H13" s="331">
        <v>0</v>
      </c>
      <c r="I13" s="336">
        <v>0</v>
      </c>
      <c r="J13" s="331">
        <v>0</v>
      </c>
      <c r="K13" s="331">
        <v>0</v>
      </c>
      <c r="L13" s="331">
        <v>0</v>
      </c>
      <c r="M13" s="331">
        <v>0</v>
      </c>
      <c r="N13" s="331">
        <v>0</v>
      </c>
      <c r="O13" s="331">
        <v>0</v>
      </c>
      <c r="P13" s="331">
        <v>0</v>
      </c>
      <c r="Q13" s="331">
        <v>0</v>
      </c>
      <c r="R13" s="331">
        <v>0</v>
      </c>
      <c r="S13" s="331">
        <v>0</v>
      </c>
      <c r="T13" s="331"/>
      <c r="U13" s="331">
        <v>0</v>
      </c>
      <c r="V13" s="332">
        <v>0</v>
      </c>
      <c r="W13" s="333">
        <f t="shared" si="0"/>
        <v>0</v>
      </c>
      <c r="X13" s="221"/>
    </row>
    <row r="14" spans="1:32" s="208" customFormat="1" ht="20.100000000000001" customHeight="1" x14ac:dyDescent="0.2">
      <c r="A14" s="337" t="s">
        <v>14</v>
      </c>
      <c r="B14" s="335">
        <v>0</v>
      </c>
      <c r="C14" s="338">
        <v>0</v>
      </c>
      <c r="D14" s="338">
        <v>0</v>
      </c>
      <c r="E14" s="338">
        <v>0</v>
      </c>
      <c r="F14" s="338">
        <v>0</v>
      </c>
      <c r="G14" s="338">
        <v>0</v>
      </c>
      <c r="H14" s="338">
        <v>0</v>
      </c>
      <c r="I14" s="339">
        <v>0</v>
      </c>
      <c r="J14" s="338">
        <v>0</v>
      </c>
      <c r="K14" s="338">
        <v>0</v>
      </c>
      <c r="L14" s="338">
        <v>0</v>
      </c>
      <c r="M14" s="338">
        <v>0</v>
      </c>
      <c r="N14" s="338">
        <v>0</v>
      </c>
      <c r="O14" s="338">
        <v>0</v>
      </c>
      <c r="P14" s="338">
        <v>0</v>
      </c>
      <c r="Q14" s="338">
        <v>0</v>
      </c>
      <c r="R14" s="338">
        <v>0</v>
      </c>
      <c r="S14" s="338">
        <v>0</v>
      </c>
      <c r="T14" s="338">
        <v>0</v>
      </c>
      <c r="U14" s="338">
        <v>0</v>
      </c>
      <c r="V14" s="338">
        <v>0</v>
      </c>
      <c r="W14" s="329">
        <f t="shared" si="0"/>
        <v>0</v>
      </c>
      <c r="X14" s="221"/>
    </row>
    <row r="15" spans="1:32" s="208" customFormat="1" ht="20.100000000000001" customHeight="1" x14ac:dyDescent="0.2">
      <c r="A15" s="330" t="s">
        <v>15</v>
      </c>
      <c r="B15" s="331">
        <v>0</v>
      </c>
      <c r="C15" s="331">
        <v>0</v>
      </c>
      <c r="D15" s="331">
        <v>0</v>
      </c>
      <c r="E15" s="331">
        <v>0</v>
      </c>
      <c r="F15" s="331">
        <v>0</v>
      </c>
      <c r="G15" s="331">
        <v>0</v>
      </c>
      <c r="H15" s="331">
        <v>0</v>
      </c>
      <c r="I15" s="336">
        <v>0</v>
      </c>
      <c r="J15" s="331">
        <v>0</v>
      </c>
      <c r="K15" s="331">
        <v>0</v>
      </c>
      <c r="L15" s="331">
        <v>0</v>
      </c>
      <c r="M15" s="331">
        <v>0</v>
      </c>
      <c r="N15" s="331">
        <v>0</v>
      </c>
      <c r="O15" s="331">
        <v>0</v>
      </c>
      <c r="P15" s="331">
        <v>0</v>
      </c>
      <c r="Q15" s="331">
        <v>0</v>
      </c>
      <c r="R15" s="331">
        <v>0</v>
      </c>
      <c r="S15" s="331">
        <v>0</v>
      </c>
      <c r="T15" s="331">
        <v>0</v>
      </c>
      <c r="U15" s="331">
        <v>0</v>
      </c>
      <c r="V15" s="332">
        <v>0</v>
      </c>
      <c r="W15" s="333">
        <f t="shared" si="0"/>
        <v>0</v>
      </c>
      <c r="X15" s="221"/>
    </row>
    <row r="16" spans="1:32" s="208" customFormat="1" ht="20.100000000000001" customHeight="1" x14ac:dyDescent="0.2">
      <c r="A16" s="337" t="s">
        <v>5</v>
      </c>
      <c r="B16" s="335">
        <v>0</v>
      </c>
      <c r="C16" s="338">
        <v>0</v>
      </c>
      <c r="D16" s="338">
        <v>0</v>
      </c>
      <c r="E16" s="338">
        <v>3.0000000000000006E-2</v>
      </c>
      <c r="F16" s="338">
        <v>0</v>
      </c>
      <c r="G16" s="338">
        <v>2.4E-2</v>
      </c>
      <c r="H16" s="338">
        <v>0</v>
      </c>
      <c r="I16" s="339">
        <v>0</v>
      </c>
      <c r="J16" s="338">
        <v>0</v>
      </c>
      <c r="K16" s="338">
        <v>0.08</v>
      </c>
      <c r="L16" s="338">
        <v>0.23699999999999999</v>
      </c>
      <c r="M16" s="338">
        <v>0</v>
      </c>
      <c r="N16" s="338">
        <v>0.1</v>
      </c>
      <c r="O16" s="338">
        <v>0</v>
      </c>
      <c r="P16" s="338">
        <v>2.4E-2</v>
      </c>
      <c r="Q16" s="338">
        <v>0</v>
      </c>
      <c r="R16" s="338">
        <v>0.36800000000000005</v>
      </c>
      <c r="S16" s="338">
        <v>0</v>
      </c>
      <c r="T16" s="338">
        <v>0</v>
      </c>
      <c r="U16" s="338">
        <v>0</v>
      </c>
      <c r="V16" s="340">
        <v>1.5339999999999996</v>
      </c>
      <c r="W16" s="329">
        <f t="shared" si="0"/>
        <v>2.3969999999999994</v>
      </c>
      <c r="X16" s="221"/>
    </row>
    <row r="17" spans="1:25" s="208" customFormat="1" ht="20.100000000000001" customHeight="1" x14ac:dyDescent="0.2">
      <c r="A17" s="330" t="s">
        <v>6</v>
      </c>
      <c r="B17" s="331">
        <v>0</v>
      </c>
      <c r="C17" s="331">
        <v>0</v>
      </c>
      <c r="D17" s="331">
        <v>0</v>
      </c>
      <c r="E17" s="331">
        <v>0</v>
      </c>
      <c r="F17" s="331">
        <v>0</v>
      </c>
      <c r="G17" s="331">
        <v>0</v>
      </c>
      <c r="H17" s="331">
        <v>0</v>
      </c>
      <c r="I17" s="336">
        <v>0</v>
      </c>
      <c r="J17" s="331">
        <v>0</v>
      </c>
      <c r="K17" s="331">
        <v>0</v>
      </c>
      <c r="L17" s="331">
        <v>0</v>
      </c>
      <c r="M17" s="331">
        <v>0</v>
      </c>
      <c r="N17" s="331">
        <v>0</v>
      </c>
      <c r="O17" s="331">
        <v>0</v>
      </c>
      <c r="P17" s="331">
        <v>0</v>
      </c>
      <c r="Q17" s="331">
        <v>0</v>
      </c>
      <c r="R17" s="331">
        <v>0</v>
      </c>
      <c r="S17" s="331">
        <v>0</v>
      </c>
      <c r="T17" s="331">
        <v>0</v>
      </c>
      <c r="U17" s="331">
        <v>0</v>
      </c>
      <c r="V17" s="331">
        <v>0</v>
      </c>
      <c r="W17" s="333">
        <f t="shared" si="0"/>
        <v>0</v>
      </c>
      <c r="X17" s="221"/>
    </row>
    <row r="18" spans="1:25" s="208" customFormat="1" ht="20.100000000000001" customHeight="1" x14ac:dyDescent="0.2">
      <c r="A18" s="337" t="s">
        <v>10</v>
      </c>
      <c r="B18" s="335">
        <v>0</v>
      </c>
      <c r="C18" s="338">
        <v>0</v>
      </c>
      <c r="D18" s="338">
        <v>0</v>
      </c>
      <c r="E18" s="338">
        <v>0</v>
      </c>
      <c r="F18" s="338">
        <v>0</v>
      </c>
      <c r="G18" s="338">
        <v>0</v>
      </c>
      <c r="H18" s="338">
        <v>0</v>
      </c>
      <c r="I18" s="339">
        <v>0</v>
      </c>
      <c r="J18" s="339">
        <v>0</v>
      </c>
      <c r="K18" s="338">
        <v>0</v>
      </c>
      <c r="L18" s="338">
        <v>0</v>
      </c>
      <c r="M18" s="338">
        <v>0</v>
      </c>
      <c r="N18" s="338">
        <v>0</v>
      </c>
      <c r="O18" s="338">
        <v>0</v>
      </c>
      <c r="P18" s="338">
        <v>0</v>
      </c>
      <c r="Q18" s="338">
        <v>0</v>
      </c>
      <c r="R18" s="338">
        <v>0</v>
      </c>
      <c r="S18" s="338">
        <v>0</v>
      </c>
      <c r="T18" s="338">
        <v>0</v>
      </c>
      <c r="U18" s="338">
        <v>0</v>
      </c>
      <c r="V18" s="340">
        <v>0</v>
      </c>
      <c r="W18" s="329">
        <f t="shared" si="0"/>
        <v>0</v>
      </c>
      <c r="X18" s="221"/>
    </row>
    <row r="19" spans="1:25" s="208" customFormat="1" ht="20.100000000000001" customHeight="1" x14ac:dyDescent="0.2">
      <c r="A19" s="330" t="s">
        <v>7</v>
      </c>
      <c r="B19" s="331">
        <v>0</v>
      </c>
      <c r="C19" s="331">
        <v>0</v>
      </c>
      <c r="D19" s="331">
        <v>0</v>
      </c>
      <c r="E19" s="331">
        <v>0</v>
      </c>
      <c r="F19" s="331">
        <v>0</v>
      </c>
      <c r="G19" s="331">
        <v>0</v>
      </c>
      <c r="H19" s="331">
        <v>0</v>
      </c>
      <c r="I19" s="336">
        <v>0</v>
      </c>
      <c r="J19" s="331">
        <v>0</v>
      </c>
      <c r="K19" s="331">
        <v>0</v>
      </c>
      <c r="L19" s="331">
        <v>0</v>
      </c>
      <c r="M19" s="331">
        <v>0</v>
      </c>
      <c r="N19" s="331">
        <v>0</v>
      </c>
      <c r="O19" s="331">
        <v>0</v>
      </c>
      <c r="P19" s="331">
        <v>0</v>
      </c>
      <c r="Q19" s="331">
        <v>0</v>
      </c>
      <c r="R19" s="331">
        <v>0</v>
      </c>
      <c r="S19" s="331">
        <v>0</v>
      </c>
      <c r="T19" s="331">
        <v>0</v>
      </c>
      <c r="U19" s="331">
        <v>0</v>
      </c>
      <c r="V19" s="332">
        <v>0</v>
      </c>
      <c r="W19" s="333">
        <f t="shared" si="0"/>
        <v>0</v>
      </c>
      <c r="X19" s="221"/>
      <c r="Y19" s="462"/>
    </row>
    <row r="20" spans="1:25" s="208" customFormat="1" ht="20.100000000000001" customHeight="1" x14ac:dyDescent="0.2">
      <c r="A20" s="337" t="s">
        <v>8</v>
      </c>
      <c r="B20" s="335">
        <v>0</v>
      </c>
      <c r="C20" s="338">
        <v>0</v>
      </c>
      <c r="D20" s="338">
        <v>0</v>
      </c>
      <c r="E20" s="338">
        <v>0</v>
      </c>
      <c r="F20" s="338">
        <v>0</v>
      </c>
      <c r="G20" s="338">
        <v>0</v>
      </c>
      <c r="H20" s="338">
        <v>0</v>
      </c>
      <c r="I20" s="339">
        <v>0</v>
      </c>
      <c r="J20" s="339">
        <v>0</v>
      </c>
      <c r="K20" s="338">
        <v>0</v>
      </c>
      <c r="L20" s="338">
        <v>0</v>
      </c>
      <c r="M20" s="338">
        <v>0</v>
      </c>
      <c r="N20" s="338">
        <v>0</v>
      </c>
      <c r="O20" s="338">
        <v>0</v>
      </c>
      <c r="P20" s="338">
        <v>0</v>
      </c>
      <c r="Q20" s="338">
        <v>0</v>
      </c>
      <c r="R20" s="338">
        <v>0</v>
      </c>
      <c r="S20" s="338">
        <v>0</v>
      </c>
      <c r="T20" s="338">
        <v>0</v>
      </c>
      <c r="U20" s="338">
        <v>0</v>
      </c>
      <c r="V20" s="340">
        <v>0</v>
      </c>
      <c r="W20" s="329">
        <f t="shared" si="0"/>
        <v>0</v>
      </c>
      <c r="X20" s="221"/>
      <c r="Y20" s="462"/>
    </row>
    <row r="21" spans="1:25" s="208" customFormat="1" ht="20.100000000000001" customHeight="1" x14ac:dyDescent="0.2">
      <c r="A21" s="330" t="s">
        <v>16</v>
      </c>
      <c r="B21" s="602">
        <v>0</v>
      </c>
      <c r="C21" s="331">
        <v>0</v>
      </c>
      <c r="D21" s="331">
        <v>0</v>
      </c>
      <c r="E21" s="331">
        <v>0</v>
      </c>
      <c r="F21" s="331">
        <v>0</v>
      </c>
      <c r="G21" s="331">
        <v>0</v>
      </c>
      <c r="H21" s="331">
        <v>0</v>
      </c>
      <c r="I21" s="336">
        <v>0</v>
      </c>
      <c r="J21" s="331">
        <v>0</v>
      </c>
      <c r="K21" s="331">
        <v>0</v>
      </c>
      <c r="L21" s="331">
        <v>0</v>
      </c>
      <c r="M21" s="331">
        <v>0</v>
      </c>
      <c r="N21" s="331">
        <v>0</v>
      </c>
      <c r="O21" s="331">
        <v>0</v>
      </c>
      <c r="P21" s="331">
        <v>0</v>
      </c>
      <c r="Q21" s="331">
        <v>0</v>
      </c>
      <c r="R21" s="331">
        <v>0</v>
      </c>
      <c r="S21" s="331">
        <v>0</v>
      </c>
      <c r="T21" s="331">
        <v>0</v>
      </c>
      <c r="U21" s="331">
        <v>0</v>
      </c>
      <c r="V21" s="331">
        <v>0</v>
      </c>
      <c r="W21" s="333">
        <f t="shared" si="0"/>
        <v>0</v>
      </c>
      <c r="X21" s="221"/>
    </row>
    <row r="22" spans="1:25" s="208" customFormat="1" ht="20.100000000000001" customHeight="1" x14ac:dyDescent="0.2">
      <c r="A22" s="337" t="s">
        <v>545</v>
      </c>
      <c r="B22" s="338">
        <v>0</v>
      </c>
      <c r="C22" s="596">
        <v>0</v>
      </c>
      <c r="D22" s="596">
        <v>0</v>
      </c>
      <c r="E22" s="596">
        <v>0</v>
      </c>
      <c r="F22" s="596">
        <v>0</v>
      </c>
      <c r="G22" s="596">
        <v>0</v>
      </c>
      <c r="H22" s="596">
        <v>0</v>
      </c>
      <c r="I22" s="597">
        <v>0</v>
      </c>
      <c r="J22" s="596">
        <v>0</v>
      </c>
      <c r="K22" s="596">
        <v>0</v>
      </c>
      <c r="L22" s="596">
        <v>0</v>
      </c>
      <c r="M22" s="596">
        <v>0</v>
      </c>
      <c r="N22" s="596">
        <v>0</v>
      </c>
      <c r="O22" s="596">
        <v>0</v>
      </c>
      <c r="P22" s="596">
        <v>0</v>
      </c>
      <c r="Q22" s="596">
        <v>0</v>
      </c>
      <c r="R22" s="596">
        <v>0</v>
      </c>
      <c r="S22" s="596">
        <v>0</v>
      </c>
      <c r="T22" s="596">
        <v>0</v>
      </c>
      <c r="U22" s="596">
        <v>0</v>
      </c>
      <c r="V22" s="596">
        <v>0</v>
      </c>
      <c r="W22" s="598">
        <f t="shared" si="0"/>
        <v>0</v>
      </c>
      <c r="X22" s="221"/>
    </row>
    <row r="23" spans="1:25" ht="24" customHeight="1" x14ac:dyDescent="0.2">
      <c r="A23" s="341" t="s">
        <v>361</v>
      </c>
      <c r="B23" s="342">
        <f>SUM(B8:B22)</f>
        <v>0</v>
      </c>
      <c r="C23" s="342">
        <f t="shared" ref="C23:W23" si="1">SUM(C8:C22)</f>
        <v>0</v>
      </c>
      <c r="D23" s="342">
        <f t="shared" si="1"/>
        <v>0</v>
      </c>
      <c r="E23" s="342">
        <f t="shared" si="1"/>
        <v>3.0000000000000006E-2</v>
      </c>
      <c r="F23" s="342">
        <f t="shared" si="1"/>
        <v>0</v>
      </c>
      <c r="G23" s="342">
        <f t="shared" si="1"/>
        <v>2.4E-2</v>
      </c>
      <c r="H23" s="342">
        <f t="shared" si="1"/>
        <v>0</v>
      </c>
      <c r="I23" s="342">
        <f t="shared" si="1"/>
        <v>0</v>
      </c>
      <c r="J23" s="342">
        <f t="shared" si="1"/>
        <v>0</v>
      </c>
      <c r="K23" s="342">
        <f t="shared" si="1"/>
        <v>0.08</v>
      </c>
      <c r="L23" s="342">
        <f t="shared" si="1"/>
        <v>0.23699999999999999</v>
      </c>
      <c r="M23" s="342">
        <f t="shared" si="1"/>
        <v>0</v>
      </c>
      <c r="N23" s="342">
        <f t="shared" si="1"/>
        <v>0.1</v>
      </c>
      <c r="O23" s="342">
        <f t="shared" si="1"/>
        <v>0</v>
      </c>
      <c r="P23" s="342">
        <f t="shared" si="1"/>
        <v>2.4E-2</v>
      </c>
      <c r="Q23" s="342">
        <f t="shared" si="1"/>
        <v>0</v>
      </c>
      <c r="R23" s="342">
        <f t="shared" si="1"/>
        <v>0.36800000000000005</v>
      </c>
      <c r="S23" s="342">
        <f t="shared" si="1"/>
        <v>0</v>
      </c>
      <c r="T23" s="342">
        <f t="shared" si="1"/>
        <v>0</v>
      </c>
      <c r="U23" s="342">
        <f t="shared" si="1"/>
        <v>0</v>
      </c>
      <c r="V23" s="342">
        <f t="shared" si="1"/>
        <v>1.5339999999999996</v>
      </c>
      <c r="W23" s="342">
        <f t="shared" si="1"/>
        <v>2.3969999999999994</v>
      </c>
      <c r="X23" s="221"/>
    </row>
    <row r="24" spans="1:25" x14ac:dyDescent="0.2"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</row>
    <row r="25" spans="1:25" ht="12.75" customHeight="1" x14ac:dyDescent="0.2">
      <c r="A25" s="119"/>
    </row>
    <row r="26" spans="1:25" ht="12.75" customHeight="1" x14ac:dyDescent="0.2">
      <c r="A26" s="119" t="s">
        <v>81</v>
      </c>
      <c r="C26" s="343"/>
      <c r="D26" s="344"/>
      <c r="E26" s="344"/>
      <c r="F26" s="344"/>
      <c r="G26" s="344"/>
      <c r="H26" s="344"/>
    </row>
    <row r="27" spans="1:25" ht="12.75" customHeight="1" x14ac:dyDescent="0.2">
      <c r="A27" s="345" t="s">
        <v>82</v>
      </c>
      <c r="C27" s="343"/>
      <c r="D27" s="344"/>
      <c r="E27" s="344"/>
      <c r="F27" s="344"/>
      <c r="G27" s="344"/>
      <c r="H27" s="344"/>
    </row>
    <row r="28" spans="1:25" ht="12.75" customHeight="1" x14ac:dyDescent="0.2">
      <c r="V28" s="372"/>
    </row>
    <row r="29" spans="1:25" ht="12.75" customHeight="1" x14ac:dyDescent="0.2">
      <c r="A29" s="208"/>
      <c r="B29" s="208"/>
      <c r="C29" s="208"/>
      <c r="V29" s="372"/>
    </row>
    <row r="30" spans="1:25" x14ac:dyDescent="0.2">
      <c r="A30" s="208"/>
      <c r="B30" s="208"/>
      <c r="C30" s="208"/>
    </row>
    <row r="32" spans="1:25" x14ac:dyDescent="0.2">
      <c r="Q32" s="84"/>
      <c r="R32" s="84"/>
      <c r="S32" s="84"/>
    </row>
  </sheetData>
  <mergeCells count="5">
    <mergeCell ref="A2:V2"/>
    <mergeCell ref="A3:V3"/>
    <mergeCell ref="A4:V4"/>
    <mergeCell ref="A5:V5"/>
    <mergeCell ref="U1:W1"/>
  </mergeCells>
  <pageMargins left="0.7" right="0.7" top="0.75" bottom="0.75" header="0.3" footer="0.3"/>
  <pageSetup scale="49" orientation="landscape" r:id="rId1"/>
  <colBreaks count="1" manualBreakCount="1">
    <brk id="23" max="1048575" man="1"/>
  </col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F32"/>
  <sheetViews>
    <sheetView view="pageBreakPreview" zoomScale="60" zoomScaleNormal="70" workbookViewId="0">
      <selection activeCell="Q36" sqref="Q36"/>
    </sheetView>
  </sheetViews>
  <sheetFormatPr defaultRowHeight="12.75" x14ac:dyDescent="0.2"/>
  <cols>
    <col min="1" max="1" width="17.7109375" style="552" customWidth="1"/>
    <col min="2" max="2" width="10.5703125" style="552" customWidth="1"/>
    <col min="3" max="3" width="9.42578125" style="552" customWidth="1"/>
    <col min="4" max="4" width="9.7109375" style="552" customWidth="1"/>
    <col min="5" max="5" width="9.7109375" style="642" customWidth="1"/>
    <col min="6" max="6" width="11.140625" style="552" bestFit="1" customWidth="1"/>
    <col min="7" max="7" width="9.42578125" style="552" customWidth="1"/>
    <col min="8" max="9" width="12.28515625" style="552" customWidth="1"/>
    <col min="10" max="10" width="9.42578125" style="552" customWidth="1"/>
    <col min="11" max="11" width="10.7109375" style="552" customWidth="1"/>
    <col min="12" max="12" width="10.5703125" style="552" customWidth="1"/>
    <col min="13" max="13" width="10.42578125" style="552" customWidth="1"/>
    <col min="14" max="14" width="11" style="552" customWidth="1"/>
    <col min="15" max="16" width="9.28515625" style="552" customWidth="1"/>
    <col min="17" max="17" width="13.42578125" style="552" bestFit="1" customWidth="1"/>
    <col min="18" max="18" width="13.42578125" style="714" customWidth="1"/>
    <col min="19" max="19" width="10.42578125" style="642" customWidth="1"/>
    <col min="20" max="20" width="10.42578125" style="552" customWidth="1"/>
    <col min="21" max="21" width="11.85546875" style="552" customWidth="1"/>
    <col min="22" max="22" width="15.28515625" style="552" customWidth="1"/>
    <col min="23" max="23" width="18.42578125" style="552" customWidth="1"/>
    <col min="24" max="24" width="10" style="552" bestFit="1" customWidth="1"/>
    <col min="25" max="25" width="10.42578125" style="552" bestFit="1" customWidth="1"/>
    <col min="26" max="248" width="9.140625" style="552"/>
    <col min="249" max="249" width="15.7109375" style="552" customWidth="1"/>
    <col min="250" max="250" width="9.140625" style="552" customWidth="1"/>
    <col min="251" max="252" width="7.7109375" style="552" customWidth="1"/>
    <col min="253" max="253" width="9.7109375" style="552" customWidth="1"/>
    <col min="254" max="254" width="9.42578125" style="552" customWidth="1"/>
    <col min="255" max="255" width="9.5703125" style="552" customWidth="1"/>
    <col min="256" max="257" width="8.5703125" style="552" customWidth="1"/>
    <col min="258" max="258" width="11.42578125" style="552" customWidth="1"/>
    <col min="259" max="259" width="9.7109375" style="552" customWidth="1"/>
    <col min="260" max="260" width="8.5703125" style="552" customWidth="1"/>
    <col min="261" max="262" width="9.42578125" style="552" customWidth="1"/>
    <col min="263" max="264" width="9" style="552" customWidth="1"/>
    <col min="265" max="265" width="10.5703125" style="552" customWidth="1"/>
    <col min="266" max="266" width="10.7109375" style="552" customWidth="1"/>
    <col min="267" max="271" width="9.28515625" style="552" customWidth="1"/>
    <col min="272" max="272" width="10.140625" style="552" bestFit="1" customWidth="1"/>
    <col min="273" max="273" width="11.140625" style="552" bestFit="1" customWidth="1"/>
    <col min="274" max="274" width="9.42578125" style="552" bestFit="1" customWidth="1"/>
    <col min="275" max="276" width="11.85546875" style="552" customWidth="1"/>
    <col min="277" max="277" width="12.85546875" style="552" customWidth="1"/>
    <col min="278" max="278" width="11.42578125" style="552" customWidth="1"/>
    <col min="279" max="279" width="9.140625" style="552"/>
    <col min="280" max="280" width="10" style="552" bestFit="1" customWidth="1"/>
    <col min="281" max="504" width="9.140625" style="552"/>
    <col min="505" max="505" width="15.7109375" style="552" customWidth="1"/>
    <col min="506" max="506" width="9.140625" style="552" customWidth="1"/>
    <col min="507" max="508" width="7.7109375" style="552" customWidth="1"/>
    <col min="509" max="509" width="9.7109375" style="552" customWidth="1"/>
    <col min="510" max="510" width="9.42578125" style="552" customWidth="1"/>
    <col min="511" max="511" width="9.5703125" style="552" customWidth="1"/>
    <col min="512" max="513" width="8.5703125" style="552" customWidth="1"/>
    <col min="514" max="514" width="11.42578125" style="552" customWidth="1"/>
    <col min="515" max="515" width="9.7109375" style="552" customWidth="1"/>
    <col min="516" max="516" width="8.5703125" style="552" customWidth="1"/>
    <col min="517" max="518" width="9.42578125" style="552" customWidth="1"/>
    <col min="519" max="520" width="9" style="552" customWidth="1"/>
    <col min="521" max="521" width="10.5703125" style="552" customWidth="1"/>
    <col min="522" max="522" width="10.7109375" style="552" customWidth="1"/>
    <col min="523" max="527" width="9.28515625" style="552" customWidth="1"/>
    <col min="528" max="528" width="10.140625" style="552" bestFit="1" customWidth="1"/>
    <col min="529" max="529" width="11.140625" style="552" bestFit="1" customWidth="1"/>
    <col min="530" max="530" width="9.42578125" style="552" bestFit="1" customWidth="1"/>
    <col min="531" max="532" width="11.85546875" style="552" customWidth="1"/>
    <col min="533" max="533" width="12.85546875" style="552" customWidth="1"/>
    <col min="534" max="534" width="11.42578125" style="552" customWidth="1"/>
    <col min="535" max="535" width="9.140625" style="552"/>
    <col min="536" max="536" width="10" style="552" bestFit="1" customWidth="1"/>
    <col min="537" max="760" width="9.140625" style="552"/>
    <col min="761" max="761" width="15.7109375" style="552" customWidth="1"/>
    <col min="762" max="762" width="9.140625" style="552" customWidth="1"/>
    <col min="763" max="764" width="7.7109375" style="552" customWidth="1"/>
    <col min="765" max="765" width="9.7109375" style="552" customWidth="1"/>
    <col min="766" max="766" width="9.42578125" style="552" customWidth="1"/>
    <col min="767" max="767" width="9.5703125" style="552" customWidth="1"/>
    <col min="768" max="769" width="8.5703125" style="552" customWidth="1"/>
    <col min="770" max="770" width="11.42578125" style="552" customWidth="1"/>
    <col min="771" max="771" width="9.7109375" style="552" customWidth="1"/>
    <col min="772" max="772" width="8.5703125" style="552" customWidth="1"/>
    <col min="773" max="774" width="9.42578125" style="552" customWidth="1"/>
    <col min="775" max="776" width="9" style="552" customWidth="1"/>
    <col min="777" max="777" width="10.5703125" style="552" customWidth="1"/>
    <col min="778" max="778" width="10.7109375" style="552" customWidth="1"/>
    <col min="779" max="783" width="9.28515625" style="552" customWidth="1"/>
    <col min="784" max="784" width="10.140625" style="552" bestFit="1" customWidth="1"/>
    <col min="785" max="785" width="11.140625" style="552" bestFit="1" customWidth="1"/>
    <col min="786" max="786" width="9.42578125" style="552" bestFit="1" customWidth="1"/>
    <col min="787" max="788" width="11.85546875" style="552" customWidth="1"/>
    <col min="789" max="789" width="12.85546875" style="552" customWidth="1"/>
    <col min="790" max="790" width="11.42578125" style="552" customWidth="1"/>
    <col min="791" max="791" width="9.140625" style="552"/>
    <col min="792" max="792" width="10" style="552" bestFit="1" customWidth="1"/>
    <col min="793" max="1016" width="9.140625" style="552"/>
    <col min="1017" max="1017" width="15.7109375" style="552" customWidth="1"/>
    <col min="1018" max="1018" width="9.140625" style="552" customWidth="1"/>
    <col min="1019" max="1020" width="7.7109375" style="552" customWidth="1"/>
    <col min="1021" max="1021" width="9.7109375" style="552" customWidth="1"/>
    <col min="1022" max="1022" width="9.42578125" style="552" customWidth="1"/>
    <col min="1023" max="1023" width="9.5703125" style="552" customWidth="1"/>
    <col min="1024" max="1025" width="8.5703125" style="552" customWidth="1"/>
    <col min="1026" max="1026" width="11.42578125" style="552" customWidth="1"/>
    <col min="1027" max="1027" width="9.7109375" style="552" customWidth="1"/>
    <col min="1028" max="1028" width="8.5703125" style="552" customWidth="1"/>
    <col min="1029" max="1030" width="9.42578125" style="552" customWidth="1"/>
    <col min="1031" max="1032" width="9" style="552" customWidth="1"/>
    <col min="1033" max="1033" width="10.5703125" style="552" customWidth="1"/>
    <col min="1034" max="1034" width="10.7109375" style="552" customWidth="1"/>
    <col min="1035" max="1039" width="9.28515625" style="552" customWidth="1"/>
    <col min="1040" max="1040" width="10.140625" style="552" bestFit="1" customWidth="1"/>
    <col min="1041" max="1041" width="11.140625" style="552" bestFit="1" customWidth="1"/>
    <col min="1042" max="1042" width="9.42578125" style="552" bestFit="1" customWidth="1"/>
    <col min="1043" max="1044" width="11.85546875" style="552" customWidth="1"/>
    <col min="1045" max="1045" width="12.85546875" style="552" customWidth="1"/>
    <col min="1046" max="1046" width="11.42578125" style="552" customWidth="1"/>
    <col min="1047" max="1047" width="9.140625" style="552"/>
    <col min="1048" max="1048" width="10" style="552" bestFit="1" customWidth="1"/>
    <col min="1049" max="1272" width="9.140625" style="552"/>
    <col min="1273" max="1273" width="15.7109375" style="552" customWidth="1"/>
    <col min="1274" max="1274" width="9.140625" style="552" customWidth="1"/>
    <col min="1275" max="1276" width="7.7109375" style="552" customWidth="1"/>
    <col min="1277" max="1277" width="9.7109375" style="552" customWidth="1"/>
    <col min="1278" max="1278" width="9.42578125" style="552" customWidth="1"/>
    <col min="1279" max="1279" width="9.5703125" style="552" customWidth="1"/>
    <col min="1280" max="1281" width="8.5703125" style="552" customWidth="1"/>
    <col min="1282" max="1282" width="11.42578125" style="552" customWidth="1"/>
    <col min="1283" max="1283" width="9.7109375" style="552" customWidth="1"/>
    <col min="1284" max="1284" width="8.5703125" style="552" customWidth="1"/>
    <col min="1285" max="1286" width="9.42578125" style="552" customWidth="1"/>
    <col min="1287" max="1288" width="9" style="552" customWidth="1"/>
    <col min="1289" max="1289" width="10.5703125" style="552" customWidth="1"/>
    <col min="1290" max="1290" width="10.7109375" style="552" customWidth="1"/>
    <col min="1291" max="1295" width="9.28515625" style="552" customWidth="1"/>
    <col min="1296" max="1296" width="10.140625" style="552" bestFit="1" customWidth="1"/>
    <col min="1297" max="1297" width="11.140625" style="552" bestFit="1" customWidth="1"/>
    <col min="1298" max="1298" width="9.42578125" style="552" bestFit="1" customWidth="1"/>
    <col min="1299" max="1300" width="11.85546875" style="552" customWidth="1"/>
    <col min="1301" max="1301" width="12.85546875" style="552" customWidth="1"/>
    <col min="1302" max="1302" width="11.42578125" style="552" customWidth="1"/>
    <col min="1303" max="1303" width="9.140625" style="552"/>
    <col min="1304" max="1304" width="10" style="552" bestFit="1" customWidth="1"/>
    <col min="1305" max="1528" width="9.140625" style="552"/>
    <col min="1529" max="1529" width="15.7109375" style="552" customWidth="1"/>
    <col min="1530" max="1530" width="9.140625" style="552" customWidth="1"/>
    <col min="1531" max="1532" width="7.7109375" style="552" customWidth="1"/>
    <col min="1533" max="1533" width="9.7109375" style="552" customWidth="1"/>
    <col min="1534" max="1534" width="9.42578125" style="552" customWidth="1"/>
    <col min="1535" max="1535" width="9.5703125" style="552" customWidth="1"/>
    <col min="1536" max="1537" width="8.5703125" style="552" customWidth="1"/>
    <col min="1538" max="1538" width="11.42578125" style="552" customWidth="1"/>
    <col min="1539" max="1539" width="9.7109375" style="552" customWidth="1"/>
    <col min="1540" max="1540" width="8.5703125" style="552" customWidth="1"/>
    <col min="1541" max="1542" width="9.42578125" style="552" customWidth="1"/>
    <col min="1543" max="1544" width="9" style="552" customWidth="1"/>
    <col min="1545" max="1545" width="10.5703125" style="552" customWidth="1"/>
    <col min="1546" max="1546" width="10.7109375" style="552" customWidth="1"/>
    <col min="1547" max="1551" width="9.28515625" style="552" customWidth="1"/>
    <col min="1552" max="1552" width="10.140625" style="552" bestFit="1" customWidth="1"/>
    <col min="1553" max="1553" width="11.140625" style="552" bestFit="1" customWidth="1"/>
    <col min="1554" max="1554" width="9.42578125" style="552" bestFit="1" customWidth="1"/>
    <col min="1555" max="1556" width="11.85546875" style="552" customWidth="1"/>
    <col min="1557" max="1557" width="12.85546875" style="552" customWidth="1"/>
    <col min="1558" max="1558" width="11.42578125" style="552" customWidth="1"/>
    <col min="1559" max="1559" width="9.140625" style="552"/>
    <col min="1560" max="1560" width="10" style="552" bestFit="1" customWidth="1"/>
    <col min="1561" max="1784" width="9.140625" style="552"/>
    <col min="1785" max="1785" width="15.7109375" style="552" customWidth="1"/>
    <col min="1786" max="1786" width="9.140625" style="552" customWidth="1"/>
    <col min="1787" max="1788" width="7.7109375" style="552" customWidth="1"/>
    <col min="1789" max="1789" width="9.7109375" style="552" customWidth="1"/>
    <col min="1790" max="1790" width="9.42578125" style="552" customWidth="1"/>
    <col min="1791" max="1791" width="9.5703125" style="552" customWidth="1"/>
    <col min="1792" max="1793" width="8.5703125" style="552" customWidth="1"/>
    <col min="1794" max="1794" width="11.42578125" style="552" customWidth="1"/>
    <col min="1795" max="1795" width="9.7109375" style="552" customWidth="1"/>
    <col min="1796" max="1796" width="8.5703125" style="552" customWidth="1"/>
    <col min="1797" max="1798" width="9.42578125" style="552" customWidth="1"/>
    <col min="1799" max="1800" width="9" style="552" customWidth="1"/>
    <col min="1801" max="1801" width="10.5703125" style="552" customWidth="1"/>
    <col min="1802" max="1802" width="10.7109375" style="552" customWidth="1"/>
    <col min="1803" max="1807" width="9.28515625" style="552" customWidth="1"/>
    <col min="1808" max="1808" width="10.140625" style="552" bestFit="1" customWidth="1"/>
    <col min="1809" max="1809" width="11.140625" style="552" bestFit="1" customWidth="1"/>
    <col min="1810" max="1810" width="9.42578125" style="552" bestFit="1" customWidth="1"/>
    <col min="1811" max="1812" width="11.85546875" style="552" customWidth="1"/>
    <col min="1813" max="1813" width="12.85546875" style="552" customWidth="1"/>
    <col min="1814" max="1814" width="11.42578125" style="552" customWidth="1"/>
    <col min="1815" max="1815" width="9.140625" style="552"/>
    <col min="1816" max="1816" width="10" style="552" bestFit="1" customWidth="1"/>
    <col min="1817" max="2040" width="9.140625" style="552"/>
    <col min="2041" max="2041" width="15.7109375" style="552" customWidth="1"/>
    <col min="2042" max="2042" width="9.140625" style="552" customWidth="1"/>
    <col min="2043" max="2044" width="7.7109375" style="552" customWidth="1"/>
    <col min="2045" max="2045" width="9.7109375" style="552" customWidth="1"/>
    <col min="2046" max="2046" width="9.42578125" style="552" customWidth="1"/>
    <col min="2047" max="2047" width="9.5703125" style="552" customWidth="1"/>
    <col min="2048" max="2049" width="8.5703125" style="552" customWidth="1"/>
    <col min="2050" max="2050" width="11.42578125" style="552" customWidth="1"/>
    <col min="2051" max="2051" width="9.7109375" style="552" customWidth="1"/>
    <col min="2052" max="2052" width="8.5703125" style="552" customWidth="1"/>
    <col min="2053" max="2054" width="9.42578125" style="552" customWidth="1"/>
    <col min="2055" max="2056" width="9" style="552" customWidth="1"/>
    <col min="2057" max="2057" width="10.5703125" style="552" customWidth="1"/>
    <col min="2058" max="2058" width="10.7109375" style="552" customWidth="1"/>
    <col min="2059" max="2063" width="9.28515625" style="552" customWidth="1"/>
    <col min="2064" max="2064" width="10.140625" style="552" bestFit="1" customWidth="1"/>
    <col min="2065" max="2065" width="11.140625" style="552" bestFit="1" customWidth="1"/>
    <col min="2066" max="2066" width="9.42578125" style="552" bestFit="1" customWidth="1"/>
    <col min="2067" max="2068" width="11.85546875" style="552" customWidth="1"/>
    <col min="2069" max="2069" width="12.85546875" style="552" customWidth="1"/>
    <col min="2070" max="2070" width="11.42578125" style="552" customWidth="1"/>
    <col min="2071" max="2071" width="9.140625" style="552"/>
    <col min="2072" max="2072" width="10" style="552" bestFit="1" customWidth="1"/>
    <col min="2073" max="2296" width="9.140625" style="552"/>
    <col min="2297" max="2297" width="15.7109375" style="552" customWidth="1"/>
    <col min="2298" max="2298" width="9.140625" style="552" customWidth="1"/>
    <col min="2299" max="2300" width="7.7109375" style="552" customWidth="1"/>
    <col min="2301" max="2301" width="9.7109375" style="552" customWidth="1"/>
    <col min="2302" max="2302" width="9.42578125" style="552" customWidth="1"/>
    <col min="2303" max="2303" width="9.5703125" style="552" customWidth="1"/>
    <col min="2304" max="2305" width="8.5703125" style="552" customWidth="1"/>
    <col min="2306" max="2306" width="11.42578125" style="552" customWidth="1"/>
    <col min="2307" max="2307" width="9.7109375" style="552" customWidth="1"/>
    <col min="2308" max="2308" width="8.5703125" style="552" customWidth="1"/>
    <col min="2309" max="2310" width="9.42578125" style="552" customWidth="1"/>
    <col min="2311" max="2312" width="9" style="552" customWidth="1"/>
    <col min="2313" max="2313" width="10.5703125" style="552" customWidth="1"/>
    <col min="2314" max="2314" width="10.7109375" style="552" customWidth="1"/>
    <col min="2315" max="2319" width="9.28515625" style="552" customWidth="1"/>
    <col min="2320" max="2320" width="10.140625" style="552" bestFit="1" customWidth="1"/>
    <col min="2321" max="2321" width="11.140625" style="552" bestFit="1" customWidth="1"/>
    <col min="2322" max="2322" width="9.42578125" style="552" bestFit="1" customWidth="1"/>
    <col min="2323" max="2324" width="11.85546875" style="552" customWidth="1"/>
    <col min="2325" max="2325" width="12.85546875" style="552" customWidth="1"/>
    <col min="2326" max="2326" width="11.42578125" style="552" customWidth="1"/>
    <col min="2327" max="2327" width="9.140625" style="552"/>
    <col min="2328" max="2328" width="10" style="552" bestFit="1" customWidth="1"/>
    <col min="2329" max="2552" width="9.140625" style="552"/>
    <col min="2553" max="2553" width="15.7109375" style="552" customWidth="1"/>
    <col min="2554" max="2554" width="9.140625" style="552" customWidth="1"/>
    <col min="2555" max="2556" width="7.7109375" style="552" customWidth="1"/>
    <col min="2557" max="2557" width="9.7109375" style="552" customWidth="1"/>
    <col min="2558" max="2558" width="9.42578125" style="552" customWidth="1"/>
    <col min="2559" max="2559" width="9.5703125" style="552" customWidth="1"/>
    <col min="2560" max="2561" width="8.5703125" style="552" customWidth="1"/>
    <col min="2562" max="2562" width="11.42578125" style="552" customWidth="1"/>
    <col min="2563" max="2563" width="9.7109375" style="552" customWidth="1"/>
    <col min="2564" max="2564" width="8.5703125" style="552" customWidth="1"/>
    <col min="2565" max="2566" width="9.42578125" style="552" customWidth="1"/>
    <col min="2567" max="2568" width="9" style="552" customWidth="1"/>
    <col min="2569" max="2569" width="10.5703125" style="552" customWidth="1"/>
    <col min="2570" max="2570" width="10.7109375" style="552" customWidth="1"/>
    <col min="2571" max="2575" width="9.28515625" style="552" customWidth="1"/>
    <col min="2576" max="2576" width="10.140625" style="552" bestFit="1" customWidth="1"/>
    <col min="2577" max="2577" width="11.140625" style="552" bestFit="1" customWidth="1"/>
    <col min="2578" max="2578" width="9.42578125" style="552" bestFit="1" customWidth="1"/>
    <col min="2579" max="2580" width="11.85546875" style="552" customWidth="1"/>
    <col min="2581" max="2581" width="12.85546875" style="552" customWidth="1"/>
    <col min="2582" max="2582" width="11.42578125" style="552" customWidth="1"/>
    <col min="2583" max="2583" width="9.140625" style="552"/>
    <col min="2584" max="2584" width="10" style="552" bestFit="1" customWidth="1"/>
    <col min="2585" max="2808" width="9.140625" style="552"/>
    <col min="2809" max="2809" width="15.7109375" style="552" customWidth="1"/>
    <col min="2810" max="2810" width="9.140625" style="552" customWidth="1"/>
    <col min="2811" max="2812" width="7.7109375" style="552" customWidth="1"/>
    <col min="2813" max="2813" width="9.7109375" style="552" customWidth="1"/>
    <col min="2814" max="2814" width="9.42578125" style="552" customWidth="1"/>
    <col min="2815" max="2815" width="9.5703125" style="552" customWidth="1"/>
    <col min="2816" max="2817" width="8.5703125" style="552" customWidth="1"/>
    <col min="2818" max="2818" width="11.42578125" style="552" customWidth="1"/>
    <col min="2819" max="2819" width="9.7109375" style="552" customWidth="1"/>
    <col min="2820" max="2820" width="8.5703125" style="552" customWidth="1"/>
    <col min="2821" max="2822" width="9.42578125" style="552" customWidth="1"/>
    <col min="2823" max="2824" width="9" style="552" customWidth="1"/>
    <col min="2825" max="2825" width="10.5703125" style="552" customWidth="1"/>
    <col min="2826" max="2826" width="10.7109375" style="552" customWidth="1"/>
    <col min="2827" max="2831" width="9.28515625" style="552" customWidth="1"/>
    <col min="2832" max="2832" width="10.140625" style="552" bestFit="1" customWidth="1"/>
    <col min="2833" max="2833" width="11.140625" style="552" bestFit="1" customWidth="1"/>
    <col min="2834" max="2834" width="9.42578125" style="552" bestFit="1" customWidth="1"/>
    <col min="2835" max="2836" width="11.85546875" style="552" customWidth="1"/>
    <col min="2837" max="2837" width="12.85546875" style="552" customWidth="1"/>
    <col min="2838" max="2838" width="11.42578125" style="552" customWidth="1"/>
    <col min="2839" max="2839" width="9.140625" style="552"/>
    <col min="2840" max="2840" width="10" style="552" bestFit="1" customWidth="1"/>
    <col min="2841" max="3064" width="9.140625" style="552"/>
    <col min="3065" max="3065" width="15.7109375" style="552" customWidth="1"/>
    <col min="3066" max="3066" width="9.140625" style="552" customWidth="1"/>
    <col min="3067" max="3068" width="7.7109375" style="552" customWidth="1"/>
    <col min="3069" max="3069" width="9.7109375" style="552" customWidth="1"/>
    <col min="3070" max="3070" width="9.42578125" style="552" customWidth="1"/>
    <col min="3071" max="3071" width="9.5703125" style="552" customWidth="1"/>
    <col min="3072" max="3073" width="8.5703125" style="552" customWidth="1"/>
    <col min="3074" max="3074" width="11.42578125" style="552" customWidth="1"/>
    <col min="3075" max="3075" width="9.7109375" style="552" customWidth="1"/>
    <col min="3076" max="3076" width="8.5703125" style="552" customWidth="1"/>
    <col min="3077" max="3078" width="9.42578125" style="552" customWidth="1"/>
    <col min="3079" max="3080" width="9" style="552" customWidth="1"/>
    <col min="3081" max="3081" width="10.5703125" style="552" customWidth="1"/>
    <col min="3082" max="3082" width="10.7109375" style="552" customWidth="1"/>
    <col min="3083" max="3087" width="9.28515625" style="552" customWidth="1"/>
    <col min="3088" max="3088" width="10.140625" style="552" bestFit="1" customWidth="1"/>
    <col min="3089" max="3089" width="11.140625" style="552" bestFit="1" customWidth="1"/>
    <col min="3090" max="3090" width="9.42578125" style="552" bestFit="1" customWidth="1"/>
    <col min="3091" max="3092" width="11.85546875" style="552" customWidth="1"/>
    <col min="3093" max="3093" width="12.85546875" style="552" customWidth="1"/>
    <col min="3094" max="3094" width="11.42578125" style="552" customWidth="1"/>
    <col min="3095" max="3095" width="9.140625" style="552"/>
    <col min="3096" max="3096" width="10" style="552" bestFit="1" customWidth="1"/>
    <col min="3097" max="3320" width="9.140625" style="552"/>
    <col min="3321" max="3321" width="15.7109375" style="552" customWidth="1"/>
    <col min="3322" max="3322" width="9.140625" style="552" customWidth="1"/>
    <col min="3323" max="3324" width="7.7109375" style="552" customWidth="1"/>
    <col min="3325" max="3325" width="9.7109375" style="552" customWidth="1"/>
    <col min="3326" max="3326" width="9.42578125" style="552" customWidth="1"/>
    <col min="3327" max="3327" width="9.5703125" style="552" customWidth="1"/>
    <col min="3328" max="3329" width="8.5703125" style="552" customWidth="1"/>
    <col min="3330" max="3330" width="11.42578125" style="552" customWidth="1"/>
    <col min="3331" max="3331" width="9.7109375" style="552" customWidth="1"/>
    <col min="3332" max="3332" width="8.5703125" style="552" customWidth="1"/>
    <col min="3333" max="3334" width="9.42578125" style="552" customWidth="1"/>
    <col min="3335" max="3336" width="9" style="552" customWidth="1"/>
    <col min="3337" max="3337" width="10.5703125" style="552" customWidth="1"/>
    <col min="3338" max="3338" width="10.7109375" style="552" customWidth="1"/>
    <col min="3339" max="3343" width="9.28515625" style="552" customWidth="1"/>
    <col min="3344" max="3344" width="10.140625" style="552" bestFit="1" customWidth="1"/>
    <col min="3345" max="3345" width="11.140625" style="552" bestFit="1" customWidth="1"/>
    <col min="3346" max="3346" width="9.42578125" style="552" bestFit="1" customWidth="1"/>
    <col min="3347" max="3348" width="11.85546875" style="552" customWidth="1"/>
    <col min="3349" max="3349" width="12.85546875" style="552" customWidth="1"/>
    <col min="3350" max="3350" width="11.42578125" style="552" customWidth="1"/>
    <col min="3351" max="3351" width="9.140625" style="552"/>
    <col min="3352" max="3352" width="10" style="552" bestFit="1" customWidth="1"/>
    <col min="3353" max="3576" width="9.140625" style="552"/>
    <col min="3577" max="3577" width="15.7109375" style="552" customWidth="1"/>
    <col min="3578" max="3578" width="9.140625" style="552" customWidth="1"/>
    <col min="3579" max="3580" width="7.7109375" style="552" customWidth="1"/>
    <col min="3581" max="3581" width="9.7109375" style="552" customWidth="1"/>
    <col min="3582" max="3582" width="9.42578125" style="552" customWidth="1"/>
    <col min="3583" max="3583" width="9.5703125" style="552" customWidth="1"/>
    <col min="3584" max="3585" width="8.5703125" style="552" customWidth="1"/>
    <col min="3586" max="3586" width="11.42578125" style="552" customWidth="1"/>
    <col min="3587" max="3587" width="9.7109375" style="552" customWidth="1"/>
    <col min="3588" max="3588" width="8.5703125" style="552" customWidth="1"/>
    <col min="3589" max="3590" width="9.42578125" style="552" customWidth="1"/>
    <col min="3591" max="3592" width="9" style="552" customWidth="1"/>
    <col min="3593" max="3593" width="10.5703125" style="552" customWidth="1"/>
    <col min="3594" max="3594" width="10.7109375" style="552" customWidth="1"/>
    <col min="3595" max="3599" width="9.28515625" style="552" customWidth="1"/>
    <col min="3600" max="3600" width="10.140625" style="552" bestFit="1" customWidth="1"/>
    <col min="3601" max="3601" width="11.140625" style="552" bestFit="1" customWidth="1"/>
    <col min="3602" max="3602" width="9.42578125" style="552" bestFit="1" customWidth="1"/>
    <col min="3603" max="3604" width="11.85546875" style="552" customWidth="1"/>
    <col min="3605" max="3605" width="12.85546875" style="552" customWidth="1"/>
    <col min="3606" max="3606" width="11.42578125" style="552" customWidth="1"/>
    <col min="3607" max="3607" width="9.140625" style="552"/>
    <col min="3608" max="3608" width="10" style="552" bestFit="1" customWidth="1"/>
    <col min="3609" max="3832" width="9.140625" style="552"/>
    <col min="3833" max="3833" width="15.7109375" style="552" customWidth="1"/>
    <col min="3834" max="3834" width="9.140625" style="552" customWidth="1"/>
    <col min="3835" max="3836" width="7.7109375" style="552" customWidth="1"/>
    <col min="3837" max="3837" width="9.7109375" style="552" customWidth="1"/>
    <col min="3838" max="3838" width="9.42578125" style="552" customWidth="1"/>
    <col min="3839" max="3839" width="9.5703125" style="552" customWidth="1"/>
    <col min="3840" max="3841" width="8.5703125" style="552" customWidth="1"/>
    <col min="3842" max="3842" width="11.42578125" style="552" customWidth="1"/>
    <col min="3843" max="3843" width="9.7109375" style="552" customWidth="1"/>
    <col min="3844" max="3844" width="8.5703125" style="552" customWidth="1"/>
    <col min="3845" max="3846" width="9.42578125" style="552" customWidth="1"/>
    <col min="3847" max="3848" width="9" style="552" customWidth="1"/>
    <col min="3849" max="3849" width="10.5703125" style="552" customWidth="1"/>
    <col min="3850" max="3850" width="10.7109375" style="552" customWidth="1"/>
    <col min="3851" max="3855" width="9.28515625" style="552" customWidth="1"/>
    <col min="3856" max="3856" width="10.140625" style="552" bestFit="1" customWidth="1"/>
    <col min="3857" max="3857" width="11.140625" style="552" bestFit="1" customWidth="1"/>
    <col min="3858" max="3858" width="9.42578125" style="552" bestFit="1" customWidth="1"/>
    <col min="3859" max="3860" width="11.85546875" style="552" customWidth="1"/>
    <col min="3861" max="3861" width="12.85546875" style="552" customWidth="1"/>
    <col min="3862" max="3862" width="11.42578125" style="552" customWidth="1"/>
    <col min="3863" max="3863" width="9.140625" style="552"/>
    <col min="3864" max="3864" width="10" style="552" bestFit="1" customWidth="1"/>
    <col min="3865" max="4088" width="9.140625" style="552"/>
    <col min="4089" max="4089" width="15.7109375" style="552" customWidth="1"/>
    <col min="4090" max="4090" width="9.140625" style="552" customWidth="1"/>
    <col min="4091" max="4092" width="7.7109375" style="552" customWidth="1"/>
    <col min="4093" max="4093" width="9.7109375" style="552" customWidth="1"/>
    <col min="4094" max="4094" width="9.42578125" style="552" customWidth="1"/>
    <col min="4095" max="4095" width="9.5703125" style="552" customWidth="1"/>
    <col min="4096" max="4097" width="8.5703125" style="552" customWidth="1"/>
    <col min="4098" max="4098" width="11.42578125" style="552" customWidth="1"/>
    <col min="4099" max="4099" width="9.7109375" style="552" customWidth="1"/>
    <col min="4100" max="4100" width="8.5703125" style="552" customWidth="1"/>
    <col min="4101" max="4102" width="9.42578125" style="552" customWidth="1"/>
    <col min="4103" max="4104" width="9" style="552" customWidth="1"/>
    <col min="4105" max="4105" width="10.5703125" style="552" customWidth="1"/>
    <col min="4106" max="4106" width="10.7109375" style="552" customWidth="1"/>
    <col min="4107" max="4111" width="9.28515625" style="552" customWidth="1"/>
    <col min="4112" max="4112" width="10.140625" style="552" bestFit="1" customWidth="1"/>
    <col min="4113" max="4113" width="11.140625" style="552" bestFit="1" customWidth="1"/>
    <col min="4114" max="4114" width="9.42578125" style="552" bestFit="1" customWidth="1"/>
    <col min="4115" max="4116" width="11.85546875" style="552" customWidth="1"/>
    <col min="4117" max="4117" width="12.85546875" style="552" customWidth="1"/>
    <col min="4118" max="4118" width="11.42578125" style="552" customWidth="1"/>
    <col min="4119" max="4119" width="9.140625" style="552"/>
    <col min="4120" max="4120" width="10" style="552" bestFit="1" customWidth="1"/>
    <col min="4121" max="4344" width="9.140625" style="552"/>
    <col min="4345" max="4345" width="15.7109375" style="552" customWidth="1"/>
    <col min="4346" max="4346" width="9.140625" style="552" customWidth="1"/>
    <col min="4347" max="4348" width="7.7109375" style="552" customWidth="1"/>
    <col min="4349" max="4349" width="9.7109375" style="552" customWidth="1"/>
    <col min="4350" max="4350" width="9.42578125" style="552" customWidth="1"/>
    <col min="4351" max="4351" width="9.5703125" style="552" customWidth="1"/>
    <col min="4352" max="4353" width="8.5703125" style="552" customWidth="1"/>
    <col min="4354" max="4354" width="11.42578125" style="552" customWidth="1"/>
    <col min="4355" max="4355" width="9.7109375" style="552" customWidth="1"/>
    <col min="4356" max="4356" width="8.5703125" style="552" customWidth="1"/>
    <col min="4357" max="4358" width="9.42578125" style="552" customWidth="1"/>
    <col min="4359" max="4360" width="9" style="552" customWidth="1"/>
    <col min="4361" max="4361" width="10.5703125" style="552" customWidth="1"/>
    <col min="4362" max="4362" width="10.7109375" style="552" customWidth="1"/>
    <col min="4363" max="4367" width="9.28515625" style="552" customWidth="1"/>
    <col min="4368" max="4368" width="10.140625" style="552" bestFit="1" customWidth="1"/>
    <col min="4369" max="4369" width="11.140625" style="552" bestFit="1" customWidth="1"/>
    <col min="4370" max="4370" width="9.42578125" style="552" bestFit="1" customWidth="1"/>
    <col min="4371" max="4372" width="11.85546875" style="552" customWidth="1"/>
    <col min="4373" max="4373" width="12.85546875" style="552" customWidth="1"/>
    <col min="4374" max="4374" width="11.42578125" style="552" customWidth="1"/>
    <col min="4375" max="4375" width="9.140625" style="552"/>
    <col min="4376" max="4376" width="10" style="552" bestFit="1" customWidth="1"/>
    <col min="4377" max="4600" width="9.140625" style="552"/>
    <col min="4601" max="4601" width="15.7109375" style="552" customWidth="1"/>
    <col min="4602" max="4602" width="9.140625" style="552" customWidth="1"/>
    <col min="4603" max="4604" width="7.7109375" style="552" customWidth="1"/>
    <col min="4605" max="4605" width="9.7109375" style="552" customWidth="1"/>
    <col min="4606" max="4606" width="9.42578125" style="552" customWidth="1"/>
    <col min="4607" max="4607" width="9.5703125" style="552" customWidth="1"/>
    <col min="4608" max="4609" width="8.5703125" style="552" customWidth="1"/>
    <col min="4610" max="4610" width="11.42578125" style="552" customWidth="1"/>
    <col min="4611" max="4611" width="9.7109375" style="552" customWidth="1"/>
    <col min="4612" max="4612" width="8.5703125" style="552" customWidth="1"/>
    <col min="4613" max="4614" width="9.42578125" style="552" customWidth="1"/>
    <col min="4615" max="4616" width="9" style="552" customWidth="1"/>
    <col min="4617" max="4617" width="10.5703125" style="552" customWidth="1"/>
    <col min="4618" max="4618" width="10.7109375" style="552" customWidth="1"/>
    <col min="4619" max="4623" width="9.28515625" style="552" customWidth="1"/>
    <col min="4624" max="4624" width="10.140625" style="552" bestFit="1" customWidth="1"/>
    <col min="4625" max="4625" width="11.140625" style="552" bestFit="1" customWidth="1"/>
    <col min="4626" max="4626" width="9.42578125" style="552" bestFit="1" customWidth="1"/>
    <col min="4627" max="4628" width="11.85546875" style="552" customWidth="1"/>
    <col min="4629" max="4629" width="12.85546875" style="552" customWidth="1"/>
    <col min="4630" max="4630" width="11.42578125" style="552" customWidth="1"/>
    <col min="4631" max="4631" width="9.140625" style="552"/>
    <col min="4632" max="4632" width="10" style="552" bestFit="1" customWidth="1"/>
    <col min="4633" max="4856" width="9.140625" style="552"/>
    <col min="4857" max="4857" width="15.7109375" style="552" customWidth="1"/>
    <col min="4858" max="4858" width="9.140625" style="552" customWidth="1"/>
    <col min="4859" max="4860" width="7.7109375" style="552" customWidth="1"/>
    <col min="4861" max="4861" width="9.7109375" style="552" customWidth="1"/>
    <col min="4862" max="4862" width="9.42578125" style="552" customWidth="1"/>
    <col min="4863" max="4863" width="9.5703125" style="552" customWidth="1"/>
    <col min="4864" max="4865" width="8.5703125" style="552" customWidth="1"/>
    <col min="4866" max="4866" width="11.42578125" style="552" customWidth="1"/>
    <col min="4867" max="4867" width="9.7109375" style="552" customWidth="1"/>
    <col min="4868" max="4868" width="8.5703125" style="552" customWidth="1"/>
    <col min="4869" max="4870" width="9.42578125" style="552" customWidth="1"/>
    <col min="4871" max="4872" width="9" style="552" customWidth="1"/>
    <col min="4873" max="4873" width="10.5703125" style="552" customWidth="1"/>
    <col min="4874" max="4874" width="10.7109375" style="552" customWidth="1"/>
    <col min="4875" max="4879" width="9.28515625" style="552" customWidth="1"/>
    <col min="4880" max="4880" width="10.140625" style="552" bestFit="1" customWidth="1"/>
    <col min="4881" max="4881" width="11.140625" style="552" bestFit="1" customWidth="1"/>
    <col min="4882" max="4882" width="9.42578125" style="552" bestFit="1" customWidth="1"/>
    <col min="4883" max="4884" width="11.85546875" style="552" customWidth="1"/>
    <col min="4885" max="4885" width="12.85546875" style="552" customWidth="1"/>
    <col min="4886" max="4886" width="11.42578125" style="552" customWidth="1"/>
    <col min="4887" max="4887" width="9.140625" style="552"/>
    <col min="4888" max="4888" width="10" style="552" bestFit="1" customWidth="1"/>
    <col min="4889" max="5112" width="9.140625" style="552"/>
    <col min="5113" max="5113" width="15.7109375" style="552" customWidth="1"/>
    <col min="5114" max="5114" width="9.140625" style="552" customWidth="1"/>
    <col min="5115" max="5116" width="7.7109375" style="552" customWidth="1"/>
    <col min="5117" max="5117" width="9.7109375" style="552" customWidth="1"/>
    <col min="5118" max="5118" width="9.42578125" style="552" customWidth="1"/>
    <col min="5119" max="5119" width="9.5703125" style="552" customWidth="1"/>
    <col min="5120" max="5121" width="8.5703125" style="552" customWidth="1"/>
    <col min="5122" max="5122" width="11.42578125" style="552" customWidth="1"/>
    <col min="5123" max="5123" width="9.7109375" style="552" customWidth="1"/>
    <col min="5124" max="5124" width="8.5703125" style="552" customWidth="1"/>
    <col min="5125" max="5126" width="9.42578125" style="552" customWidth="1"/>
    <col min="5127" max="5128" width="9" style="552" customWidth="1"/>
    <col min="5129" max="5129" width="10.5703125" style="552" customWidth="1"/>
    <col min="5130" max="5130" width="10.7109375" style="552" customWidth="1"/>
    <col min="5131" max="5135" width="9.28515625" style="552" customWidth="1"/>
    <col min="5136" max="5136" width="10.140625" style="552" bestFit="1" customWidth="1"/>
    <col min="5137" max="5137" width="11.140625" style="552" bestFit="1" customWidth="1"/>
    <col min="5138" max="5138" width="9.42578125" style="552" bestFit="1" customWidth="1"/>
    <col min="5139" max="5140" width="11.85546875" style="552" customWidth="1"/>
    <col min="5141" max="5141" width="12.85546875" style="552" customWidth="1"/>
    <col min="5142" max="5142" width="11.42578125" style="552" customWidth="1"/>
    <col min="5143" max="5143" width="9.140625" style="552"/>
    <col min="5144" max="5144" width="10" style="552" bestFit="1" customWidth="1"/>
    <col min="5145" max="5368" width="9.140625" style="552"/>
    <col min="5369" max="5369" width="15.7109375" style="552" customWidth="1"/>
    <col min="5370" max="5370" width="9.140625" style="552" customWidth="1"/>
    <col min="5371" max="5372" width="7.7109375" style="552" customWidth="1"/>
    <col min="5373" max="5373" width="9.7109375" style="552" customWidth="1"/>
    <col min="5374" max="5374" width="9.42578125" style="552" customWidth="1"/>
    <col min="5375" max="5375" width="9.5703125" style="552" customWidth="1"/>
    <col min="5376" max="5377" width="8.5703125" style="552" customWidth="1"/>
    <col min="5378" max="5378" width="11.42578125" style="552" customWidth="1"/>
    <col min="5379" max="5379" width="9.7109375" style="552" customWidth="1"/>
    <col min="5380" max="5380" width="8.5703125" style="552" customWidth="1"/>
    <col min="5381" max="5382" width="9.42578125" style="552" customWidth="1"/>
    <col min="5383" max="5384" width="9" style="552" customWidth="1"/>
    <col min="5385" max="5385" width="10.5703125" style="552" customWidth="1"/>
    <col min="5386" max="5386" width="10.7109375" style="552" customWidth="1"/>
    <col min="5387" max="5391" width="9.28515625" style="552" customWidth="1"/>
    <col min="5392" max="5392" width="10.140625" style="552" bestFit="1" customWidth="1"/>
    <col min="5393" max="5393" width="11.140625" style="552" bestFit="1" customWidth="1"/>
    <col min="5394" max="5394" width="9.42578125" style="552" bestFit="1" customWidth="1"/>
    <col min="5395" max="5396" width="11.85546875" style="552" customWidth="1"/>
    <col min="5397" max="5397" width="12.85546875" style="552" customWidth="1"/>
    <col min="5398" max="5398" width="11.42578125" style="552" customWidth="1"/>
    <col min="5399" max="5399" width="9.140625" style="552"/>
    <col min="5400" max="5400" width="10" style="552" bestFit="1" customWidth="1"/>
    <col min="5401" max="5624" width="9.140625" style="552"/>
    <col min="5625" max="5625" width="15.7109375" style="552" customWidth="1"/>
    <col min="5626" max="5626" width="9.140625" style="552" customWidth="1"/>
    <col min="5627" max="5628" width="7.7109375" style="552" customWidth="1"/>
    <col min="5629" max="5629" width="9.7109375" style="552" customWidth="1"/>
    <col min="5630" max="5630" width="9.42578125" style="552" customWidth="1"/>
    <col min="5631" max="5631" width="9.5703125" style="552" customWidth="1"/>
    <col min="5632" max="5633" width="8.5703125" style="552" customWidth="1"/>
    <col min="5634" max="5634" width="11.42578125" style="552" customWidth="1"/>
    <col min="5635" max="5635" width="9.7109375" style="552" customWidth="1"/>
    <col min="5636" max="5636" width="8.5703125" style="552" customWidth="1"/>
    <col min="5637" max="5638" width="9.42578125" style="552" customWidth="1"/>
    <col min="5639" max="5640" width="9" style="552" customWidth="1"/>
    <col min="5641" max="5641" width="10.5703125" style="552" customWidth="1"/>
    <col min="5642" max="5642" width="10.7109375" style="552" customWidth="1"/>
    <col min="5643" max="5647" width="9.28515625" style="552" customWidth="1"/>
    <col min="5648" max="5648" width="10.140625" style="552" bestFit="1" customWidth="1"/>
    <col min="5649" max="5649" width="11.140625" style="552" bestFit="1" customWidth="1"/>
    <col min="5650" max="5650" width="9.42578125" style="552" bestFit="1" customWidth="1"/>
    <col min="5651" max="5652" width="11.85546875" style="552" customWidth="1"/>
    <col min="5653" max="5653" width="12.85546875" style="552" customWidth="1"/>
    <col min="5654" max="5654" width="11.42578125" style="552" customWidth="1"/>
    <col min="5655" max="5655" width="9.140625" style="552"/>
    <col min="5656" max="5656" width="10" style="552" bestFit="1" customWidth="1"/>
    <col min="5657" max="5880" width="9.140625" style="552"/>
    <col min="5881" max="5881" width="15.7109375" style="552" customWidth="1"/>
    <col min="5882" max="5882" width="9.140625" style="552" customWidth="1"/>
    <col min="5883" max="5884" width="7.7109375" style="552" customWidth="1"/>
    <col min="5885" max="5885" width="9.7109375" style="552" customWidth="1"/>
    <col min="5886" max="5886" width="9.42578125" style="552" customWidth="1"/>
    <col min="5887" max="5887" width="9.5703125" style="552" customWidth="1"/>
    <col min="5888" max="5889" width="8.5703125" style="552" customWidth="1"/>
    <col min="5890" max="5890" width="11.42578125" style="552" customWidth="1"/>
    <col min="5891" max="5891" width="9.7109375" style="552" customWidth="1"/>
    <col min="5892" max="5892" width="8.5703125" style="552" customWidth="1"/>
    <col min="5893" max="5894" width="9.42578125" style="552" customWidth="1"/>
    <col min="5895" max="5896" width="9" style="552" customWidth="1"/>
    <col min="5897" max="5897" width="10.5703125" style="552" customWidth="1"/>
    <col min="5898" max="5898" width="10.7109375" style="552" customWidth="1"/>
    <col min="5899" max="5903" width="9.28515625" style="552" customWidth="1"/>
    <col min="5904" max="5904" width="10.140625" style="552" bestFit="1" customWidth="1"/>
    <col min="5905" max="5905" width="11.140625" style="552" bestFit="1" customWidth="1"/>
    <col min="5906" max="5906" width="9.42578125" style="552" bestFit="1" customWidth="1"/>
    <col min="5907" max="5908" width="11.85546875" style="552" customWidth="1"/>
    <col min="5909" max="5909" width="12.85546875" style="552" customWidth="1"/>
    <col min="5910" max="5910" width="11.42578125" style="552" customWidth="1"/>
    <col min="5911" max="5911" width="9.140625" style="552"/>
    <col min="5912" max="5912" width="10" style="552" bestFit="1" customWidth="1"/>
    <col min="5913" max="6136" width="9.140625" style="552"/>
    <col min="6137" max="6137" width="15.7109375" style="552" customWidth="1"/>
    <col min="6138" max="6138" width="9.140625" style="552" customWidth="1"/>
    <col min="6139" max="6140" width="7.7109375" style="552" customWidth="1"/>
    <col min="6141" max="6141" width="9.7109375" style="552" customWidth="1"/>
    <col min="6142" max="6142" width="9.42578125" style="552" customWidth="1"/>
    <col min="6143" max="6143" width="9.5703125" style="552" customWidth="1"/>
    <col min="6144" max="6145" width="8.5703125" style="552" customWidth="1"/>
    <col min="6146" max="6146" width="11.42578125" style="552" customWidth="1"/>
    <col min="6147" max="6147" width="9.7109375" style="552" customWidth="1"/>
    <col min="6148" max="6148" width="8.5703125" style="552" customWidth="1"/>
    <col min="6149" max="6150" width="9.42578125" style="552" customWidth="1"/>
    <col min="6151" max="6152" width="9" style="552" customWidth="1"/>
    <col min="6153" max="6153" width="10.5703125" style="552" customWidth="1"/>
    <col min="6154" max="6154" width="10.7109375" style="552" customWidth="1"/>
    <col min="6155" max="6159" width="9.28515625" style="552" customWidth="1"/>
    <col min="6160" max="6160" width="10.140625" style="552" bestFit="1" customWidth="1"/>
    <col min="6161" max="6161" width="11.140625" style="552" bestFit="1" customWidth="1"/>
    <col min="6162" max="6162" width="9.42578125" style="552" bestFit="1" customWidth="1"/>
    <col min="6163" max="6164" width="11.85546875" style="552" customWidth="1"/>
    <col min="6165" max="6165" width="12.85546875" style="552" customWidth="1"/>
    <col min="6166" max="6166" width="11.42578125" style="552" customWidth="1"/>
    <col min="6167" max="6167" width="9.140625" style="552"/>
    <col min="6168" max="6168" width="10" style="552" bestFit="1" customWidth="1"/>
    <col min="6169" max="6392" width="9.140625" style="552"/>
    <col min="6393" max="6393" width="15.7109375" style="552" customWidth="1"/>
    <col min="6394" max="6394" width="9.140625" style="552" customWidth="1"/>
    <col min="6395" max="6396" width="7.7109375" style="552" customWidth="1"/>
    <col min="6397" max="6397" width="9.7109375" style="552" customWidth="1"/>
    <col min="6398" max="6398" width="9.42578125" style="552" customWidth="1"/>
    <col min="6399" max="6399" width="9.5703125" style="552" customWidth="1"/>
    <col min="6400" max="6401" width="8.5703125" style="552" customWidth="1"/>
    <col min="6402" max="6402" width="11.42578125" style="552" customWidth="1"/>
    <col min="6403" max="6403" width="9.7109375" style="552" customWidth="1"/>
    <col min="6404" max="6404" width="8.5703125" style="552" customWidth="1"/>
    <col min="6405" max="6406" width="9.42578125" style="552" customWidth="1"/>
    <col min="6407" max="6408" width="9" style="552" customWidth="1"/>
    <col min="6409" max="6409" width="10.5703125" style="552" customWidth="1"/>
    <col min="6410" max="6410" width="10.7109375" style="552" customWidth="1"/>
    <col min="6411" max="6415" width="9.28515625" style="552" customWidth="1"/>
    <col min="6416" max="6416" width="10.140625" style="552" bestFit="1" customWidth="1"/>
    <col min="6417" max="6417" width="11.140625" style="552" bestFit="1" customWidth="1"/>
    <col min="6418" max="6418" width="9.42578125" style="552" bestFit="1" customWidth="1"/>
    <col min="6419" max="6420" width="11.85546875" style="552" customWidth="1"/>
    <col min="6421" max="6421" width="12.85546875" style="552" customWidth="1"/>
    <col min="6422" max="6422" width="11.42578125" style="552" customWidth="1"/>
    <col min="6423" max="6423" width="9.140625" style="552"/>
    <col min="6424" max="6424" width="10" style="552" bestFit="1" customWidth="1"/>
    <col min="6425" max="6648" width="9.140625" style="552"/>
    <col min="6649" max="6649" width="15.7109375" style="552" customWidth="1"/>
    <col min="6650" max="6650" width="9.140625" style="552" customWidth="1"/>
    <col min="6651" max="6652" width="7.7109375" style="552" customWidth="1"/>
    <col min="6653" max="6653" width="9.7109375" style="552" customWidth="1"/>
    <col min="6654" max="6654" width="9.42578125" style="552" customWidth="1"/>
    <col min="6655" max="6655" width="9.5703125" style="552" customWidth="1"/>
    <col min="6656" max="6657" width="8.5703125" style="552" customWidth="1"/>
    <col min="6658" max="6658" width="11.42578125" style="552" customWidth="1"/>
    <col min="6659" max="6659" width="9.7109375" style="552" customWidth="1"/>
    <col min="6660" max="6660" width="8.5703125" style="552" customWidth="1"/>
    <col min="6661" max="6662" width="9.42578125" style="552" customWidth="1"/>
    <col min="6663" max="6664" width="9" style="552" customWidth="1"/>
    <col min="6665" max="6665" width="10.5703125" style="552" customWidth="1"/>
    <col min="6666" max="6666" width="10.7109375" style="552" customWidth="1"/>
    <col min="6667" max="6671" width="9.28515625" style="552" customWidth="1"/>
    <col min="6672" max="6672" width="10.140625" style="552" bestFit="1" customWidth="1"/>
    <col min="6673" max="6673" width="11.140625" style="552" bestFit="1" customWidth="1"/>
    <col min="6674" max="6674" width="9.42578125" style="552" bestFit="1" customWidth="1"/>
    <col min="6675" max="6676" width="11.85546875" style="552" customWidth="1"/>
    <col min="6677" max="6677" width="12.85546875" style="552" customWidth="1"/>
    <col min="6678" max="6678" width="11.42578125" style="552" customWidth="1"/>
    <col min="6679" max="6679" width="9.140625" style="552"/>
    <col min="6680" max="6680" width="10" style="552" bestFit="1" customWidth="1"/>
    <col min="6681" max="6904" width="9.140625" style="552"/>
    <col min="6905" max="6905" width="15.7109375" style="552" customWidth="1"/>
    <col min="6906" max="6906" width="9.140625" style="552" customWidth="1"/>
    <col min="6907" max="6908" width="7.7109375" style="552" customWidth="1"/>
    <col min="6909" max="6909" width="9.7109375" style="552" customWidth="1"/>
    <col min="6910" max="6910" width="9.42578125" style="552" customWidth="1"/>
    <col min="6911" max="6911" width="9.5703125" style="552" customWidth="1"/>
    <col min="6912" max="6913" width="8.5703125" style="552" customWidth="1"/>
    <col min="6914" max="6914" width="11.42578125" style="552" customWidth="1"/>
    <col min="6915" max="6915" width="9.7109375" style="552" customWidth="1"/>
    <col min="6916" max="6916" width="8.5703125" style="552" customWidth="1"/>
    <col min="6917" max="6918" width="9.42578125" style="552" customWidth="1"/>
    <col min="6919" max="6920" width="9" style="552" customWidth="1"/>
    <col min="6921" max="6921" width="10.5703125" style="552" customWidth="1"/>
    <col min="6922" max="6922" width="10.7109375" style="552" customWidth="1"/>
    <col min="6923" max="6927" width="9.28515625" style="552" customWidth="1"/>
    <col min="6928" max="6928" width="10.140625" style="552" bestFit="1" customWidth="1"/>
    <col min="6929" max="6929" width="11.140625" style="552" bestFit="1" customWidth="1"/>
    <col min="6930" max="6930" width="9.42578125" style="552" bestFit="1" customWidth="1"/>
    <col min="6931" max="6932" width="11.85546875" style="552" customWidth="1"/>
    <col min="6933" max="6933" width="12.85546875" style="552" customWidth="1"/>
    <col min="6934" max="6934" width="11.42578125" style="552" customWidth="1"/>
    <col min="6935" max="6935" width="9.140625" style="552"/>
    <col min="6936" max="6936" width="10" style="552" bestFit="1" customWidth="1"/>
    <col min="6937" max="7160" width="9.140625" style="552"/>
    <col min="7161" max="7161" width="15.7109375" style="552" customWidth="1"/>
    <col min="7162" max="7162" width="9.140625" style="552" customWidth="1"/>
    <col min="7163" max="7164" width="7.7109375" style="552" customWidth="1"/>
    <col min="7165" max="7165" width="9.7109375" style="552" customWidth="1"/>
    <col min="7166" max="7166" width="9.42578125" style="552" customWidth="1"/>
    <col min="7167" max="7167" width="9.5703125" style="552" customWidth="1"/>
    <col min="7168" max="7169" width="8.5703125" style="552" customWidth="1"/>
    <col min="7170" max="7170" width="11.42578125" style="552" customWidth="1"/>
    <col min="7171" max="7171" width="9.7109375" style="552" customWidth="1"/>
    <col min="7172" max="7172" width="8.5703125" style="552" customWidth="1"/>
    <col min="7173" max="7174" width="9.42578125" style="552" customWidth="1"/>
    <col min="7175" max="7176" width="9" style="552" customWidth="1"/>
    <col min="7177" max="7177" width="10.5703125" style="552" customWidth="1"/>
    <col min="7178" max="7178" width="10.7109375" style="552" customWidth="1"/>
    <col min="7179" max="7183" width="9.28515625" style="552" customWidth="1"/>
    <col min="7184" max="7184" width="10.140625" style="552" bestFit="1" customWidth="1"/>
    <col min="7185" max="7185" width="11.140625" style="552" bestFit="1" customWidth="1"/>
    <col min="7186" max="7186" width="9.42578125" style="552" bestFit="1" customWidth="1"/>
    <col min="7187" max="7188" width="11.85546875" style="552" customWidth="1"/>
    <col min="7189" max="7189" width="12.85546875" style="552" customWidth="1"/>
    <col min="7190" max="7190" width="11.42578125" style="552" customWidth="1"/>
    <col min="7191" max="7191" width="9.140625" style="552"/>
    <col min="7192" max="7192" width="10" style="552" bestFit="1" customWidth="1"/>
    <col min="7193" max="7416" width="9.140625" style="552"/>
    <col min="7417" max="7417" width="15.7109375" style="552" customWidth="1"/>
    <col min="7418" max="7418" width="9.140625" style="552" customWidth="1"/>
    <col min="7419" max="7420" width="7.7109375" style="552" customWidth="1"/>
    <col min="7421" max="7421" width="9.7109375" style="552" customWidth="1"/>
    <col min="7422" max="7422" width="9.42578125" style="552" customWidth="1"/>
    <col min="7423" max="7423" width="9.5703125" style="552" customWidth="1"/>
    <col min="7424" max="7425" width="8.5703125" style="552" customWidth="1"/>
    <col min="7426" max="7426" width="11.42578125" style="552" customWidth="1"/>
    <col min="7427" max="7427" width="9.7109375" style="552" customWidth="1"/>
    <col min="7428" max="7428" width="8.5703125" style="552" customWidth="1"/>
    <col min="7429" max="7430" width="9.42578125" style="552" customWidth="1"/>
    <col min="7431" max="7432" width="9" style="552" customWidth="1"/>
    <col min="7433" max="7433" width="10.5703125" style="552" customWidth="1"/>
    <col min="7434" max="7434" width="10.7109375" style="552" customWidth="1"/>
    <col min="7435" max="7439" width="9.28515625" style="552" customWidth="1"/>
    <col min="7440" max="7440" width="10.140625" style="552" bestFit="1" customWidth="1"/>
    <col min="7441" max="7441" width="11.140625" style="552" bestFit="1" customWidth="1"/>
    <col min="7442" max="7442" width="9.42578125" style="552" bestFit="1" customWidth="1"/>
    <col min="7443" max="7444" width="11.85546875" style="552" customWidth="1"/>
    <col min="7445" max="7445" width="12.85546875" style="552" customWidth="1"/>
    <col min="7446" max="7446" width="11.42578125" style="552" customWidth="1"/>
    <col min="7447" max="7447" width="9.140625" style="552"/>
    <col min="7448" max="7448" width="10" style="552" bestFit="1" customWidth="1"/>
    <col min="7449" max="7672" width="9.140625" style="552"/>
    <col min="7673" max="7673" width="15.7109375" style="552" customWidth="1"/>
    <col min="7674" max="7674" width="9.140625" style="552" customWidth="1"/>
    <col min="7675" max="7676" width="7.7109375" style="552" customWidth="1"/>
    <col min="7677" max="7677" width="9.7109375" style="552" customWidth="1"/>
    <col min="7678" max="7678" width="9.42578125" style="552" customWidth="1"/>
    <col min="7679" max="7679" width="9.5703125" style="552" customWidth="1"/>
    <col min="7680" max="7681" width="8.5703125" style="552" customWidth="1"/>
    <col min="7682" max="7682" width="11.42578125" style="552" customWidth="1"/>
    <col min="7683" max="7683" width="9.7109375" style="552" customWidth="1"/>
    <col min="7684" max="7684" width="8.5703125" style="552" customWidth="1"/>
    <col min="7685" max="7686" width="9.42578125" style="552" customWidth="1"/>
    <col min="7687" max="7688" width="9" style="552" customWidth="1"/>
    <col min="7689" max="7689" width="10.5703125" style="552" customWidth="1"/>
    <col min="7690" max="7690" width="10.7109375" style="552" customWidth="1"/>
    <col min="7691" max="7695" width="9.28515625" style="552" customWidth="1"/>
    <col min="7696" max="7696" width="10.140625" style="552" bestFit="1" customWidth="1"/>
    <col min="7697" max="7697" width="11.140625" style="552" bestFit="1" customWidth="1"/>
    <col min="7698" max="7698" width="9.42578125" style="552" bestFit="1" customWidth="1"/>
    <col min="7699" max="7700" width="11.85546875" style="552" customWidth="1"/>
    <col min="7701" max="7701" width="12.85546875" style="552" customWidth="1"/>
    <col min="7702" max="7702" width="11.42578125" style="552" customWidth="1"/>
    <col min="7703" max="7703" width="9.140625" style="552"/>
    <col min="7704" max="7704" width="10" style="552" bestFit="1" customWidth="1"/>
    <col min="7705" max="7928" width="9.140625" style="552"/>
    <col min="7929" max="7929" width="15.7109375" style="552" customWidth="1"/>
    <col min="7930" max="7930" width="9.140625" style="552" customWidth="1"/>
    <col min="7931" max="7932" width="7.7109375" style="552" customWidth="1"/>
    <col min="7933" max="7933" width="9.7109375" style="552" customWidth="1"/>
    <col min="7934" max="7934" width="9.42578125" style="552" customWidth="1"/>
    <col min="7935" max="7935" width="9.5703125" style="552" customWidth="1"/>
    <col min="7936" max="7937" width="8.5703125" style="552" customWidth="1"/>
    <col min="7938" max="7938" width="11.42578125" style="552" customWidth="1"/>
    <col min="7939" max="7939" width="9.7109375" style="552" customWidth="1"/>
    <col min="7940" max="7940" width="8.5703125" style="552" customWidth="1"/>
    <col min="7941" max="7942" width="9.42578125" style="552" customWidth="1"/>
    <col min="7943" max="7944" width="9" style="552" customWidth="1"/>
    <col min="7945" max="7945" width="10.5703125" style="552" customWidth="1"/>
    <col min="7946" max="7946" width="10.7109375" style="552" customWidth="1"/>
    <col min="7947" max="7951" width="9.28515625" style="552" customWidth="1"/>
    <col min="7952" max="7952" width="10.140625" style="552" bestFit="1" customWidth="1"/>
    <col min="7953" max="7953" width="11.140625" style="552" bestFit="1" customWidth="1"/>
    <col min="7954" max="7954" width="9.42578125" style="552" bestFit="1" customWidth="1"/>
    <col min="7955" max="7956" width="11.85546875" style="552" customWidth="1"/>
    <col min="7957" max="7957" width="12.85546875" style="552" customWidth="1"/>
    <col min="7958" max="7958" width="11.42578125" style="552" customWidth="1"/>
    <col min="7959" max="7959" width="9.140625" style="552"/>
    <col min="7960" max="7960" width="10" style="552" bestFit="1" customWidth="1"/>
    <col min="7961" max="8184" width="9.140625" style="552"/>
    <col min="8185" max="8185" width="15.7109375" style="552" customWidth="1"/>
    <col min="8186" max="8186" width="9.140625" style="552" customWidth="1"/>
    <col min="8187" max="8188" width="7.7109375" style="552" customWidth="1"/>
    <col min="8189" max="8189" width="9.7109375" style="552" customWidth="1"/>
    <col min="8190" max="8190" width="9.42578125" style="552" customWidth="1"/>
    <col min="8191" max="8191" width="9.5703125" style="552" customWidth="1"/>
    <col min="8192" max="8193" width="8.5703125" style="552" customWidth="1"/>
    <col min="8194" max="8194" width="11.42578125" style="552" customWidth="1"/>
    <col min="8195" max="8195" width="9.7109375" style="552" customWidth="1"/>
    <col min="8196" max="8196" width="8.5703125" style="552" customWidth="1"/>
    <col min="8197" max="8198" width="9.42578125" style="552" customWidth="1"/>
    <col min="8199" max="8200" width="9" style="552" customWidth="1"/>
    <col min="8201" max="8201" width="10.5703125" style="552" customWidth="1"/>
    <col min="8202" max="8202" width="10.7109375" style="552" customWidth="1"/>
    <col min="8203" max="8207" width="9.28515625" style="552" customWidth="1"/>
    <col min="8208" max="8208" width="10.140625" style="552" bestFit="1" customWidth="1"/>
    <col min="8209" max="8209" width="11.140625" style="552" bestFit="1" customWidth="1"/>
    <col min="8210" max="8210" width="9.42578125" style="552" bestFit="1" customWidth="1"/>
    <col min="8211" max="8212" width="11.85546875" style="552" customWidth="1"/>
    <col min="8213" max="8213" width="12.85546875" style="552" customWidth="1"/>
    <col min="8214" max="8214" width="11.42578125" style="552" customWidth="1"/>
    <col min="8215" max="8215" width="9.140625" style="552"/>
    <col min="8216" max="8216" width="10" style="552" bestFit="1" customWidth="1"/>
    <col min="8217" max="8440" width="9.140625" style="552"/>
    <col min="8441" max="8441" width="15.7109375" style="552" customWidth="1"/>
    <col min="8442" max="8442" width="9.140625" style="552" customWidth="1"/>
    <col min="8443" max="8444" width="7.7109375" style="552" customWidth="1"/>
    <col min="8445" max="8445" width="9.7109375" style="552" customWidth="1"/>
    <col min="8446" max="8446" width="9.42578125" style="552" customWidth="1"/>
    <col min="8447" max="8447" width="9.5703125" style="552" customWidth="1"/>
    <col min="8448" max="8449" width="8.5703125" style="552" customWidth="1"/>
    <col min="8450" max="8450" width="11.42578125" style="552" customWidth="1"/>
    <col min="8451" max="8451" width="9.7109375" style="552" customWidth="1"/>
    <col min="8452" max="8452" width="8.5703125" style="552" customWidth="1"/>
    <col min="8453" max="8454" width="9.42578125" style="552" customWidth="1"/>
    <col min="8455" max="8456" width="9" style="552" customWidth="1"/>
    <col min="8457" max="8457" width="10.5703125" style="552" customWidth="1"/>
    <col min="8458" max="8458" width="10.7109375" style="552" customWidth="1"/>
    <col min="8459" max="8463" width="9.28515625" style="552" customWidth="1"/>
    <col min="8464" max="8464" width="10.140625" style="552" bestFit="1" customWidth="1"/>
    <col min="8465" max="8465" width="11.140625" style="552" bestFit="1" customWidth="1"/>
    <col min="8466" max="8466" width="9.42578125" style="552" bestFit="1" customWidth="1"/>
    <col min="8467" max="8468" width="11.85546875" style="552" customWidth="1"/>
    <col min="8469" max="8469" width="12.85546875" style="552" customWidth="1"/>
    <col min="8470" max="8470" width="11.42578125" style="552" customWidth="1"/>
    <col min="8471" max="8471" width="9.140625" style="552"/>
    <col min="8472" max="8472" width="10" style="552" bestFit="1" customWidth="1"/>
    <col min="8473" max="8696" width="9.140625" style="552"/>
    <col min="8697" max="8697" width="15.7109375" style="552" customWidth="1"/>
    <col min="8698" max="8698" width="9.140625" style="552" customWidth="1"/>
    <col min="8699" max="8700" width="7.7109375" style="552" customWidth="1"/>
    <col min="8701" max="8701" width="9.7109375" style="552" customWidth="1"/>
    <col min="8702" max="8702" width="9.42578125" style="552" customWidth="1"/>
    <col min="8703" max="8703" width="9.5703125" style="552" customWidth="1"/>
    <col min="8704" max="8705" width="8.5703125" style="552" customWidth="1"/>
    <col min="8706" max="8706" width="11.42578125" style="552" customWidth="1"/>
    <col min="8707" max="8707" width="9.7109375" style="552" customWidth="1"/>
    <col min="8708" max="8708" width="8.5703125" style="552" customWidth="1"/>
    <col min="8709" max="8710" width="9.42578125" style="552" customWidth="1"/>
    <col min="8711" max="8712" width="9" style="552" customWidth="1"/>
    <col min="8713" max="8713" width="10.5703125" style="552" customWidth="1"/>
    <col min="8714" max="8714" width="10.7109375" style="552" customWidth="1"/>
    <col min="8715" max="8719" width="9.28515625" style="552" customWidth="1"/>
    <col min="8720" max="8720" width="10.140625" style="552" bestFit="1" customWidth="1"/>
    <col min="8721" max="8721" width="11.140625" style="552" bestFit="1" customWidth="1"/>
    <col min="8722" max="8722" width="9.42578125" style="552" bestFit="1" customWidth="1"/>
    <col min="8723" max="8724" width="11.85546875" style="552" customWidth="1"/>
    <col min="8725" max="8725" width="12.85546875" style="552" customWidth="1"/>
    <col min="8726" max="8726" width="11.42578125" style="552" customWidth="1"/>
    <col min="8727" max="8727" width="9.140625" style="552"/>
    <col min="8728" max="8728" width="10" style="552" bestFit="1" customWidth="1"/>
    <col min="8729" max="8952" width="9.140625" style="552"/>
    <col min="8953" max="8953" width="15.7109375" style="552" customWidth="1"/>
    <col min="8954" max="8954" width="9.140625" style="552" customWidth="1"/>
    <col min="8955" max="8956" width="7.7109375" style="552" customWidth="1"/>
    <col min="8957" max="8957" width="9.7109375" style="552" customWidth="1"/>
    <col min="8958" max="8958" width="9.42578125" style="552" customWidth="1"/>
    <col min="8959" max="8959" width="9.5703125" style="552" customWidth="1"/>
    <col min="8960" max="8961" width="8.5703125" style="552" customWidth="1"/>
    <col min="8962" max="8962" width="11.42578125" style="552" customWidth="1"/>
    <col min="8963" max="8963" width="9.7109375" style="552" customWidth="1"/>
    <col min="8964" max="8964" width="8.5703125" style="552" customWidth="1"/>
    <col min="8965" max="8966" width="9.42578125" style="552" customWidth="1"/>
    <col min="8967" max="8968" width="9" style="552" customWidth="1"/>
    <col min="8969" max="8969" width="10.5703125" style="552" customWidth="1"/>
    <col min="8970" max="8970" width="10.7109375" style="552" customWidth="1"/>
    <col min="8971" max="8975" width="9.28515625" style="552" customWidth="1"/>
    <col min="8976" max="8976" width="10.140625" style="552" bestFit="1" customWidth="1"/>
    <col min="8977" max="8977" width="11.140625" style="552" bestFit="1" customWidth="1"/>
    <col min="8978" max="8978" width="9.42578125" style="552" bestFit="1" customWidth="1"/>
    <col min="8979" max="8980" width="11.85546875" style="552" customWidth="1"/>
    <col min="8981" max="8981" width="12.85546875" style="552" customWidth="1"/>
    <col min="8982" max="8982" width="11.42578125" style="552" customWidth="1"/>
    <col min="8983" max="8983" width="9.140625" style="552"/>
    <col min="8984" max="8984" width="10" style="552" bestFit="1" customWidth="1"/>
    <col min="8985" max="9208" width="9.140625" style="552"/>
    <col min="9209" max="9209" width="15.7109375" style="552" customWidth="1"/>
    <col min="9210" max="9210" width="9.140625" style="552" customWidth="1"/>
    <col min="9211" max="9212" width="7.7109375" style="552" customWidth="1"/>
    <col min="9213" max="9213" width="9.7109375" style="552" customWidth="1"/>
    <col min="9214" max="9214" width="9.42578125" style="552" customWidth="1"/>
    <col min="9215" max="9215" width="9.5703125" style="552" customWidth="1"/>
    <col min="9216" max="9217" width="8.5703125" style="552" customWidth="1"/>
    <col min="9218" max="9218" width="11.42578125" style="552" customWidth="1"/>
    <col min="9219" max="9219" width="9.7109375" style="552" customWidth="1"/>
    <col min="9220" max="9220" width="8.5703125" style="552" customWidth="1"/>
    <col min="9221" max="9222" width="9.42578125" style="552" customWidth="1"/>
    <col min="9223" max="9224" width="9" style="552" customWidth="1"/>
    <col min="9225" max="9225" width="10.5703125" style="552" customWidth="1"/>
    <col min="9226" max="9226" width="10.7109375" style="552" customWidth="1"/>
    <col min="9227" max="9231" width="9.28515625" style="552" customWidth="1"/>
    <col min="9232" max="9232" width="10.140625" style="552" bestFit="1" customWidth="1"/>
    <col min="9233" max="9233" width="11.140625" style="552" bestFit="1" customWidth="1"/>
    <col min="9234" max="9234" width="9.42578125" style="552" bestFit="1" customWidth="1"/>
    <col min="9235" max="9236" width="11.85546875" style="552" customWidth="1"/>
    <col min="9237" max="9237" width="12.85546875" style="552" customWidth="1"/>
    <col min="9238" max="9238" width="11.42578125" style="552" customWidth="1"/>
    <col min="9239" max="9239" width="9.140625" style="552"/>
    <col min="9240" max="9240" width="10" style="552" bestFit="1" customWidth="1"/>
    <col min="9241" max="9464" width="9.140625" style="552"/>
    <col min="9465" max="9465" width="15.7109375" style="552" customWidth="1"/>
    <col min="9466" max="9466" width="9.140625" style="552" customWidth="1"/>
    <col min="9467" max="9468" width="7.7109375" style="552" customWidth="1"/>
    <col min="9469" max="9469" width="9.7109375" style="552" customWidth="1"/>
    <col min="9470" max="9470" width="9.42578125" style="552" customWidth="1"/>
    <col min="9471" max="9471" width="9.5703125" style="552" customWidth="1"/>
    <col min="9472" max="9473" width="8.5703125" style="552" customWidth="1"/>
    <col min="9474" max="9474" width="11.42578125" style="552" customWidth="1"/>
    <col min="9475" max="9475" width="9.7109375" style="552" customWidth="1"/>
    <col min="9476" max="9476" width="8.5703125" style="552" customWidth="1"/>
    <col min="9477" max="9478" width="9.42578125" style="552" customWidth="1"/>
    <col min="9479" max="9480" width="9" style="552" customWidth="1"/>
    <col min="9481" max="9481" width="10.5703125" style="552" customWidth="1"/>
    <col min="9482" max="9482" width="10.7109375" style="552" customWidth="1"/>
    <col min="9483" max="9487" width="9.28515625" style="552" customWidth="1"/>
    <col min="9488" max="9488" width="10.140625" style="552" bestFit="1" customWidth="1"/>
    <col min="9489" max="9489" width="11.140625" style="552" bestFit="1" customWidth="1"/>
    <col min="9490" max="9490" width="9.42578125" style="552" bestFit="1" customWidth="1"/>
    <col min="9491" max="9492" width="11.85546875" style="552" customWidth="1"/>
    <col min="9493" max="9493" width="12.85546875" style="552" customWidth="1"/>
    <col min="9494" max="9494" width="11.42578125" style="552" customWidth="1"/>
    <col min="9495" max="9495" width="9.140625" style="552"/>
    <col min="9496" max="9496" width="10" style="552" bestFit="1" customWidth="1"/>
    <col min="9497" max="9720" width="9.140625" style="552"/>
    <col min="9721" max="9721" width="15.7109375" style="552" customWidth="1"/>
    <col min="9722" max="9722" width="9.140625" style="552" customWidth="1"/>
    <col min="9723" max="9724" width="7.7109375" style="552" customWidth="1"/>
    <col min="9725" max="9725" width="9.7109375" style="552" customWidth="1"/>
    <col min="9726" max="9726" width="9.42578125" style="552" customWidth="1"/>
    <col min="9727" max="9727" width="9.5703125" style="552" customWidth="1"/>
    <col min="9728" max="9729" width="8.5703125" style="552" customWidth="1"/>
    <col min="9730" max="9730" width="11.42578125" style="552" customWidth="1"/>
    <col min="9731" max="9731" width="9.7109375" style="552" customWidth="1"/>
    <col min="9732" max="9732" width="8.5703125" style="552" customWidth="1"/>
    <col min="9733" max="9734" width="9.42578125" style="552" customWidth="1"/>
    <col min="9735" max="9736" width="9" style="552" customWidth="1"/>
    <col min="9737" max="9737" width="10.5703125" style="552" customWidth="1"/>
    <col min="9738" max="9738" width="10.7109375" style="552" customWidth="1"/>
    <col min="9739" max="9743" width="9.28515625" style="552" customWidth="1"/>
    <col min="9744" max="9744" width="10.140625" style="552" bestFit="1" customWidth="1"/>
    <col min="9745" max="9745" width="11.140625" style="552" bestFit="1" customWidth="1"/>
    <col min="9746" max="9746" width="9.42578125" style="552" bestFit="1" customWidth="1"/>
    <col min="9747" max="9748" width="11.85546875" style="552" customWidth="1"/>
    <col min="9749" max="9749" width="12.85546875" style="552" customWidth="1"/>
    <col min="9750" max="9750" width="11.42578125" style="552" customWidth="1"/>
    <col min="9751" max="9751" width="9.140625" style="552"/>
    <col min="9752" max="9752" width="10" style="552" bestFit="1" customWidth="1"/>
    <col min="9753" max="9976" width="9.140625" style="552"/>
    <col min="9977" max="9977" width="15.7109375" style="552" customWidth="1"/>
    <col min="9978" max="9978" width="9.140625" style="552" customWidth="1"/>
    <col min="9979" max="9980" width="7.7109375" style="552" customWidth="1"/>
    <col min="9981" max="9981" width="9.7109375" style="552" customWidth="1"/>
    <col min="9982" max="9982" width="9.42578125" style="552" customWidth="1"/>
    <col min="9983" max="9983" width="9.5703125" style="552" customWidth="1"/>
    <col min="9984" max="9985" width="8.5703125" style="552" customWidth="1"/>
    <col min="9986" max="9986" width="11.42578125" style="552" customWidth="1"/>
    <col min="9987" max="9987" width="9.7109375" style="552" customWidth="1"/>
    <col min="9988" max="9988" width="8.5703125" style="552" customWidth="1"/>
    <col min="9989" max="9990" width="9.42578125" style="552" customWidth="1"/>
    <col min="9991" max="9992" width="9" style="552" customWidth="1"/>
    <col min="9993" max="9993" width="10.5703125" style="552" customWidth="1"/>
    <col min="9994" max="9994" width="10.7109375" style="552" customWidth="1"/>
    <col min="9995" max="9999" width="9.28515625" style="552" customWidth="1"/>
    <col min="10000" max="10000" width="10.140625" style="552" bestFit="1" customWidth="1"/>
    <col min="10001" max="10001" width="11.140625" style="552" bestFit="1" customWidth="1"/>
    <col min="10002" max="10002" width="9.42578125" style="552" bestFit="1" customWidth="1"/>
    <col min="10003" max="10004" width="11.85546875" style="552" customWidth="1"/>
    <col min="10005" max="10005" width="12.85546875" style="552" customWidth="1"/>
    <col min="10006" max="10006" width="11.42578125" style="552" customWidth="1"/>
    <col min="10007" max="10007" width="9.140625" style="552"/>
    <col min="10008" max="10008" width="10" style="552" bestFit="1" customWidth="1"/>
    <col min="10009" max="10232" width="9.140625" style="552"/>
    <col min="10233" max="10233" width="15.7109375" style="552" customWidth="1"/>
    <col min="10234" max="10234" width="9.140625" style="552" customWidth="1"/>
    <col min="10235" max="10236" width="7.7109375" style="552" customWidth="1"/>
    <col min="10237" max="10237" width="9.7109375" style="552" customWidth="1"/>
    <col min="10238" max="10238" width="9.42578125" style="552" customWidth="1"/>
    <col min="10239" max="10239" width="9.5703125" style="552" customWidth="1"/>
    <col min="10240" max="10241" width="8.5703125" style="552" customWidth="1"/>
    <col min="10242" max="10242" width="11.42578125" style="552" customWidth="1"/>
    <col min="10243" max="10243" width="9.7109375" style="552" customWidth="1"/>
    <col min="10244" max="10244" width="8.5703125" style="552" customWidth="1"/>
    <col min="10245" max="10246" width="9.42578125" style="552" customWidth="1"/>
    <col min="10247" max="10248" width="9" style="552" customWidth="1"/>
    <col min="10249" max="10249" width="10.5703125" style="552" customWidth="1"/>
    <col min="10250" max="10250" width="10.7109375" style="552" customWidth="1"/>
    <col min="10251" max="10255" width="9.28515625" style="552" customWidth="1"/>
    <col min="10256" max="10256" width="10.140625" style="552" bestFit="1" customWidth="1"/>
    <col min="10257" max="10257" width="11.140625" style="552" bestFit="1" customWidth="1"/>
    <col min="10258" max="10258" width="9.42578125" style="552" bestFit="1" customWidth="1"/>
    <col min="10259" max="10260" width="11.85546875" style="552" customWidth="1"/>
    <col min="10261" max="10261" width="12.85546875" style="552" customWidth="1"/>
    <col min="10262" max="10262" width="11.42578125" style="552" customWidth="1"/>
    <col min="10263" max="10263" width="9.140625" style="552"/>
    <col min="10264" max="10264" width="10" style="552" bestFit="1" customWidth="1"/>
    <col min="10265" max="10488" width="9.140625" style="552"/>
    <col min="10489" max="10489" width="15.7109375" style="552" customWidth="1"/>
    <col min="10490" max="10490" width="9.140625" style="552" customWidth="1"/>
    <col min="10491" max="10492" width="7.7109375" style="552" customWidth="1"/>
    <col min="10493" max="10493" width="9.7109375" style="552" customWidth="1"/>
    <col min="10494" max="10494" width="9.42578125" style="552" customWidth="1"/>
    <col min="10495" max="10495" width="9.5703125" style="552" customWidth="1"/>
    <col min="10496" max="10497" width="8.5703125" style="552" customWidth="1"/>
    <col min="10498" max="10498" width="11.42578125" style="552" customWidth="1"/>
    <col min="10499" max="10499" width="9.7109375" style="552" customWidth="1"/>
    <col min="10500" max="10500" width="8.5703125" style="552" customWidth="1"/>
    <col min="10501" max="10502" width="9.42578125" style="552" customWidth="1"/>
    <col min="10503" max="10504" width="9" style="552" customWidth="1"/>
    <col min="10505" max="10505" width="10.5703125" style="552" customWidth="1"/>
    <col min="10506" max="10506" width="10.7109375" style="552" customWidth="1"/>
    <col min="10507" max="10511" width="9.28515625" style="552" customWidth="1"/>
    <col min="10512" max="10512" width="10.140625" style="552" bestFit="1" customWidth="1"/>
    <col min="10513" max="10513" width="11.140625" style="552" bestFit="1" customWidth="1"/>
    <col min="10514" max="10514" width="9.42578125" style="552" bestFit="1" customWidth="1"/>
    <col min="10515" max="10516" width="11.85546875" style="552" customWidth="1"/>
    <col min="10517" max="10517" width="12.85546875" style="552" customWidth="1"/>
    <col min="10518" max="10518" width="11.42578125" style="552" customWidth="1"/>
    <col min="10519" max="10519" width="9.140625" style="552"/>
    <col min="10520" max="10520" width="10" style="552" bestFit="1" customWidth="1"/>
    <col min="10521" max="10744" width="9.140625" style="552"/>
    <col min="10745" max="10745" width="15.7109375" style="552" customWidth="1"/>
    <col min="10746" max="10746" width="9.140625" style="552" customWidth="1"/>
    <col min="10747" max="10748" width="7.7109375" style="552" customWidth="1"/>
    <col min="10749" max="10749" width="9.7109375" style="552" customWidth="1"/>
    <col min="10750" max="10750" width="9.42578125" style="552" customWidth="1"/>
    <col min="10751" max="10751" width="9.5703125" style="552" customWidth="1"/>
    <col min="10752" max="10753" width="8.5703125" style="552" customWidth="1"/>
    <col min="10754" max="10754" width="11.42578125" style="552" customWidth="1"/>
    <col min="10755" max="10755" width="9.7109375" style="552" customWidth="1"/>
    <col min="10756" max="10756" width="8.5703125" style="552" customWidth="1"/>
    <col min="10757" max="10758" width="9.42578125" style="552" customWidth="1"/>
    <col min="10759" max="10760" width="9" style="552" customWidth="1"/>
    <col min="10761" max="10761" width="10.5703125" style="552" customWidth="1"/>
    <col min="10762" max="10762" width="10.7109375" style="552" customWidth="1"/>
    <col min="10763" max="10767" width="9.28515625" style="552" customWidth="1"/>
    <col min="10768" max="10768" width="10.140625" style="552" bestFit="1" customWidth="1"/>
    <col min="10769" max="10769" width="11.140625" style="552" bestFit="1" customWidth="1"/>
    <col min="10770" max="10770" width="9.42578125" style="552" bestFit="1" customWidth="1"/>
    <col min="10771" max="10772" width="11.85546875" style="552" customWidth="1"/>
    <col min="10773" max="10773" width="12.85546875" style="552" customWidth="1"/>
    <col min="10774" max="10774" width="11.42578125" style="552" customWidth="1"/>
    <col min="10775" max="10775" width="9.140625" style="552"/>
    <col min="10776" max="10776" width="10" style="552" bestFit="1" customWidth="1"/>
    <col min="10777" max="11000" width="9.140625" style="552"/>
    <col min="11001" max="11001" width="15.7109375" style="552" customWidth="1"/>
    <col min="11002" max="11002" width="9.140625" style="552" customWidth="1"/>
    <col min="11003" max="11004" width="7.7109375" style="552" customWidth="1"/>
    <col min="11005" max="11005" width="9.7109375" style="552" customWidth="1"/>
    <col min="11006" max="11006" width="9.42578125" style="552" customWidth="1"/>
    <col min="11007" max="11007" width="9.5703125" style="552" customWidth="1"/>
    <col min="11008" max="11009" width="8.5703125" style="552" customWidth="1"/>
    <col min="11010" max="11010" width="11.42578125" style="552" customWidth="1"/>
    <col min="11011" max="11011" width="9.7109375" style="552" customWidth="1"/>
    <col min="11012" max="11012" width="8.5703125" style="552" customWidth="1"/>
    <col min="11013" max="11014" width="9.42578125" style="552" customWidth="1"/>
    <col min="11015" max="11016" width="9" style="552" customWidth="1"/>
    <col min="11017" max="11017" width="10.5703125" style="552" customWidth="1"/>
    <col min="11018" max="11018" width="10.7109375" style="552" customWidth="1"/>
    <col min="11019" max="11023" width="9.28515625" style="552" customWidth="1"/>
    <col min="11024" max="11024" width="10.140625" style="552" bestFit="1" customWidth="1"/>
    <col min="11025" max="11025" width="11.140625" style="552" bestFit="1" customWidth="1"/>
    <col min="11026" max="11026" width="9.42578125" style="552" bestFit="1" customWidth="1"/>
    <col min="11027" max="11028" width="11.85546875" style="552" customWidth="1"/>
    <col min="11029" max="11029" width="12.85546875" style="552" customWidth="1"/>
    <col min="11030" max="11030" width="11.42578125" style="552" customWidth="1"/>
    <col min="11031" max="11031" width="9.140625" style="552"/>
    <col min="11032" max="11032" width="10" style="552" bestFit="1" customWidth="1"/>
    <col min="11033" max="11256" width="9.140625" style="552"/>
    <col min="11257" max="11257" width="15.7109375" style="552" customWidth="1"/>
    <col min="11258" max="11258" width="9.140625" style="552" customWidth="1"/>
    <col min="11259" max="11260" width="7.7109375" style="552" customWidth="1"/>
    <col min="11261" max="11261" width="9.7109375" style="552" customWidth="1"/>
    <col min="11262" max="11262" width="9.42578125" style="552" customWidth="1"/>
    <col min="11263" max="11263" width="9.5703125" style="552" customWidth="1"/>
    <col min="11264" max="11265" width="8.5703125" style="552" customWidth="1"/>
    <col min="11266" max="11266" width="11.42578125" style="552" customWidth="1"/>
    <col min="11267" max="11267" width="9.7109375" style="552" customWidth="1"/>
    <col min="11268" max="11268" width="8.5703125" style="552" customWidth="1"/>
    <col min="11269" max="11270" width="9.42578125" style="552" customWidth="1"/>
    <col min="11271" max="11272" width="9" style="552" customWidth="1"/>
    <col min="11273" max="11273" width="10.5703125" style="552" customWidth="1"/>
    <col min="11274" max="11274" width="10.7109375" style="552" customWidth="1"/>
    <col min="11275" max="11279" width="9.28515625" style="552" customWidth="1"/>
    <col min="11280" max="11280" width="10.140625" style="552" bestFit="1" customWidth="1"/>
    <col min="11281" max="11281" width="11.140625" style="552" bestFit="1" customWidth="1"/>
    <col min="11282" max="11282" width="9.42578125" style="552" bestFit="1" customWidth="1"/>
    <col min="11283" max="11284" width="11.85546875" style="552" customWidth="1"/>
    <col min="11285" max="11285" width="12.85546875" style="552" customWidth="1"/>
    <col min="11286" max="11286" width="11.42578125" style="552" customWidth="1"/>
    <col min="11287" max="11287" width="9.140625" style="552"/>
    <col min="11288" max="11288" width="10" style="552" bestFit="1" customWidth="1"/>
    <col min="11289" max="11512" width="9.140625" style="552"/>
    <col min="11513" max="11513" width="15.7109375" style="552" customWidth="1"/>
    <col min="11514" max="11514" width="9.140625" style="552" customWidth="1"/>
    <col min="11515" max="11516" width="7.7109375" style="552" customWidth="1"/>
    <col min="11517" max="11517" width="9.7109375" style="552" customWidth="1"/>
    <col min="11518" max="11518" width="9.42578125" style="552" customWidth="1"/>
    <col min="11519" max="11519" width="9.5703125" style="552" customWidth="1"/>
    <col min="11520" max="11521" width="8.5703125" style="552" customWidth="1"/>
    <col min="11522" max="11522" width="11.42578125" style="552" customWidth="1"/>
    <col min="11523" max="11523" width="9.7109375" style="552" customWidth="1"/>
    <col min="11524" max="11524" width="8.5703125" style="552" customWidth="1"/>
    <col min="11525" max="11526" width="9.42578125" style="552" customWidth="1"/>
    <col min="11527" max="11528" width="9" style="552" customWidth="1"/>
    <col min="11529" max="11529" width="10.5703125" style="552" customWidth="1"/>
    <col min="11530" max="11530" width="10.7109375" style="552" customWidth="1"/>
    <col min="11531" max="11535" width="9.28515625" style="552" customWidth="1"/>
    <col min="11536" max="11536" width="10.140625" style="552" bestFit="1" customWidth="1"/>
    <col min="11537" max="11537" width="11.140625" style="552" bestFit="1" customWidth="1"/>
    <col min="11538" max="11538" width="9.42578125" style="552" bestFit="1" customWidth="1"/>
    <col min="11539" max="11540" width="11.85546875" style="552" customWidth="1"/>
    <col min="11541" max="11541" width="12.85546875" style="552" customWidth="1"/>
    <col min="11542" max="11542" width="11.42578125" style="552" customWidth="1"/>
    <col min="11543" max="11543" width="9.140625" style="552"/>
    <col min="11544" max="11544" width="10" style="552" bestFit="1" customWidth="1"/>
    <col min="11545" max="11768" width="9.140625" style="552"/>
    <col min="11769" max="11769" width="15.7109375" style="552" customWidth="1"/>
    <col min="11770" max="11770" width="9.140625" style="552" customWidth="1"/>
    <col min="11771" max="11772" width="7.7109375" style="552" customWidth="1"/>
    <col min="11773" max="11773" width="9.7109375" style="552" customWidth="1"/>
    <col min="11774" max="11774" width="9.42578125" style="552" customWidth="1"/>
    <col min="11775" max="11775" width="9.5703125" style="552" customWidth="1"/>
    <col min="11776" max="11777" width="8.5703125" style="552" customWidth="1"/>
    <col min="11778" max="11778" width="11.42578125" style="552" customWidth="1"/>
    <col min="11779" max="11779" width="9.7109375" style="552" customWidth="1"/>
    <col min="11780" max="11780" width="8.5703125" style="552" customWidth="1"/>
    <col min="11781" max="11782" width="9.42578125" style="552" customWidth="1"/>
    <col min="11783" max="11784" width="9" style="552" customWidth="1"/>
    <col min="11785" max="11785" width="10.5703125" style="552" customWidth="1"/>
    <col min="11786" max="11786" width="10.7109375" style="552" customWidth="1"/>
    <col min="11787" max="11791" width="9.28515625" style="552" customWidth="1"/>
    <col min="11792" max="11792" width="10.140625" style="552" bestFit="1" customWidth="1"/>
    <col min="11793" max="11793" width="11.140625" style="552" bestFit="1" customWidth="1"/>
    <col min="11794" max="11794" width="9.42578125" style="552" bestFit="1" customWidth="1"/>
    <col min="11795" max="11796" width="11.85546875" style="552" customWidth="1"/>
    <col min="11797" max="11797" width="12.85546875" style="552" customWidth="1"/>
    <col min="11798" max="11798" width="11.42578125" style="552" customWidth="1"/>
    <col min="11799" max="11799" width="9.140625" style="552"/>
    <col min="11800" max="11800" width="10" style="552" bestFit="1" customWidth="1"/>
    <col min="11801" max="12024" width="9.140625" style="552"/>
    <col min="12025" max="12025" width="15.7109375" style="552" customWidth="1"/>
    <col min="12026" max="12026" width="9.140625" style="552" customWidth="1"/>
    <col min="12027" max="12028" width="7.7109375" style="552" customWidth="1"/>
    <col min="12029" max="12029" width="9.7109375" style="552" customWidth="1"/>
    <col min="12030" max="12030" width="9.42578125" style="552" customWidth="1"/>
    <col min="12031" max="12031" width="9.5703125" style="552" customWidth="1"/>
    <col min="12032" max="12033" width="8.5703125" style="552" customWidth="1"/>
    <col min="12034" max="12034" width="11.42578125" style="552" customWidth="1"/>
    <col min="12035" max="12035" width="9.7109375" style="552" customWidth="1"/>
    <col min="12036" max="12036" width="8.5703125" style="552" customWidth="1"/>
    <col min="12037" max="12038" width="9.42578125" style="552" customWidth="1"/>
    <col min="12039" max="12040" width="9" style="552" customWidth="1"/>
    <col min="12041" max="12041" width="10.5703125" style="552" customWidth="1"/>
    <col min="12042" max="12042" width="10.7109375" style="552" customWidth="1"/>
    <col min="12043" max="12047" width="9.28515625" style="552" customWidth="1"/>
    <col min="12048" max="12048" width="10.140625" style="552" bestFit="1" customWidth="1"/>
    <col min="12049" max="12049" width="11.140625" style="552" bestFit="1" customWidth="1"/>
    <col min="12050" max="12050" width="9.42578125" style="552" bestFit="1" customWidth="1"/>
    <col min="12051" max="12052" width="11.85546875" style="552" customWidth="1"/>
    <col min="12053" max="12053" width="12.85546875" style="552" customWidth="1"/>
    <col min="12054" max="12054" width="11.42578125" style="552" customWidth="1"/>
    <col min="12055" max="12055" width="9.140625" style="552"/>
    <col min="12056" max="12056" width="10" style="552" bestFit="1" customWidth="1"/>
    <col min="12057" max="12280" width="9.140625" style="552"/>
    <col min="12281" max="12281" width="15.7109375" style="552" customWidth="1"/>
    <col min="12282" max="12282" width="9.140625" style="552" customWidth="1"/>
    <col min="12283" max="12284" width="7.7109375" style="552" customWidth="1"/>
    <col min="12285" max="12285" width="9.7109375" style="552" customWidth="1"/>
    <col min="12286" max="12286" width="9.42578125" style="552" customWidth="1"/>
    <col min="12287" max="12287" width="9.5703125" style="552" customWidth="1"/>
    <col min="12288" max="12289" width="8.5703125" style="552" customWidth="1"/>
    <col min="12290" max="12290" width="11.42578125" style="552" customWidth="1"/>
    <col min="12291" max="12291" width="9.7109375" style="552" customWidth="1"/>
    <col min="12292" max="12292" width="8.5703125" style="552" customWidth="1"/>
    <col min="12293" max="12294" width="9.42578125" style="552" customWidth="1"/>
    <col min="12295" max="12296" width="9" style="552" customWidth="1"/>
    <col min="12297" max="12297" width="10.5703125" style="552" customWidth="1"/>
    <col min="12298" max="12298" width="10.7109375" style="552" customWidth="1"/>
    <col min="12299" max="12303" width="9.28515625" style="552" customWidth="1"/>
    <col min="12304" max="12304" width="10.140625" style="552" bestFit="1" customWidth="1"/>
    <col min="12305" max="12305" width="11.140625" style="552" bestFit="1" customWidth="1"/>
    <col min="12306" max="12306" width="9.42578125" style="552" bestFit="1" customWidth="1"/>
    <col min="12307" max="12308" width="11.85546875" style="552" customWidth="1"/>
    <col min="12309" max="12309" width="12.85546875" style="552" customWidth="1"/>
    <col min="12310" max="12310" width="11.42578125" style="552" customWidth="1"/>
    <col min="12311" max="12311" width="9.140625" style="552"/>
    <col min="12312" max="12312" width="10" style="552" bestFit="1" customWidth="1"/>
    <col min="12313" max="12536" width="9.140625" style="552"/>
    <col min="12537" max="12537" width="15.7109375" style="552" customWidth="1"/>
    <col min="12538" max="12538" width="9.140625" style="552" customWidth="1"/>
    <col min="12539" max="12540" width="7.7109375" style="552" customWidth="1"/>
    <col min="12541" max="12541" width="9.7109375" style="552" customWidth="1"/>
    <col min="12542" max="12542" width="9.42578125" style="552" customWidth="1"/>
    <col min="12543" max="12543" width="9.5703125" style="552" customWidth="1"/>
    <col min="12544" max="12545" width="8.5703125" style="552" customWidth="1"/>
    <col min="12546" max="12546" width="11.42578125" style="552" customWidth="1"/>
    <col min="12547" max="12547" width="9.7109375" style="552" customWidth="1"/>
    <col min="12548" max="12548" width="8.5703125" style="552" customWidth="1"/>
    <col min="12549" max="12550" width="9.42578125" style="552" customWidth="1"/>
    <col min="12551" max="12552" width="9" style="552" customWidth="1"/>
    <col min="12553" max="12553" width="10.5703125" style="552" customWidth="1"/>
    <col min="12554" max="12554" width="10.7109375" style="552" customWidth="1"/>
    <col min="12555" max="12559" width="9.28515625" style="552" customWidth="1"/>
    <col min="12560" max="12560" width="10.140625" style="552" bestFit="1" customWidth="1"/>
    <col min="12561" max="12561" width="11.140625" style="552" bestFit="1" customWidth="1"/>
    <col min="12562" max="12562" width="9.42578125" style="552" bestFit="1" customWidth="1"/>
    <col min="12563" max="12564" width="11.85546875" style="552" customWidth="1"/>
    <col min="12565" max="12565" width="12.85546875" style="552" customWidth="1"/>
    <col min="12566" max="12566" width="11.42578125" style="552" customWidth="1"/>
    <col min="12567" max="12567" width="9.140625" style="552"/>
    <col min="12568" max="12568" width="10" style="552" bestFit="1" customWidth="1"/>
    <col min="12569" max="12792" width="9.140625" style="552"/>
    <col min="12793" max="12793" width="15.7109375" style="552" customWidth="1"/>
    <col min="12794" max="12794" width="9.140625" style="552" customWidth="1"/>
    <col min="12795" max="12796" width="7.7109375" style="552" customWidth="1"/>
    <col min="12797" max="12797" width="9.7109375" style="552" customWidth="1"/>
    <col min="12798" max="12798" width="9.42578125" style="552" customWidth="1"/>
    <col min="12799" max="12799" width="9.5703125" style="552" customWidth="1"/>
    <col min="12800" max="12801" width="8.5703125" style="552" customWidth="1"/>
    <col min="12802" max="12802" width="11.42578125" style="552" customWidth="1"/>
    <col min="12803" max="12803" width="9.7109375" style="552" customWidth="1"/>
    <col min="12804" max="12804" width="8.5703125" style="552" customWidth="1"/>
    <col min="12805" max="12806" width="9.42578125" style="552" customWidth="1"/>
    <col min="12807" max="12808" width="9" style="552" customWidth="1"/>
    <col min="12809" max="12809" width="10.5703125" style="552" customWidth="1"/>
    <col min="12810" max="12810" width="10.7109375" style="552" customWidth="1"/>
    <col min="12811" max="12815" width="9.28515625" style="552" customWidth="1"/>
    <col min="12816" max="12816" width="10.140625" style="552" bestFit="1" customWidth="1"/>
    <col min="12817" max="12817" width="11.140625" style="552" bestFit="1" customWidth="1"/>
    <col min="12818" max="12818" width="9.42578125" style="552" bestFit="1" customWidth="1"/>
    <col min="12819" max="12820" width="11.85546875" style="552" customWidth="1"/>
    <col min="12821" max="12821" width="12.85546875" style="552" customWidth="1"/>
    <col min="12822" max="12822" width="11.42578125" style="552" customWidth="1"/>
    <col min="12823" max="12823" width="9.140625" style="552"/>
    <col min="12824" max="12824" width="10" style="552" bestFit="1" customWidth="1"/>
    <col min="12825" max="13048" width="9.140625" style="552"/>
    <col min="13049" max="13049" width="15.7109375" style="552" customWidth="1"/>
    <col min="13050" max="13050" width="9.140625" style="552" customWidth="1"/>
    <col min="13051" max="13052" width="7.7109375" style="552" customWidth="1"/>
    <col min="13053" max="13053" width="9.7109375" style="552" customWidth="1"/>
    <col min="13054" max="13054" width="9.42578125" style="552" customWidth="1"/>
    <col min="13055" max="13055" width="9.5703125" style="552" customWidth="1"/>
    <col min="13056" max="13057" width="8.5703125" style="552" customWidth="1"/>
    <col min="13058" max="13058" width="11.42578125" style="552" customWidth="1"/>
    <col min="13059" max="13059" width="9.7109375" style="552" customWidth="1"/>
    <col min="13060" max="13060" width="8.5703125" style="552" customWidth="1"/>
    <col min="13061" max="13062" width="9.42578125" style="552" customWidth="1"/>
    <col min="13063" max="13064" width="9" style="552" customWidth="1"/>
    <col min="13065" max="13065" width="10.5703125" style="552" customWidth="1"/>
    <col min="13066" max="13066" width="10.7109375" style="552" customWidth="1"/>
    <col min="13067" max="13071" width="9.28515625" style="552" customWidth="1"/>
    <col min="13072" max="13072" width="10.140625" style="552" bestFit="1" customWidth="1"/>
    <col min="13073" max="13073" width="11.140625" style="552" bestFit="1" customWidth="1"/>
    <col min="13074" max="13074" width="9.42578125" style="552" bestFit="1" customWidth="1"/>
    <col min="13075" max="13076" width="11.85546875" style="552" customWidth="1"/>
    <col min="13077" max="13077" width="12.85546875" style="552" customWidth="1"/>
    <col min="13078" max="13078" width="11.42578125" style="552" customWidth="1"/>
    <col min="13079" max="13079" width="9.140625" style="552"/>
    <col min="13080" max="13080" width="10" style="552" bestFit="1" customWidth="1"/>
    <col min="13081" max="13304" width="9.140625" style="552"/>
    <col min="13305" max="13305" width="15.7109375" style="552" customWidth="1"/>
    <col min="13306" max="13306" width="9.140625" style="552" customWidth="1"/>
    <col min="13307" max="13308" width="7.7109375" style="552" customWidth="1"/>
    <col min="13309" max="13309" width="9.7109375" style="552" customWidth="1"/>
    <col min="13310" max="13310" width="9.42578125" style="552" customWidth="1"/>
    <col min="13311" max="13311" width="9.5703125" style="552" customWidth="1"/>
    <col min="13312" max="13313" width="8.5703125" style="552" customWidth="1"/>
    <col min="13314" max="13314" width="11.42578125" style="552" customWidth="1"/>
    <col min="13315" max="13315" width="9.7109375" style="552" customWidth="1"/>
    <col min="13316" max="13316" width="8.5703125" style="552" customWidth="1"/>
    <col min="13317" max="13318" width="9.42578125" style="552" customWidth="1"/>
    <col min="13319" max="13320" width="9" style="552" customWidth="1"/>
    <col min="13321" max="13321" width="10.5703125" style="552" customWidth="1"/>
    <col min="13322" max="13322" width="10.7109375" style="552" customWidth="1"/>
    <col min="13323" max="13327" width="9.28515625" style="552" customWidth="1"/>
    <col min="13328" max="13328" width="10.140625" style="552" bestFit="1" customWidth="1"/>
    <col min="13329" max="13329" width="11.140625" style="552" bestFit="1" customWidth="1"/>
    <col min="13330" max="13330" width="9.42578125" style="552" bestFit="1" customWidth="1"/>
    <col min="13331" max="13332" width="11.85546875" style="552" customWidth="1"/>
    <col min="13333" max="13333" width="12.85546875" style="552" customWidth="1"/>
    <col min="13334" max="13334" width="11.42578125" style="552" customWidth="1"/>
    <col min="13335" max="13335" width="9.140625" style="552"/>
    <col min="13336" max="13336" width="10" style="552" bestFit="1" customWidth="1"/>
    <col min="13337" max="13560" width="9.140625" style="552"/>
    <col min="13561" max="13561" width="15.7109375" style="552" customWidth="1"/>
    <col min="13562" max="13562" width="9.140625" style="552" customWidth="1"/>
    <col min="13563" max="13564" width="7.7109375" style="552" customWidth="1"/>
    <col min="13565" max="13565" width="9.7109375" style="552" customWidth="1"/>
    <col min="13566" max="13566" width="9.42578125" style="552" customWidth="1"/>
    <col min="13567" max="13567" width="9.5703125" style="552" customWidth="1"/>
    <col min="13568" max="13569" width="8.5703125" style="552" customWidth="1"/>
    <col min="13570" max="13570" width="11.42578125" style="552" customWidth="1"/>
    <col min="13571" max="13571" width="9.7109375" style="552" customWidth="1"/>
    <col min="13572" max="13572" width="8.5703125" style="552" customWidth="1"/>
    <col min="13573" max="13574" width="9.42578125" style="552" customWidth="1"/>
    <col min="13575" max="13576" width="9" style="552" customWidth="1"/>
    <col min="13577" max="13577" width="10.5703125" style="552" customWidth="1"/>
    <col min="13578" max="13578" width="10.7109375" style="552" customWidth="1"/>
    <col min="13579" max="13583" width="9.28515625" style="552" customWidth="1"/>
    <col min="13584" max="13584" width="10.140625" style="552" bestFit="1" customWidth="1"/>
    <col min="13585" max="13585" width="11.140625" style="552" bestFit="1" customWidth="1"/>
    <col min="13586" max="13586" width="9.42578125" style="552" bestFit="1" customWidth="1"/>
    <col min="13587" max="13588" width="11.85546875" style="552" customWidth="1"/>
    <col min="13589" max="13589" width="12.85546875" style="552" customWidth="1"/>
    <col min="13590" max="13590" width="11.42578125" style="552" customWidth="1"/>
    <col min="13591" max="13591" width="9.140625" style="552"/>
    <col min="13592" max="13592" width="10" style="552" bestFit="1" customWidth="1"/>
    <col min="13593" max="13816" width="9.140625" style="552"/>
    <col min="13817" max="13817" width="15.7109375" style="552" customWidth="1"/>
    <col min="13818" max="13818" width="9.140625" style="552" customWidth="1"/>
    <col min="13819" max="13820" width="7.7109375" style="552" customWidth="1"/>
    <col min="13821" max="13821" width="9.7109375" style="552" customWidth="1"/>
    <col min="13822" max="13822" width="9.42578125" style="552" customWidth="1"/>
    <col min="13823" max="13823" width="9.5703125" style="552" customWidth="1"/>
    <col min="13824" max="13825" width="8.5703125" style="552" customWidth="1"/>
    <col min="13826" max="13826" width="11.42578125" style="552" customWidth="1"/>
    <col min="13827" max="13827" width="9.7109375" style="552" customWidth="1"/>
    <col min="13828" max="13828" width="8.5703125" style="552" customWidth="1"/>
    <col min="13829" max="13830" width="9.42578125" style="552" customWidth="1"/>
    <col min="13831" max="13832" width="9" style="552" customWidth="1"/>
    <col min="13833" max="13833" width="10.5703125" style="552" customWidth="1"/>
    <col min="13834" max="13834" width="10.7109375" style="552" customWidth="1"/>
    <col min="13835" max="13839" width="9.28515625" style="552" customWidth="1"/>
    <col min="13840" max="13840" width="10.140625" style="552" bestFit="1" customWidth="1"/>
    <col min="13841" max="13841" width="11.140625" style="552" bestFit="1" customWidth="1"/>
    <col min="13842" max="13842" width="9.42578125" style="552" bestFit="1" customWidth="1"/>
    <col min="13843" max="13844" width="11.85546875" style="552" customWidth="1"/>
    <col min="13845" max="13845" width="12.85546875" style="552" customWidth="1"/>
    <col min="13846" max="13846" width="11.42578125" style="552" customWidth="1"/>
    <col min="13847" max="13847" width="9.140625" style="552"/>
    <col min="13848" max="13848" width="10" style="552" bestFit="1" customWidth="1"/>
    <col min="13849" max="14072" width="9.140625" style="552"/>
    <col min="14073" max="14073" width="15.7109375" style="552" customWidth="1"/>
    <col min="14074" max="14074" width="9.140625" style="552" customWidth="1"/>
    <col min="14075" max="14076" width="7.7109375" style="552" customWidth="1"/>
    <col min="14077" max="14077" width="9.7109375" style="552" customWidth="1"/>
    <col min="14078" max="14078" width="9.42578125" style="552" customWidth="1"/>
    <col min="14079" max="14079" width="9.5703125" style="552" customWidth="1"/>
    <col min="14080" max="14081" width="8.5703125" style="552" customWidth="1"/>
    <col min="14082" max="14082" width="11.42578125" style="552" customWidth="1"/>
    <col min="14083" max="14083" width="9.7109375" style="552" customWidth="1"/>
    <col min="14084" max="14084" width="8.5703125" style="552" customWidth="1"/>
    <col min="14085" max="14086" width="9.42578125" style="552" customWidth="1"/>
    <col min="14087" max="14088" width="9" style="552" customWidth="1"/>
    <col min="14089" max="14089" width="10.5703125" style="552" customWidth="1"/>
    <col min="14090" max="14090" width="10.7109375" style="552" customWidth="1"/>
    <col min="14091" max="14095" width="9.28515625" style="552" customWidth="1"/>
    <col min="14096" max="14096" width="10.140625" style="552" bestFit="1" customWidth="1"/>
    <col min="14097" max="14097" width="11.140625" style="552" bestFit="1" customWidth="1"/>
    <col min="14098" max="14098" width="9.42578125" style="552" bestFit="1" customWidth="1"/>
    <col min="14099" max="14100" width="11.85546875" style="552" customWidth="1"/>
    <col min="14101" max="14101" width="12.85546875" style="552" customWidth="1"/>
    <col min="14102" max="14102" width="11.42578125" style="552" customWidth="1"/>
    <col min="14103" max="14103" width="9.140625" style="552"/>
    <col min="14104" max="14104" width="10" style="552" bestFit="1" customWidth="1"/>
    <col min="14105" max="14328" width="9.140625" style="552"/>
    <col min="14329" max="14329" width="15.7109375" style="552" customWidth="1"/>
    <col min="14330" max="14330" width="9.140625" style="552" customWidth="1"/>
    <col min="14331" max="14332" width="7.7109375" style="552" customWidth="1"/>
    <col min="14333" max="14333" width="9.7109375" style="552" customWidth="1"/>
    <col min="14334" max="14334" width="9.42578125" style="552" customWidth="1"/>
    <col min="14335" max="14335" width="9.5703125" style="552" customWidth="1"/>
    <col min="14336" max="14337" width="8.5703125" style="552" customWidth="1"/>
    <col min="14338" max="14338" width="11.42578125" style="552" customWidth="1"/>
    <col min="14339" max="14339" width="9.7109375" style="552" customWidth="1"/>
    <col min="14340" max="14340" width="8.5703125" style="552" customWidth="1"/>
    <col min="14341" max="14342" width="9.42578125" style="552" customWidth="1"/>
    <col min="14343" max="14344" width="9" style="552" customWidth="1"/>
    <col min="14345" max="14345" width="10.5703125" style="552" customWidth="1"/>
    <col min="14346" max="14346" width="10.7109375" style="552" customWidth="1"/>
    <col min="14347" max="14351" width="9.28515625" style="552" customWidth="1"/>
    <col min="14352" max="14352" width="10.140625" style="552" bestFit="1" customWidth="1"/>
    <col min="14353" max="14353" width="11.140625" style="552" bestFit="1" customWidth="1"/>
    <col min="14354" max="14354" width="9.42578125" style="552" bestFit="1" customWidth="1"/>
    <col min="14355" max="14356" width="11.85546875" style="552" customWidth="1"/>
    <col min="14357" max="14357" width="12.85546875" style="552" customWidth="1"/>
    <col min="14358" max="14358" width="11.42578125" style="552" customWidth="1"/>
    <col min="14359" max="14359" width="9.140625" style="552"/>
    <col min="14360" max="14360" width="10" style="552" bestFit="1" customWidth="1"/>
    <col min="14361" max="14584" width="9.140625" style="552"/>
    <col min="14585" max="14585" width="15.7109375" style="552" customWidth="1"/>
    <col min="14586" max="14586" width="9.140625" style="552" customWidth="1"/>
    <col min="14587" max="14588" width="7.7109375" style="552" customWidth="1"/>
    <col min="14589" max="14589" width="9.7109375" style="552" customWidth="1"/>
    <col min="14590" max="14590" width="9.42578125" style="552" customWidth="1"/>
    <col min="14591" max="14591" width="9.5703125" style="552" customWidth="1"/>
    <col min="14592" max="14593" width="8.5703125" style="552" customWidth="1"/>
    <col min="14594" max="14594" width="11.42578125" style="552" customWidth="1"/>
    <col min="14595" max="14595" width="9.7109375" style="552" customWidth="1"/>
    <col min="14596" max="14596" width="8.5703125" style="552" customWidth="1"/>
    <col min="14597" max="14598" width="9.42578125" style="552" customWidth="1"/>
    <col min="14599" max="14600" width="9" style="552" customWidth="1"/>
    <col min="14601" max="14601" width="10.5703125" style="552" customWidth="1"/>
    <col min="14602" max="14602" width="10.7109375" style="552" customWidth="1"/>
    <col min="14603" max="14607" width="9.28515625" style="552" customWidth="1"/>
    <col min="14608" max="14608" width="10.140625" style="552" bestFit="1" customWidth="1"/>
    <col min="14609" max="14609" width="11.140625" style="552" bestFit="1" customWidth="1"/>
    <col min="14610" max="14610" width="9.42578125" style="552" bestFit="1" customWidth="1"/>
    <col min="14611" max="14612" width="11.85546875" style="552" customWidth="1"/>
    <col min="14613" max="14613" width="12.85546875" style="552" customWidth="1"/>
    <col min="14614" max="14614" width="11.42578125" style="552" customWidth="1"/>
    <col min="14615" max="14615" width="9.140625" style="552"/>
    <col min="14616" max="14616" width="10" style="552" bestFit="1" customWidth="1"/>
    <col min="14617" max="14840" width="9.140625" style="552"/>
    <col min="14841" max="14841" width="15.7109375" style="552" customWidth="1"/>
    <col min="14842" max="14842" width="9.140625" style="552" customWidth="1"/>
    <col min="14843" max="14844" width="7.7109375" style="552" customWidth="1"/>
    <col min="14845" max="14845" width="9.7109375" style="552" customWidth="1"/>
    <col min="14846" max="14846" width="9.42578125" style="552" customWidth="1"/>
    <col min="14847" max="14847" width="9.5703125" style="552" customWidth="1"/>
    <col min="14848" max="14849" width="8.5703125" style="552" customWidth="1"/>
    <col min="14850" max="14850" width="11.42578125" style="552" customWidth="1"/>
    <col min="14851" max="14851" width="9.7109375" style="552" customWidth="1"/>
    <col min="14852" max="14852" width="8.5703125" style="552" customWidth="1"/>
    <col min="14853" max="14854" width="9.42578125" style="552" customWidth="1"/>
    <col min="14855" max="14856" width="9" style="552" customWidth="1"/>
    <col min="14857" max="14857" width="10.5703125" style="552" customWidth="1"/>
    <col min="14858" max="14858" width="10.7109375" style="552" customWidth="1"/>
    <col min="14859" max="14863" width="9.28515625" style="552" customWidth="1"/>
    <col min="14864" max="14864" width="10.140625" style="552" bestFit="1" customWidth="1"/>
    <col min="14865" max="14865" width="11.140625" style="552" bestFit="1" customWidth="1"/>
    <col min="14866" max="14866" width="9.42578125" style="552" bestFit="1" customWidth="1"/>
    <col min="14867" max="14868" width="11.85546875" style="552" customWidth="1"/>
    <col min="14869" max="14869" width="12.85546875" style="552" customWidth="1"/>
    <col min="14870" max="14870" width="11.42578125" style="552" customWidth="1"/>
    <col min="14871" max="14871" width="9.140625" style="552"/>
    <col min="14872" max="14872" width="10" style="552" bestFit="1" customWidth="1"/>
    <col min="14873" max="15096" width="9.140625" style="552"/>
    <col min="15097" max="15097" width="15.7109375" style="552" customWidth="1"/>
    <col min="15098" max="15098" width="9.140625" style="552" customWidth="1"/>
    <col min="15099" max="15100" width="7.7109375" style="552" customWidth="1"/>
    <col min="15101" max="15101" width="9.7109375" style="552" customWidth="1"/>
    <col min="15102" max="15102" width="9.42578125" style="552" customWidth="1"/>
    <col min="15103" max="15103" width="9.5703125" style="552" customWidth="1"/>
    <col min="15104" max="15105" width="8.5703125" style="552" customWidth="1"/>
    <col min="15106" max="15106" width="11.42578125" style="552" customWidth="1"/>
    <col min="15107" max="15107" width="9.7109375" style="552" customWidth="1"/>
    <col min="15108" max="15108" width="8.5703125" style="552" customWidth="1"/>
    <col min="15109" max="15110" width="9.42578125" style="552" customWidth="1"/>
    <col min="15111" max="15112" width="9" style="552" customWidth="1"/>
    <col min="15113" max="15113" width="10.5703125" style="552" customWidth="1"/>
    <col min="15114" max="15114" width="10.7109375" style="552" customWidth="1"/>
    <col min="15115" max="15119" width="9.28515625" style="552" customWidth="1"/>
    <col min="15120" max="15120" width="10.140625" style="552" bestFit="1" customWidth="1"/>
    <col min="15121" max="15121" width="11.140625" style="552" bestFit="1" customWidth="1"/>
    <col min="15122" max="15122" width="9.42578125" style="552" bestFit="1" customWidth="1"/>
    <col min="15123" max="15124" width="11.85546875" style="552" customWidth="1"/>
    <col min="15125" max="15125" width="12.85546875" style="552" customWidth="1"/>
    <col min="15126" max="15126" width="11.42578125" style="552" customWidth="1"/>
    <col min="15127" max="15127" width="9.140625" style="552"/>
    <col min="15128" max="15128" width="10" style="552" bestFit="1" customWidth="1"/>
    <col min="15129" max="15352" width="9.140625" style="552"/>
    <col min="15353" max="15353" width="15.7109375" style="552" customWidth="1"/>
    <col min="15354" max="15354" width="9.140625" style="552" customWidth="1"/>
    <col min="15355" max="15356" width="7.7109375" style="552" customWidth="1"/>
    <col min="15357" max="15357" width="9.7109375" style="552" customWidth="1"/>
    <col min="15358" max="15358" width="9.42578125" style="552" customWidth="1"/>
    <col min="15359" max="15359" width="9.5703125" style="552" customWidth="1"/>
    <col min="15360" max="15361" width="8.5703125" style="552" customWidth="1"/>
    <col min="15362" max="15362" width="11.42578125" style="552" customWidth="1"/>
    <col min="15363" max="15363" width="9.7109375" style="552" customWidth="1"/>
    <col min="15364" max="15364" width="8.5703125" style="552" customWidth="1"/>
    <col min="15365" max="15366" width="9.42578125" style="552" customWidth="1"/>
    <col min="15367" max="15368" width="9" style="552" customWidth="1"/>
    <col min="15369" max="15369" width="10.5703125" style="552" customWidth="1"/>
    <col min="15370" max="15370" width="10.7109375" style="552" customWidth="1"/>
    <col min="15371" max="15375" width="9.28515625" style="552" customWidth="1"/>
    <col min="15376" max="15376" width="10.140625" style="552" bestFit="1" customWidth="1"/>
    <col min="15377" max="15377" width="11.140625" style="552" bestFit="1" customWidth="1"/>
    <col min="15378" max="15378" width="9.42578125" style="552" bestFit="1" customWidth="1"/>
    <col min="15379" max="15380" width="11.85546875" style="552" customWidth="1"/>
    <col min="15381" max="15381" width="12.85546875" style="552" customWidth="1"/>
    <col min="15382" max="15382" width="11.42578125" style="552" customWidth="1"/>
    <col min="15383" max="15383" width="9.140625" style="552"/>
    <col min="15384" max="15384" width="10" style="552" bestFit="1" customWidth="1"/>
    <col min="15385" max="15608" width="9.140625" style="552"/>
    <col min="15609" max="15609" width="15.7109375" style="552" customWidth="1"/>
    <col min="15610" max="15610" width="9.140625" style="552" customWidth="1"/>
    <col min="15611" max="15612" width="7.7109375" style="552" customWidth="1"/>
    <col min="15613" max="15613" width="9.7109375" style="552" customWidth="1"/>
    <col min="15614" max="15614" width="9.42578125" style="552" customWidth="1"/>
    <col min="15615" max="15615" width="9.5703125" style="552" customWidth="1"/>
    <col min="15616" max="15617" width="8.5703125" style="552" customWidth="1"/>
    <col min="15618" max="15618" width="11.42578125" style="552" customWidth="1"/>
    <col min="15619" max="15619" width="9.7109375" style="552" customWidth="1"/>
    <col min="15620" max="15620" width="8.5703125" style="552" customWidth="1"/>
    <col min="15621" max="15622" width="9.42578125" style="552" customWidth="1"/>
    <col min="15623" max="15624" width="9" style="552" customWidth="1"/>
    <col min="15625" max="15625" width="10.5703125" style="552" customWidth="1"/>
    <col min="15626" max="15626" width="10.7109375" style="552" customWidth="1"/>
    <col min="15627" max="15631" width="9.28515625" style="552" customWidth="1"/>
    <col min="15632" max="15632" width="10.140625" style="552" bestFit="1" customWidth="1"/>
    <col min="15633" max="15633" width="11.140625" style="552" bestFit="1" customWidth="1"/>
    <col min="15634" max="15634" width="9.42578125" style="552" bestFit="1" customWidth="1"/>
    <col min="15635" max="15636" width="11.85546875" style="552" customWidth="1"/>
    <col min="15637" max="15637" width="12.85546875" style="552" customWidth="1"/>
    <col min="15638" max="15638" width="11.42578125" style="552" customWidth="1"/>
    <col min="15639" max="15639" width="9.140625" style="552"/>
    <col min="15640" max="15640" width="10" style="552" bestFit="1" customWidth="1"/>
    <col min="15641" max="15864" width="9.140625" style="552"/>
    <col min="15865" max="15865" width="15.7109375" style="552" customWidth="1"/>
    <col min="15866" max="15866" width="9.140625" style="552" customWidth="1"/>
    <col min="15867" max="15868" width="7.7109375" style="552" customWidth="1"/>
    <col min="15869" max="15869" width="9.7109375" style="552" customWidth="1"/>
    <col min="15870" max="15870" width="9.42578125" style="552" customWidth="1"/>
    <col min="15871" max="15871" width="9.5703125" style="552" customWidth="1"/>
    <col min="15872" max="15873" width="8.5703125" style="552" customWidth="1"/>
    <col min="15874" max="15874" width="11.42578125" style="552" customWidth="1"/>
    <col min="15875" max="15875" width="9.7109375" style="552" customWidth="1"/>
    <col min="15876" max="15876" width="8.5703125" style="552" customWidth="1"/>
    <col min="15877" max="15878" width="9.42578125" style="552" customWidth="1"/>
    <col min="15879" max="15880" width="9" style="552" customWidth="1"/>
    <col min="15881" max="15881" width="10.5703125" style="552" customWidth="1"/>
    <col min="15882" max="15882" width="10.7109375" style="552" customWidth="1"/>
    <col min="15883" max="15887" width="9.28515625" style="552" customWidth="1"/>
    <col min="15888" max="15888" width="10.140625" style="552" bestFit="1" customWidth="1"/>
    <col min="15889" max="15889" width="11.140625" style="552" bestFit="1" customWidth="1"/>
    <col min="15890" max="15890" width="9.42578125" style="552" bestFit="1" customWidth="1"/>
    <col min="15891" max="15892" width="11.85546875" style="552" customWidth="1"/>
    <col min="15893" max="15893" width="12.85546875" style="552" customWidth="1"/>
    <col min="15894" max="15894" width="11.42578125" style="552" customWidth="1"/>
    <col min="15895" max="15895" width="9.140625" style="552"/>
    <col min="15896" max="15896" width="10" style="552" bestFit="1" customWidth="1"/>
    <col min="15897" max="16120" width="9.140625" style="552"/>
    <col min="16121" max="16121" width="15.7109375" style="552" customWidth="1"/>
    <col min="16122" max="16122" width="9.140625" style="552" customWidth="1"/>
    <col min="16123" max="16124" width="7.7109375" style="552" customWidth="1"/>
    <col min="16125" max="16125" width="9.7109375" style="552" customWidth="1"/>
    <col min="16126" max="16126" width="9.42578125" style="552" customWidth="1"/>
    <col min="16127" max="16127" width="9.5703125" style="552" customWidth="1"/>
    <col min="16128" max="16129" width="8.5703125" style="552" customWidth="1"/>
    <col min="16130" max="16130" width="11.42578125" style="552" customWidth="1"/>
    <col min="16131" max="16131" width="9.7109375" style="552" customWidth="1"/>
    <col min="16132" max="16132" width="8.5703125" style="552" customWidth="1"/>
    <col min="16133" max="16134" width="9.42578125" style="552" customWidth="1"/>
    <col min="16135" max="16136" width="9" style="552" customWidth="1"/>
    <col min="16137" max="16137" width="10.5703125" style="552" customWidth="1"/>
    <col min="16138" max="16138" width="10.7109375" style="552" customWidth="1"/>
    <col min="16139" max="16143" width="9.28515625" style="552" customWidth="1"/>
    <col min="16144" max="16144" width="10.140625" style="552" bestFit="1" customWidth="1"/>
    <col min="16145" max="16145" width="11.140625" style="552" bestFit="1" customWidth="1"/>
    <col min="16146" max="16146" width="9.42578125" style="552" bestFit="1" customWidth="1"/>
    <col min="16147" max="16148" width="11.85546875" style="552" customWidth="1"/>
    <col min="16149" max="16149" width="12.85546875" style="552" customWidth="1"/>
    <col min="16150" max="16150" width="11.42578125" style="552" customWidth="1"/>
    <col min="16151" max="16151" width="9.140625" style="552"/>
    <col min="16152" max="16152" width="10" style="552" bestFit="1" customWidth="1"/>
    <col min="16153" max="16384" width="9.140625" style="552"/>
  </cols>
  <sheetData>
    <row r="1" spans="1:32" ht="12.75" customHeight="1" x14ac:dyDescent="0.2">
      <c r="U1" s="799" t="s">
        <v>434</v>
      </c>
      <c r="V1" s="799"/>
      <c r="W1" s="799"/>
      <c r="X1" s="397"/>
      <c r="AF1" s="119"/>
    </row>
    <row r="2" spans="1:32" x14ac:dyDescent="0.2">
      <c r="A2" s="748" t="s">
        <v>0</v>
      </c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</row>
    <row r="3" spans="1:32" x14ac:dyDescent="0.2">
      <c r="A3" s="748" t="s">
        <v>670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48"/>
    </row>
    <row r="4" spans="1:32" x14ac:dyDescent="0.2">
      <c r="A4" s="768" t="s">
        <v>671</v>
      </c>
      <c r="B4" s="768"/>
      <c r="C4" s="768"/>
      <c r="D4" s="768"/>
      <c r="E4" s="768"/>
      <c r="F4" s="768"/>
      <c r="G4" s="768"/>
      <c r="H4" s="768"/>
      <c r="I4" s="768"/>
      <c r="J4" s="768"/>
      <c r="K4" s="768"/>
      <c r="L4" s="768"/>
      <c r="M4" s="768"/>
      <c r="N4" s="768"/>
      <c r="O4" s="768"/>
      <c r="P4" s="768"/>
      <c r="Q4" s="768"/>
      <c r="R4" s="768"/>
      <c r="S4" s="768"/>
      <c r="T4" s="768"/>
      <c r="U4" s="768"/>
      <c r="V4" s="768"/>
    </row>
    <row r="5" spans="1:32" x14ac:dyDescent="0.2">
      <c r="A5" s="748" t="s">
        <v>337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</row>
    <row r="6" spans="1:32" x14ac:dyDescent="0.2">
      <c r="A6" s="549"/>
      <c r="B6" s="551"/>
      <c r="C6" s="551"/>
      <c r="D6" s="551"/>
      <c r="E6" s="37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710"/>
      <c r="S6" s="371"/>
      <c r="T6" s="551"/>
      <c r="U6" s="551"/>
      <c r="V6" s="551"/>
    </row>
    <row r="7" spans="1:32" ht="63.75" x14ac:dyDescent="0.2">
      <c r="A7" s="323" t="s">
        <v>338</v>
      </c>
      <c r="B7" s="323" t="s">
        <v>484</v>
      </c>
      <c r="C7" s="323" t="s">
        <v>491</v>
      </c>
      <c r="D7" s="323" t="s">
        <v>339</v>
      </c>
      <c r="E7" s="323" t="s">
        <v>340</v>
      </c>
      <c r="F7" s="323" t="s">
        <v>342</v>
      </c>
      <c r="G7" s="323" t="s">
        <v>343</v>
      </c>
      <c r="H7" s="323" t="s">
        <v>345</v>
      </c>
      <c r="I7" s="323" t="s">
        <v>346</v>
      </c>
      <c r="J7" s="323" t="s">
        <v>347</v>
      </c>
      <c r="K7" s="323" t="s">
        <v>348</v>
      </c>
      <c r="L7" s="323" t="s">
        <v>349</v>
      </c>
      <c r="M7" s="323" t="s">
        <v>350</v>
      </c>
      <c r="N7" s="323" t="s">
        <v>351</v>
      </c>
      <c r="O7" s="323" t="s">
        <v>352</v>
      </c>
      <c r="P7" s="323" t="s">
        <v>353</v>
      </c>
      <c r="Q7" s="323" t="s">
        <v>354</v>
      </c>
      <c r="R7" s="323" t="s">
        <v>744</v>
      </c>
      <c r="S7" s="323" t="s">
        <v>577</v>
      </c>
      <c r="T7" s="323" t="s">
        <v>356</v>
      </c>
      <c r="U7" s="323" t="s">
        <v>357</v>
      </c>
      <c r="V7" s="326" t="s">
        <v>359</v>
      </c>
      <c r="W7" s="323" t="s">
        <v>360</v>
      </c>
    </row>
    <row r="8" spans="1:32" s="208" customFormat="1" ht="20.100000000000001" customHeight="1" x14ac:dyDescent="0.2">
      <c r="A8" s="327" t="s">
        <v>1</v>
      </c>
      <c r="B8" s="328">
        <v>0</v>
      </c>
      <c r="C8" s="328">
        <v>0</v>
      </c>
      <c r="D8" s="328">
        <v>0</v>
      </c>
      <c r="E8" s="328">
        <v>0</v>
      </c>
      <c r="F8" s="328">
        <v>0</v>
      </c>
      <c r="G8" s="328">
        <v>0</v>
      </c>
      <c r="H8" s="328">
        <v>0</v>
      </c>
      <c r="I8" s="328">
        <v>0</v>
      </c>
      <c r="J8" s="328">
        <v>0</v>
      </c>
      <c r="K8" s="328">
        <v>0</v>
      </c>
      <c r="L8" s="328">
        <v>0</v>
      </c>
      <c r="M8" s="328">
        <v>0</v>
      </c>
      <c r="N8" s="328">
        <v>0</v>
      </c>
      <c r="O8" s="328">
        <v>0</v>
      </c>
      <c r="P8" s="328">
        <v>0</v>
      </c>
      <c r="Q8" s="328">
        <v>0</v>
      </c>
      <c r="R8" s="328">
        <v>0</v>
      </c>
      <c r="S8" s="328">
        <v>0</v>
      </c>
      <c r="T8" s="328">
        <v>0</v>
      </c>
      <c r="U8" s="328">
        <v>0</v>
      </c>
      <c r="V8" s="328">
        <v>0</v>
      </c>
      <c r="W8" s="329">
        <f t="shared" ref="W8:W22" si="0">SUM(B8:V8)</f>
        <v>0</v>
      </c>
      <c r="X8" s="221"/>
    </row>
    <row r="9" spans="1:32" s="208" customFormat="1" ht="20.100000000000001" customHeight="1" x14ac:dyDescent="0.2">
      <c r="A9" s="330" t="s">
        <v>2</v>
      </c>
      <c r="B9" s="331">
        <v>0</v>
      </c>
      <c r="C9" s="331">
        <v>0</v>
      </c>
      <c r="D9" s="331">
        <v>0</v>
      </c>
      <c r="E9" s="331">
        <v>0</v>
      </c>
      <c r="F9" s="331">
        <v>0</v>
      </c>
      <c r="G9" s="331">
        <v>0</v>
      </c>
      <c r="H9" s="331">
        <v>0</v>
      </c>
      <c r="I9" s="331">
        <v>0</v>
      </c>
      <c r="J9" s="331">
        <v>0</v>
      </c>
      <c r="K9" s="331">
        <v>0</v>
      </c>
      <c r="L9" s="331">
        <v>0</v>
      </c>
      <c r="M9" s="331">
        <v>0</v>
      </c>
      <c r="N9" s="331">
        <v>0</v>
      </c>
      <c r="O9" s="331">
        <v>0</v>
      </c>
      <c r="P9" s="331">
        <v>0</v>
      </c>
      <c r="Q9" s="331">
        <v>0</v>
      </c>
      <c r="R9" s="331">
        <v>0</v>
      </c>
      <c r="S9" s="331">
        <v>0</v>
      </c>
      <c r="T9" s="331">
        <v>0</v>
      </c>
      <c r="U9" s="331">
        <v>0</v>
      </c>
      <c r="V9" s="332">
        <v>0</v>
      </c>
      <c r="W9" s="333">
        <f t="shared" si="0"/>
        <v>0</v>
      </c>
      <c r="X9" s="221"/>
    </row>
    <row r="10" spans="1:32" s="208" customFormat="1" ht="19.5" customHeight="1" x14ac:dyDescent="0.2">
      <c r="A10" s="334" t="s">
        <v>13</v>
      </c>
      <c r="B10" s="335">
        <v>0</v>
      </c>
      <c r="C10" s="335">
        <v>0</v>
      </c>
      <c r="D10" s="335">
        <v>0</v>
      </c>
      <c r="E10" s="335">
        <v>0</v>
      </c>
      <c r="F10" s="335">
        <v>0</v>
      </c>
      <c r="G10" s="335">
        <v>0</v>
      </c>
      <c r="H10" s="335">
        <v>0</v>
      </c>
      <c r="I10" s="335">
        <v>0</v>
      </c>
      <c r="J10" s="335">
        <v>0</v>
      </c>
      <c r="K10" s="335">
        <v>0</v>
      </c>
      <c r="L10" s="335">
        <v>0</v>
      </c>
      <c r="M10" s="335">
        <v>0</v>
      </c>
      <c r="N10" s="335">
        <v>0</v>
      </c>
      <c r="O10" s="335">
        <v>0</v>
      </c>
      <c r="P10" s="335">
        <v>0</v>
      </c>
      <c r="Q10" s="335">
        <v>0</v>
      </c>
      <c r="R10" s="335">
        <v>0</v>
      </c>
      <c r="S10" s="335">
        <v>0</v>
      </c>
      <c r="T10" s="335">
        <v>0</v>
      </c>
      <c r="U10" s="335">
        <v>0</v>
      </c>
      <c r="V10" s="335">
        <v>0</v>
      </c>
      <c r="W10" s="329">
        <f t="shared" si="0"/>
        <v>0</v>
      </c>
      <c r="X10" s="221"/>
    </row>
    <row r="11" spans="1:32" s="208" customFormat="1" ht="20.100000000000001" customHeight="1" x14ac:dyDescent="0.2">
      <c r="A11" s="330" t="s">
        <v>3</v>
      </c>
      <c r="B11" s="440">
        <v>0</v>
      </c>
      <c r="C11" s="331">
        <v>0</v>
      </c>
      <c r="D11" s="331">
        <v>0</v>
      </c>
      <c r="E11" s="331">
        <v>0</v>
      </c>
      <c r="F11" s="331">
        <v>0</v>
      </c>
      <c r="G11" s="331">
        <v>0</v>
      </c>
      <c r="H11" s="331">
        <v>0</v>
      </c>
      <c r="I11" s="336">
        <v>0</v>
      </c>
      <c r="J11" s="336">
        <v>0</v>
      </c>
      <c r="K11" s="331">
        <v>0</v>
      </c>
      <c r="L11" s="331">
        <v>0</v>
      </c>
      <c r="M11" s="331">
        <v>0</v>
      </c>
      <c r="N11" s="331">
        <v>0</v>
      </c>
      <c r="O11" s="331">
        <v>0</v>
      </c>
      <c r="P11" s="331">
        <v>0</v>
      </c>
      <c r="Q11" s="331">
        <v>0</v>
      </c>
      <c r="R11" s="331">
        <v>0</v>
      </c>
      <c r="S11" s="331">
        <v>0</v>
      </c>
      <c r="T11" s="331">
        <v>0</v>
      </c>
      <c r="U11" s="331">
        <v>0</v>
      </c>
      <c r="V11" s="331">
        <v>0</v>
      </c>
      <c r="W11" s="333">
        <f t="shared" si="0"/>
        <v>0</v>
      </c>
      <c r="X11" s="221"/>
      <c r="Y11" s="221"/>
    </row>
    <row r="12" spans="1:32" s="208" customFormat="1" ht="20.100000000000001" customHeight="1" x14ac:dyDescent="0.2">
      <c r="A12" s="337" t="s">
        <v>4</v>
      </c>
      <c r="B12" s="338">
        <v>0</v>
      </c>
      <c r="C12" s="338">
        <v>0</v>
      </c>
      <c r="D12" s="338">
        <v>0</v>
      </c>
      <c r="E12" s="338">
        <v>0</v>
      </c>
      <c r="F12" s="338">
        <v>0</v>
      </c>
      <c r="G12" s="338">
        <v>0</v>
      </c>
      <c r="H12" s="338">
        <v>0</v>
      </c>
      <c r="I12" s="339">
        <v>0</v>
      </c>
      <c r="J12" s="338">
        <v>0</v>
      </c>
      <c r="K12" s="338">
        <v>0</v>
      </c>
      <c r="L12" s="338">
        <v>0</v>
      </c>
      <c r="M12" s="338">
        <v>0</v>
      </c>
      <c r="N12" s="338">
        <v>0</v>
      </c>
      <c r="O12" s="338">
        <v>0</v>
      </c>
      <c r="P12" s="335">
        <v>0</v>
      </c>
      <c r="Q12" s="335">
        <v>0</v>
      </c>
      <c r="R12" s="335">
        <v>0</v>
      </c>
      <c r="S12" s="335">
        <v>0</v>
      </c>
      <c r="T12" s="338">
        <v>0</v>
      </c>
      <c r="U12" s="338">
        <v>0</v>
      </c>
      <c r="V12" s="340">
        <v>0</v>
      </c>
      <c r="W12" s="329">
        <f t="shared" si="0"/>
        <v>0</v>
      </c>
      <c r="X12" s="221"/>
    </row>
    <row r="13" spans="1:32" s="208" customFormat="1" ht="20.100000000000001" customHeight="1" x14ac:dyDescent="0.2">
      <c r="A13" s="330" t="s">
        <v>9</v>
      </c>
      <c r="B13" s="331">
        <v>0</v>
      </c>
      <c r="C13" s="331">
        <v>0</v>
      </c>
      <c r="D13" s="331">
        <v>0</v>
      </c>
      <c r="E13" s="331">
        <v>0</v>
      </c>
      <c r="F13" s="331">
        <v>0</v>
      </c>
      <c r="G13" s="331">
        <v>0</v>
      </c>
      <c r="H13" s="331">
        <v>0</v>
      </c>
      <c r="I13" s="336">
        <v>0</v>
      </c>
      <c r="J13" s="331">
        <v>0</v>
      </c>
      <c r="K13" s="331">
        <v>0</v>
      </c>
      <c r="L13" s="331">
        <v>0</v>
      </c>
      <c r="M13" s="331">
        <v>0</v>
      </c>
      <c r="N13" s="331">
        <v>0</v>
      </c>
      <c r="O13" s="331">
        <v>0</v>
      </c>
      <c r="P13" s="331">
        <v>0</v>
      </c>
      <c r="Q13" s="331">
        <v>0</v>
      </c>
      <c r="R13" s="331">
        <v>0</v>
      </c>
      <c r="S13" s="331">
        <v>0</v>
      </c>
      <c r="T13" s="331"/>
      <c r="U13" s="331">
        <v>0</v>
      </c>
      <c r="V13" s="332">
        <v>0</v>
      </c>
      <c r="W13" s="333">
        <f t="shared" si="0"/>
        <v>0</v>
      </c>
      <c r="X13" s="221"/>
    </row>
    <row r="14" spans="1:32" s="208" customFormat="1" ht="20.100000000000001" customHeight="1" x14ac:dyDescent="0.2">
      <c r="A14" s="337" t="s">
        <v>14</v>
      </c>
      <c r="B14" s="335">
        <v>0</v>
      </c>
      <c r="C14" s="338">
        <v>0</v>
      </c>
      <c r="D14" s="338">
        <v>0</v>
      </c>
      <c r="E14" s="338">
        <v>0</v>
      </c>
      <c r="F14" s="338">
        <v>0</v>
      </c>
      <c r="G14" s="338">
        <v>0</v>
      </c>
      <c r="H14" s="338">
        <v>0</v>
      </c>
      <c r="I14" s="339">
        <v>0</v>
      </c>
      <c r="J14" s="338">
        <v>0</v>
      </c>
      <c r="K14" s="338">
        <v>0</v>
      </c>
      <c r="L14" s="338">
        <v>0</v>
      </c>
      <c r="M14" s="338">
        <v>0</v>
      </c>
      <c r="N14" s="338">
        <v>0</v>
      </c>
      <c r="O14" s="338">
        <v>0</v>
      </c>
      <c r="P14" s="338">
        <v>0</v>
      </c>
      <c r="Q14" s="338">
        <v>0</v>
      </c>
      <c r="R14" s="338">
        <v>0</v>
      </c>
      <c r="S14" s="338">
        <v>0</v>
      </c>
      <c r="T14" s="338">
        <v>0</v>
      </c>
      <c r="U14" s="338">
        <v>0</v>
      </c>
      <c r="V14" s="338">
        <v>0</v>
      </c>
      <c r="W14" s="329">
        <f t="shared" si="0"/>
        <v>0</v>
      </c>
      <c r="X14" s="221"/>
    </row>
    <row r="15" spans="1:32" s="208" customFormat="1" ht="20.100000000000001" customHeight="1" x14ac:dyDescent="0.2">
      <c r="A15" s="330" t="s">
        <v>15</v>
      </c>
      <c r="B15" s="331">
        <v>0</v>
      </c>
      <c r="C15" s="331">
        <v>0</v>
      </c>
      <c r="D15" s="331">
        <v>0</v>
      </c>
      <c r="E15" s="331">
        <v>0</v>
      </c>
      <c r="F15" s="331">
        <v>0</v>
      </c>
      <c r="G15" s="331">
        <v>0</v>
      </c>
      <c r="H15" s="331">
        <v>0</v>
      </c>
      <c r="I15" s="336">
        <v>0</v>
      </c>
      <c r="J15" s="331">
        <v>0</v>
      </c>
      <c r="K15" s="331">
        <v>0</v>
      </c>
      <c r="L15" s="331">
        <v>0</v>
      </c>
      <c r="M15" s="331">
        <v>0</v>
      </c>
      <c r="N15" s="331">
        <v>0</v>
      </c>
      <c r="O15" s="331">
        <v>0</v>
      </c>
      <c r="P15" s="331"/>
      <c r="Q15" s="331">
        <v>0</v>
      </c>
      <c r="R15" s="331">
        <v>0</v>
      </c>
      <c r="S15" s="331">
        <v>0</v>
      </c>
      <c r="T15" s="331">
        <v>0</v>
      </c>
      <c r="U15" s="331">
        <v>0</v>
      </c>
      <c r="V15" s="332">
        <v>0</v>
      </c>
      <c r="W15" s="333">
        <f t="shared" si="0"/>
        <v>0</v>
      </c>
      <c r="X15" s="221"/>
    </row>
    <row r="16" spans="1:32" s="208" customFormat="1" ht="20.100000000000001" customHeight="1" x14ac:dyDescent="0.2">
      <c r="A16" s="337" t="s">
        <v>5</v>
      </c>
      <c r="B16" s="335">
        <v>0</v>
      </c>
      <c r="C16" s="338">
        <v>0</v>
      </c>
      <c r="D16" s="338">
        <v>0</v>
      </c>
      <c r="E16" s="338">
        <v>0.45</v>
      </c>
      <c r="F16" s="338">
        <v>0</v>
      </c>
      <c r="G16" s="338">
        <v>0.24</v>
      </c>
      <c r="H16" s="338">
        <v>0</v>
      </c>
      <c r="I16" s="339">
        <v>0</v>
      </c>
      <c r="J16" s="338">
        <v>0</v>
      </c>
      <c r="K16" s="338">
        <v>1.28</v>
      </c>
      <c r="L16" s="338">
        <v>1.8959999999999999</v>
      </c>
      <c r="M16" s="338">
        <v>0</v>
      </c>
      <c r="N16" s="338">
        <v>1.3</v>
      </c>
      <c r="O16" s="338">
        <v>0</v>
      </c>
      <c r="P16" s="338">
        <v>0.14399999999999999</v>
      </c>
      <c r="Q16" s="338">
        <v>0</v>
      </c>
      <c r="R16" s="338">
        <v>4.7839999999999998</v>
      </c>
      <c r="S16" s="338">
        <v>0</v>
      </c>
      <c r="T16" s="338">
        <v>0</v>
      </c>
      <c r="U16" s="338">
        <v>0</v>
      </c>
      <c r="V16" s="340">
        <v>8.3119999999999994</v>
      </c>
      <c r="W16" s="329">
        <f t="shared" si="0"/>
        <v>18.405999999999999</v>
      </c>
      <c r="X16" s="221"/>
    </row>
    <row r="17" spans="1:25" s="208" customFormat="1" ht="20.100000000000001" customHeight="1" x14ac:dyDescent="0.2">
      <c r="A17" s="330" t="s">
        <v>6</v>
      </c>
      <c r="B17" s="331">
        <v>0</v>
      </c>
      <c r="C17" s="331">
        <v>0</v>
      </c>
      <c r="D17" s="331">
        <v>0</v>
      </c>
      <c r="E17" s="331">
        <v>0</v>
      </c>
      <c r="F17" s="331">
        <v>0</v>
      </c>
      <c r="G17" s="331">
        <v>0</v>
      </c>
      <c r="H17" s="331">
        <v>0</v>
      </c>
      <c r="I17" s="336">
        <v>0</v>
      </c>
      <c r="J17" s="331">
        <v>0</v>
      </c>
      <c r="K17" s="331">
        <v>0</v>
      </c>
      <c r="L17" s="331">
        <v>0</v>
      </c>
      <c r="M17" s="331">
        <v>0</v>
      </c>
      <c r="N17" s="331">
        <v>0</v>
      </c>
      <c r="O17" s="331">
        <v>0</v>
      </c>
      <c r="P17" s="331">
        <v>0</v>
      </c>
      <c r="Q17" s="331">
        <v>0</v>
      </c>
      <c r="R17" s="331">
        <v>0</v>
      </c>
      <c r="S17" s="331">
        <v>0</v>
      </c>
      <c r="T17" s="331">
        <v>0</v>
      </c>
      <c r="U17" s="331">
        <v>0</v>
      </c>
      <c r="V17" s="331">
        <v>0</v>
      </c>
      <c r="W17" s="333">
        <f t="shared" si="0"/>
        <v>0</v>
      </c>
      <c r="X17" s="221"/>
    </row>
    <row r="18" spans="1:25" s="208" customFormat="1" ht="20.100000000000001" customHeight="1" x14ac:dyDescent="0.2">
      <c r="A18" s="337" t="s">
        <v>10</v>
      </c>
      <c r="B18" s="335">
        <v>0</v>
      </c>
      <c r="C18" s="338">
        <v>0</v>
      </c>
      <c r="D18" s="338">
        <v>0</v>
      </c>
      <c r="E18" s="338">
        <v>0</v>
      </c>
      <c r="F18" s="338">
        <v>0</v>
      </c>
      <c r="G18" s="338">
        <v>0</v>
      </c>
      <c r="H18" s="338">
        <v>0</v>
      </c>
      <c r="I18" s="339">
        <v>0</v>
      </c>
      <c r="J18" s="339">
        <v>0</v>
      </c>
      <c r="K18" s="338">
        <v>0</v>
      </c>
      <c r="L18" s="338">
        <v>0</v>
      </c>
      <c r="M18" s="338">
        <v>0</v>
      </c>
      <c r="N18" s="338">
        <v>0</v>
      </c>
      <c r="O18" s="338">
        <v>0</v>
      </c>
      <c r="P18" s="338">
        <v>0</v>
      </c>
      <c r="Q18" s="338">
        <v>0</v>
      </c>
      <c r="R18" s="338">
        <v>0</v>
      </c>
      <c r="S18" s="338">
        <v>0</v>
      </c>
      <c r="T18" s="338">
        <v>0</v>
      </c>
      <c r="U18" s="338">
        <v>0</v>
      </c>
      <c r="V18" s="340">
        <v>0</v>
      </c>
      <c r="W18" s="329">
        <f t="shared" si="0"/>
        <v>0</v>
      </c>
      <c r="X18" s="221"/>
    </row>
    <row r="19" spans="1:25" s="208" customFormat="1" ht="20.100000000000001" customHeight="1" x14ac:dyDescent="0.2">
      <c r="A19" s="330" t="s">
        <v>7</v>
      </c>
      <c r="B19" s="331">
        <v>0</v>
      </c>
      <c r="C19" s="331">
        <v>0</v>
      </c>
      <c r="D19" s="331">
        <v>0</v>
      </c>
      <c r="E19" s="331">
        <v>0</v>
      </c>
      <c r="F19" s="331">
        <v>0</v>
      </c>
      <c r="G19" s="331">
        <v>0</v>
      </c>
      <c r="H19" s="331">
        <v>0</v>
      </c>
      <c r="I19" s="336">
        <v>0</v>
      </c>
      <c r="J19" s="331">
        <v>0</v>
      </c>
      <c r="K19" s="331">
        <v>0</v>
      </c>
      <c r="L19" s="331">
        <v>0</v>
      </c>
      <c r="M19" s="331">
        <v>0</v>
      </c>
      <c r="N19" s="331">
        <v>0</v>
      </c>
      <c r="O19" s="331">
        <v>0</v>
      </c>
      <c r="P19" s="331">
        <v>0</v>
      </c>
      <c r="Q19" s="331">
        <v>0</v>
      </c>
      <c r="R19" s="331">
        <v>0</v>
      </c>
      <c r="S19" s="331">
        <v>0</v>
      </c>
      <c r="T19" s="331">
        <v>0</v>
      </c>
      <c r="U19" s="331">
        <v>0</v>
      </c>
      <c r="V19" s="332">
        <v>0</v>
      </c>
      <c r="W19" s="333">
        <f t="shared" si="0"/>
        <v>0</v>
      </c>
      <c r="X19" s="221"/>
      <c r="Y19" s="462"/>
    </row>
    <row r="20" spans="1:25" s="208" customFormat="1" ht="20.100000000000001" customHeight="1" x14ac:dyDescent="0.2">
      <c r="A20" s="337" t="s">
        <v>8</v>
      </c>
      <c r="B20" s="335">
        <v>0</v>
      </c>
      <c r="C20" s="338">
        <v>0</v>
      </c>
      <c r="D20" s="338">
        <v>0</v>
      </c>
      <c r="E20" s="338">
        <v>0</v>
      </c>
      <c r="F20" s="338">
        <v>0</v>
      </c>
      <c r="G20" s="338">
        <v>0</v>
      </c>
      <c r="H20" s="338">
        <v>0</v>
      </c>
      <c r="I20" s="339">
        <v>0</v>
      </c>
      <c r="J20" s="339">
        <v>0</v>
      </c>
      <c r="K20" s="338">
        <v>0</v>
      </c>
      <c r="L20" s="338">
        <v>0</v>
      </c>
      <c r="M20" s="338">
        <v>0</v>
      </c>
      <c r="N20" s="338">
        <v>0</v>
      </c>
      <c r="O20" s="338">
        <v>0</v>
      </c>
      <c r="P20" s="338">
        <v>0</v>
      </c>
      <c r="Q20" s="338">
        <v>0</v>
      </c>
      <c r="R20" s="338">
        <v>0</v>
      </c>
      <c r="S20" s="338">
        <v>0</v>
      </c>
      <c r="T20" s="338">
        <v>0</v>
      </c>
      <c r="U20" s="338">
        <v>0</v>
      </c>
      <c r="V20" s="340">
        <v>0</v>
      </c>
      <c r="W20" s="329">
        <f t="shared" si="0"/>
        <v>0</v>
      </c>
      <c r="X20" s="221"/>
      <c r="Y20" s="462"/>
    </row>
    <row r="21" spans="1:25" s="208" customFormat="1" ht="20.100000000000001" customHeight="1" x14ac:dyDescent="0.2">
      <c r="A21" s="330" t="s">
        <v>16</v>
      </c>
      <c r="B21" s="602">
        <v>0</v>
      </c>
      <c r="C21" s="602">
        <v>0</v>
      </c>
      <c r="D21" s="602">
        <v>0</v>
      </c>
      <c r="E21" s="602">
        <v>0</v>
      </c>
      <c r="F21" s="602">
        <v>0</v>
      </c>
      <c r="G21" s="602">
        <v>0</v>
      </c>
      <c r="H21" s="602">
        <v>0</v>
      </c>
      <c r="I21" s="603">
        <v>0</v>
      </c>
      <c r="J21" s="602">
        <v>0</v>
      </c>
      <c r="K21" s="602">
        <v>0</v>
      </c>
      <c r="L21" s="602">
        <v>0</v>
      </c>
      <c r="M21" s="602">
        <v>0</v>
      </c>
      <c r="N21" s="602">
        <v>0</v>
      </c>
      <c r="O21" s="602">
        <v>0</v>
      </c>
      <c r="P21" s="602">
        <v>0</v>
      </c>
      <c r="Q21" s="602">
        <v>0</v>
      </c>
      <c r="R21" s="602">
        <v>0</v>
      </c>
      <c r="S21" s="602">
        <v>0</v>
      </c>
      <c r="T21" s="602">
        <v>0</v>
      </c>
      <c r="U21" s="602">
        <v>0</v>
      </c>
      <c r="V21" s="602">
        <v>0</v>
      </c>
      <c r="W21" s="610">
        <f t="shared" si="0"/>
        <v>0</v>
      </c>
      <c r="X21" s="221"/>
    </row>
    <row r="22" spans="1:25" s="208" customFormat="1" ht="20.100000000000001" customHeight="1" x14ac:dyDescent="0.2">
      <c r="A22" s="595" t="s">
        <v>545</v>
      </c>
      <c r="B22" s="338">
        <v>0</v>
      </c>
      <c r="C22" s="596">
        <v>0</v>
      </c>
      <c r="D22" s="596">
        <v>0</v>
      </c>
      <c r="E22" s="596">
        <v>0</v>
      </c>
      <c r="F22" s="596">
        <v>0</v>
      </c>
      <c r="G22" s="596">
        <v>0</v>
      </c>
      <c r="H22" s="596">
        <v>0</v>
      </c>
      <c r="I22" s="597">
        <v>0</v>
      </c>
      <c r="J22" s="596">
        <v>0</v>
      </c>
      <c r="K22" s="596">
        <v>0</v>
      </c>
      <c r="L22" s="596">
        <v>0</v>
      </c>
      <c r="M22" s="596">
        <v>0</v>
      </c>
      <c r="N22" s="596">
        <v>0</v>
      </c>
      <c r="O22" s="596">
        <v>0</v>
      </c>
      <c r="P22" s="596">
        <v>0</v>
      </c>
      <c r="Q22" s="596">
        <v>0</v>
      </c>
      <c r="R22" s="596">
        <v>0</v>
      </c>
      <c r="S22" s="596">
        <v>0</v>
      </c>
      <c r="T22" s="596">
        <v>0</v>
      </c>
      <c r="U22" s="596">
        <v>0</v>
      </c>
      <c r="V22" s="596">
        <v>0</v>
      </c>
      <c r="W22" s="329">
        <f t="shared" si="0"/>
        <v>0</v>
      </c>
      <c r="X22" s="221"/>
    </row>
    <row r="23" spans="1:25" ht="24" customHeight="1" x14ac:dyDescent="0.2">
      <c r="A23" s="341" t="s">
        <v>361</v>
      </c>
      <c r="B23" s="342">
        <f>SUM(B8:B22)</f>
        <v>0</v>
      </c>
      <c r="C23" s="342">
        <f t="shared" ref="C23:W23" si="1">SUM(C8:C22)</f>
        <v>0</v>
      </c>
      <c r="D23" s="342">
        <f t="shared" si="1"/>
        <v>0</v>
      </c>
      <c r="E23" s="342">
        <f t="shared" si="1"/>
        <v>0.45</v>
      </c>
      <c r="F23" s="342">
        <f t="shared" si="1"/>
        <v>0</v>
      </c>
      <c r="G23" s="342">
        <f t="shared" si="1"/>
        <v>0.24</v>
      </c>
      <c r="H23" s="342">
        <f t="shared" si="1"/>
        <v>0</v>
      </c>
      <c r="I23" s="342">
        <f t="shared" si="1"/>
        <v>0</v>
      </c>
      <c r="J23" s="342">
        <f t="shared" si="1"/>
        <v>0</v>
      </c>
      <c r="K23" s="342">
        <f t="shared" si="1"/>
        <v>1.28</v>
      </c>
      <c r="L23" s="342">
        <f t="shared" si="1"/>
        <v>1.8959999999999999</v>
      </c>
      <c r="M23" s="342">
        <f t="shared" si="1"/>
        <v>0</v>
      </c>
      <c r="N23" s="342">
        <f t="shared" si="1"/>
        <v>1.3</v>
      </c>
      <c r="O23" s="342">
        <f t="shared" si="1"/>
        <v>0</v>
      </c>
      <c r="P23" s="342">
        <f t="shared" si="1"/>
        <v>0.14399999999999999</v>
      </c>
      <c r="Q23" s="342">
        <f t="shared" si="1"/>
        <v>0</v>
      </c>
      <c r="R23" s="342">
        <f t="shared" si="1"/>
        <v>4.7839999999999998</v>
      </c>
      <c r="S23" s="342">
        <f t="shared" si="1"/>
        <v>0</v>
      </c>
      <c r="T23" s="342">
        <f t="shared" si="1"/>
        <v>0</v>
      </c>
      <c r="U23" s="342">
        <f t="shared" si="1"/>
        <v>0</v>
      </c>
      <c r="V23" s="342">
        <f t="shared" si="1"/>
        <v>8.3119999999999994</v>
      </c>
      <c r="W23" s="342">
        <f t="shared" si="1"/>
        <v>18.405999999999999</v>
      </c>
      <c r="X23" s="221"/>
    </row>
    <row r="24" spans="1:25" x14ac:dyDescent="0.2"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</row>
    <row r="25" spans="1:25" ht="12.75" customHeight="1" x14ac:dyDescent="0.2">
      <c r="A25" s="119"/>
    </row>
    <row r="26" spans="1:25" ht="12.75" customHeight="1" x14ac:dyDescent="0.2">
      <c r="A26" s="119" t="s">
        <v>81</v>
      </c>
      <c r="C26" s="343"/>
      <c r="D26" s="344"/>
      <c r="E26" s="344"/>
      <c r="F26" s="344"/>
      <c r="G26" s="344"/>
      <c r="H26" s="344"/>
    </row>
    <row r="27" spans="1:25" ht="12.75" customHeight="1" x14ac:dyDescent="0.2">
      <c r="A27" s="345" t="s">
        <v>82</v>
      </c>
      <c r="C27" s="343"/>
      <c r="D27" s="344"/>
      <c r="E27" s="344"/>
      <c r="F27" s="344"/>
      <c r="G27" s="344"/>
      <c r="H27" s="344"/>
    </row>
    <row r="28" spans="1:25" ht="12.75" customHeight="1" x14ac:dyDescent="0.2">
      <c r="V28" s="372"/>
    </row>
    <row r="29" spans="1:25" ht="12.75" customHeight="1" x14ac:dyDescent="0.2">
      <c r="A29" s="208"/>
      <c r="B29" s="208"/>
      <c r="C29" s="208"/>
      <c r="V29" s="372"/>
    </row>
    <row r="30" spans="1:25" x14ac:dyDescent="0.2">
      <c r="A30" s="208"/>
      <c r="B30" s="208"/>
      <c r="C30" s="208"/>
    </row>
    <row r="32" spans="1:25" x14ac:dyDescent="0.2">
      <c r="Q32" s="84"/>
      <c r="R32" s="84"/>
      <c r="S32" s="84"/>
    </row>
  </sheetData>
  <mergeCells count="5">
    <mergeCell ref="U1:W1"/>
    <mergeCell ref="A2:V2"/>
    <mergeCell ref="A3:V3"/>
    <mergeCell ref="A4:V4"/>
    <mergeCell ref="A5:V5"/>
  </mergeCells>
  <pageMargins left="0.7" right="0.7" top="0.75" bottom="0.75" header="0.3" footer="0.3"/>
  <pageSetup scale="46" orientation="landscape" r:id="rId1"/>
  <colBreaks count="1" manualBreakCount="1">
    <brk id="23" max="1048575" man="1"/>
  </colBreaks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F32"/>
  <sheetViews>
    <sheetView view="pageBreakPreview" zoomScale="60" zoomScaleNormal="80" workbookViewId="0">
      <selection activeCell="Q36" sqref="Q36"/>
    </sheetView>
  </sheetViews>
  <sheetFormatPr defaultRowHeight="12.75" x14ac:dyDescent="0.2"/>
  <cols>
    <col min="1" max="1" width="17" style="552" customWidth="1"/>
    <col min="2" max="2" width="10.28515625" style="552" customWidth="1"/>
    <col min="3" max="3" width="9.42578125" style="552" customWidth="1"/>
    <col min="4" max="4" width="9.7109375" style="552" customWidth="1"/>
    <col min="5" max="5" width="9.7109375" style="642" customWidth="1"/>
    <col min="6" max="6" width="11.140625" style="552" bestFit="1" customWidth="1"/>
    <col min="7" max="7" width="9.5703125" style="552" customWidth="1"/>
    <col min="8" max="8" width="12.28515625" style="552" customWidth="1"/>
    <col min="9" max="9" width="12.42578125" style="552" customWidth="1"/>
    <col min="10" max="10" width="9.42578125" style="552" customWidth="1"/>
    <col min="11" max="11" width="10.5703125" style="552" customWidth="1"/>
    <col min="12" max="12" width="9.85546875" style="552" customWidth="1"/>
    <col min="13" max="13" width="10.140625" style="552" customWidth="1"/>
    <col min="14" max="14" width="11" style="552" customWidth="1"/>
    <col min="15" max="16" width="9.28515625" style="552" customWidth="1"/>
    <col min="17" max="17" width="11.140625" style="552" customWidth="1"/>
    <col min="18" max="18" width="13.28515625" style="714" customWidth="1"/>
    <col min="19" max="19" width="11.140625" style="642" customWidth="1"/>
    <col min="20" max="20" width="10.42578125" style="552" customWidth="1"/>
    <col min="21" max="21" width="11.85546875" style="552" customWidth="1"/>
    <col min="22" max="22" width="15.28515625" style="552" customWidth="1"/>
    <col min="23" max="23" width="18.42578125" style="552" customWidth="1"/>
    <col min="24" max="24" width="10" style="552" bestFit="1" customWidth="1"/>
    <col min="25" max="25" width="10.42578125" style="552" bestFit="1" customWidth="1"/>
    <col min="26" max="248" width="9.140625" style="552"/>
    <col min="249" max="249" width="15.7109375" style="552" customWidth="1"/>
    <col min="250" max="250" width="9.140625" style="552" customWidth="1"/>
    <col min="251" max="252" width="7.7109375" style="552" customWidth="1"/>
    <col min="253" max="253" width="9.7109375" style="552" customWidth="1"/>
    <col min="254" max="254" width="9.42578125" style="552" customWidth="1"/>
    <col min="255" max="255" width="9.5703125" style="552" customWidth="1"/>
    <col min="256" max="257" width="8.5703125" style="552" customWidth="1"/>
    <col min="258" max="258" width="11.42578125" style="552" customWidth="1"/>
    <col min="259" max="259" width="9.7109375" style="552" customWidth="1"/>
    <col min="260" max="260" width="8.5703125" style="552" customWidth="1"/>
    <col min="261" max="262" width="9.42578125" style="552" customWidth="1"/>
    <col min="263" max="264" width="9" style="552" customWidth="1"/>
    <col min="265" max="265" width="10.5703125" style="552" customWidth="1"/>
    <col min="266" max="266" width="10.7109375" style="552" customWidth="1"/>
    <col min="267" max="271" width="9.28515625" style="552" customWidth="1"/>
    <col min="272" max="272" width="10.140625" style="552" bestFit="1" customWidth="1"/>
    <col min="273" max="273" width="11.140625" style="552" bestFit="1" customWidth="1"/>
    <col min="274" max="274" width="9.42578125" style="552" bestFit="1" customWidth="1"/>
    <col min="275" max="276" width="11.85546875" style="552" customWidth="1"/>
    <col min="277" max="277" width="12.85546875" style="552" customWidth="1"/>
    <col min="278" max="278" width="11.42578125" style="552" customWidth="1"/>
    <col min="279" max="279" width="9.140625" style="552"/>
    <col min="280" max="280" width="10" style="552" bestFit="1" customWidth="1"/>
    <col min="281" max="504" width="9.140625" style="552"/>
    <col min="505" max="505" width="15.7109375" style="552" customWidth="1"/>
    <col min="506" max="506" width="9.140625" style="552" customWidth="1"/>
    <col min="507" max="508" width="7.7109375" style="552" customWidth="1"/>
    <col min="509" max="509" width="9.7109375" style="552" customWidth="1"/>
    <col min="510" max="510" width="9.42578125" style="552" customWidth="1"/>
    <col min="511" max="511" width="9.5703125" style="552" customWidth="1"/>
    <col min="512" max="513" width="8.5703125" style="552" customWidth="1"/>
    <col min="514" max="514" width="11.42578125" style="552" customWidth="1"/>
    <col min="515" max="515" width="9.7109375" style="552" customWidth="1"/>
    <col min="516" max="516" width="8.5703125" style="552" customWidth="1"/>
    <col min="517" max="518" width="9.42578125" style="552" customWidth="1"/>
    <col min="519" max="520" width="9" style="552" customWidth="1"/>
    <col min="521" max="521" width="10.5703125" style="552" customWidth="1"/>
    <col min="522" max="522" width="10.7109375" style="552" customWidth="1"/>
    <col min="523" max="527" width="9.28515625" style="552" customWidth="1"/>
    <col min="528" max="528" width="10.140625" style="552" bestFit="1" customWidth="1"/>
    <col min="529" max="529" width="11.140625" style="552" bestFit="1" customWidth="1"/>
    <col min="530" max="530" width="9.42578125" style="552" bestFit="1" customWidth="1"/>
    <col min="531" max="532" width="11.85546875" style="552" customWidth="1"/>
    <col min="533" max="533" width="12.85546875" style="552" customWidth="1"/>
    <col min="534" max="534" width="11.42578125" style="552" customWidth="1"/>
    <col min="535" max="535" width="9.140625" style="552"/>
    <col min="536" max="536" width="10" style="552" bestFit="1" customWidth="1"/>
    <col min="537" max="760" width="9.140625" style="552"/>
    <col min="761" max="761" width="15.7109375" style="552" customWidth="1"/>
    <col min="762" max="762" width="9.140625" style="552" customWidth="1"/>
    <col min="763" max="764" width="7.7109375" style="552" customWidth="1"/>
    <col min="765" max="765" width="9.7109375" style="552" customWidth="1"/>
    <col min="766" max="766" width="9.42578125" style="552" customWidth="1"/>
    <col min="767" max="767" width="9.5703125" style="552" customWidth="1"/>
    <col min="768" max="769" width="8.5703125" style="552" customWidth="1"/>
    <col min="770" max="770" width="11.42578125" style="552" customWidth="1"/>
    <col min="771" max="771" width="9.7109375" style="552" customWidth="1"/>
    <col min="772" max="772" width="8.5703125" style="552" customWidth="1"/>
    <col min="773" max="774" width="9.42578125" style="552" customWidth="1"/>
    <col min="775" max="776" width="9" style="552" customWidth="1"/>
    <col min="777" max="777" width="10.5703125" style="552" customWidth="1"/>
    <col min="778" max="778" width="10.7109375" style="552" customWidth="1"/>
    <col min="779" max="783" width="9.28515625" style="552" customWidth="1"/>
    <col min="784" max="784" width="10.140625" style="552" bestFit="1" customWidth="1"/>
    <col min="785" max="785" width="11.140625" style="552" bestFit="1" customWidth="1"/>
    <col min="786" max="786" width="9.42578125" style="552" bestFit="1" customWidth="1"/>
    <col min="787" max="788" width="11.85546875" style="552" customWidth="1"/>
    <col min="789" max="789" width="12.85546875" style="552" customWidth="1"/>
    <col min="790" max="790" width="11.42578125" style="552" customWidth="1"/>
    <col min="791" max="791" width="9.140625" style="552"/>
    <col min="792" max="792" width="10" style="552" bestFit="1" customWidth="1"/>
    <col min="793" max="1016" width="9.140625" style="552"/>
    <col min="1017" max="1017" width="15.7109375" style="552" customWidth="1"/>
    <col min="1018" max="1018" width="9.140625" style="552" customWidth="1"/>
    <col min="1019" max="1020" width="7.7109375" style="552" customWidth="1"/>
    <col min="1021" max="1021" width="9.7109375" style="552" customWidth="1"/>
    <col min="1022" max="1022" width="9.42578125" style="552" customWidth="1"/>
    <col min="1023" max="1023" width="9.5703125" style="552" customWidth="1"/>
    <col min="1024" max="1025" width="8.5703125" style="552" customWidth="1"/>
    <col min="1026" max="1026" width="11.42578125" style="552" customWidth="1"/>
    <col min="1027" max="1027" width="9.7109375" style="552" customWidth="1"/>
    <col min="1028" max="1028" width="8.5703125" style="552" customWidth="1"/>
    <col min="1029" max="1030" width="9.42578125" style="552" customWidth="1"/>
    <col min="1031" max="1032" width="9" style="552" customWidth="1"/>
    <col min="1033" max="1033" width="10.5703125" style="552" customWidth="1"/>
    <col min="1034" max="1034" width="10.7109375" style="552" customWidth="1"/>
    <col min="1035" max="1039" width="9.28515625" style="552" customWidth="1"/>
    <col min="1040" max="1040" width="10.140625" style="552" bestFit="1" customWidth="1"/>
    <col min="1041" max="1041" width="11.140625" style="552" bestFit="1" customWidth="1"/>
    <col min="1042" max="1042" width="9.42578125" style="552" bestFit="1" customWidth="1"/>
    <col min="1043" max="1044" width="11.85546875" style="552" customWidth="1"/>
    <col min="1045" max="1045" width="12.85546875" style="552" customWidth="1"/>
    <col min="1046" max="1046" width="11.42578125" style="552" customWidth="1"/>
    <col min="1047" max="1047" width="9.140625" style="552"/>
    <col min="1048" max="1048" width="10" style="552" bestFit="1" customWidth="1"/>
    <col min="1049" max="1272" width="9.140625" style="552"/>
    <col min="1273" max="1273" width="15.7109375" style="552" customWidth="1"/>
    <col min="1274" max="1274" width="9.140625" style="552" customWidth="1"/>
    <col min="1275" max="1276" width="7.7109375" style="552" customWidth="1"/>
    <col min="1277" max="1277" width="9.7109375" style="552" customWidth="1"/>
    <col min="1278" max="1278" width="9.42578125" style="552" customWidth="1"/>
    <col min="1279" max="1279" width="9.5703125" style="552" customWidth="1"/>
    <col min="1280" max="1281" width="8.5703125" style="552" customWidth="1"/>
    <col min="1282" max="1282" width="11.42578125" style="552" customWidth="1"/>
    <col min="1283" max="1283" width="9.7109375" style="552" customWidth="1"/>
    <col min="1284" max="1284" width="8.5703125" style="552" customWidth="1"/>
    <col min="1285" max="1286" width="9.42578125" style="552" customWidth="1"/>
    <col min="1287" max="1288" width="9" style="552" customWidth="1"/>
    <col min="1289" max="1289" width="10.5703125" style="552" customWidth="1"/>
    <col min="1290" max="1290" width="10.7109375" style="552" customWidth="1"/>
    <col min="1291" max="1295" width="9.28515625" style="552" customWidth="1"/>
    <col min="1296" max="1296" width="10.140625" style="552" bestFit="1" customWidth="1"/>
    <col min="1297" max="1297" width="11.140625" style="552" bestFit="1" customWidth="1"/>
    <col min="1298" max="1298" width="9.42578125" style="552" bestFit="1" customWidth="1"/>
    <col min="1299" max="1300" width="11.85546875" style="552" customWidth="1"/>
    <col min="1301" max="1301" width="12.85546875" style="552" customWidth="1"/>
    <col min="1302" max="1302" width="11.42578125" style="552" customWidth="1"/>
    <col min="1303" max="1303" width="9.140625" style="552"/>
    <col min="1304" max="1304" width="10" style="552" bestFit="1" customWidth="1"/>
    <col min="1305" max="1528" width="9.140625" style="552"/>
    <col min="1529" max="1529" width="15.7109375" style="552" customWidth="1"/>
    <col min="1530" max="1530" width="9.140625" style="552" customWidth="1"/>
    <col min="1531" max="1532" width="7.7109375" style="552" customWidth="1"/>
    <col min="1533" max="1533" width="9.7109375" style="552" customWidth="1"/>
    <col min="1534" max="1534" width="9.42578125" style="552" customWidth="1"/>
    <col min="1535" max="1535" width="9.5703125" style="552" customWidth="1"/>
    <col min="1536" max="1537" width="8.5703125" style="552" customWidth="1"/>
    <col min="1538" max="1538" width="11.42578125" style="552" customWidth="1"/>
    <col min="1539" max="1539" width="9.7109375" style="552" customWidth="1"/>
    <col min="1540" max="1540" width="8.5703125" style="552" customWidth="1"/>
    <col min="1541" max="1542" width="9.42578125" style="552" customWidth="1"/>
    <col min="1543" max="1544" width="9" style="552" customWidth="1"/>
    <col min="1545" max="1545" width="10.5703125" style="552" customWidth="1"/>
    <col min="1546" max="1546" width="10.7109375" style="552" customWidth="1"/>
    <col min="1547" max="1551" width="9.28515625" style="552" customWidth="1"/>
    <col min="1552" max="1552" width="10.140625" style="552" bestFit="1" customWidth="1"/>
    <col min="1553" max="1553" width="11.140625" style="552" bestFit="1" customWidth="1"/>
    <col min="1554" max="1554" width="9.42578125" style="552" bestFit="1" customWidth="1"/>
    <col min="1555" max="1556" width="11.85546875" style="552" customWidth="1"/>
    <col min="1557" max="1557" width="12.85546875" style="552" customWidth="1"/>
    <col min="1558" max="1558" width="11.42578125" style="552" customWidth="1"/>
    <col min="1559" max="1559" width="9.140625" style="552"/>
    <col min="1560" max="1560" width="10" style="552" bestFit="1" customWidth="1"/>
    <col min="1561" max="1784" width="9.140625" style="552"/>
    <col min="1785" max="1785" width="15.7109375" style="552" customWidth="1"/>
    <col min="1786" max="1786" width="9.140625" style="552" customWidth="1"/>
    <col min="1787" max="1788" width="7.7109375" style="552" customWidth="1"/>
    <col min="1789" max="1789" width="9.7109375" style="552" customWidth="1"/>
    <col min="1790" max="1790" width="9.42578125" style="552" customWidth="1"/>
    <col min="1791" max="1791" width="9.5703125" style="552" customWidth="1"/>
    <col min="1792" max="1793" width="8.5703125" style="552" customWidth="1"/>
    <col min="1794" max="1794" width="11.42578125" style="552" customWidth="1"/>
    <col min="1795" max="1795" width="9.7109375" style="552" customWidth="1"/>
    <col min="1796" max="1796" width="8.5703125" style="552" customWidth="1"/>
    <col min="1797" max="1798" width="9.42578125" style="552" customWidth="1"/>
    <col min="1799" max="1800" width="9" style="552" customWidth="1"/>
    <col min="1801" max="1801" width="10.5703125" style="552" customWidth="1"/>
    <col min="1802" max="1802" width="10.7109375" style="552" customWidth="1"/>
    <col min="1803" max="1807" width="9.28515625" style="552" customWidth="1"/>
    <col min="1808" max="1808" width="10.140625" style="552" bestFit="1" customWidth="1"/>
    <col min="1809" max="1809" width="11.140625" style="552" bestFit="1" customWidth="1"/>
    <col min="1810" max="1810" width="9.42578125" style="552" bestFit="1" customWidth="1"/>
    <col min="1811" max="1812" width="11.85546875" style="552" customWidth="1"/>
    <col min="1813" max="1813" width="12.85546875" style="552" customWidth="1"/>
    <col min="1814" max="1814" width="11.42578125" style="552" customWidth="1"/>
    <col min="1815" max="1815" width="9.140625" style="552"/>
    <col min="1816" max="1816" width="10" style="552" bestFit="1" customWidth="1"/>
    <col min="1817" max="2040" width="9.140625" style="552"/>
    <col min="2041" max="2041" width="15.7109375" style="552" customWidth="1"/>
    <col min="2042" max="2042" width="9.140625" style="552" customWidth="1"/>
    <col min="2043" max="2044" width="7.7109375" style="552" customWidth="1"/>
    <col min="2045" max="2045" width="9.7109375" style="552" customWidth="1"/>
    <col min="2046" max="2046" width="9.42578125" style="552" customWidth="1"/>
    <col min="2047" max="2047" width="9.5703125" style="552" customWidth="1"/>
    <col min="2048" max="2049" width="8.5703125" style="552" customWidth="1"/>
    <col min="2050" max="2050" width="11.42578125" style="552" customWidth="1"/>
    <col min="2051" max="2051" width="9.7109375" style="552" customWidth="1"/>
    <col min="2052" max="2052" width="8.5703125" style="552" customWidth="1"/>
    <col min="2053" max="2054" width="9.42578125" style="552" customWidth="1"/>
    <col min="2055" max="2056" width="9" style="552" customWidth="1"/>
    <col min="2057" max="2057" width="10.5703125" style="552" customWidth="1"/>
    <col min="2058" max="2058" width="10.7109375" style="552" customWidth="1"/>
    <col min="2059" max="2063" width="9.28515625" style="552" customWidth="1"/>
    <col min="2064" max="2064" width="10.140625" style="552" bestFit="1" customWidth="1"/>
    <col min="2065" max="2065" width="11.140625" style="552" bestFit="1" customWidth="1"/>
    <col min="2066" max="2066" width="9.42578125" style="552" bestFit="1" customWidth="1"/>
    <col min="2067" max="2068" width="11.85546875" style="552" customWidth="1"/>
    <col min="2069" max="2069" width="12.85546875" style="552" customWidth="1"/>
    <col min="2070" max="2070" width="11.42578125" style="552" customWidth="1"/>
    <col min="2071" max="2071" width="9.140625" style="552"/>
    <col min="2072" max="2072" width="10" style="552" bestFit="1" customWidth="1"/>
    <col min="2073" max="2296" width="9.140625" style="552"/>
    <col min="2297" max="2297" width="15.7109375" style="552" customWidth="1"/>
    <col min="2298" max="2298" width="9.140625" style="552" customWidth="1"/>
    <col min="2299" max="2300" width="7.7109375" style="552" customWidth="1"/>
    <col min="2301" max="2301" width="9.7109375" style="552" customWidth="1"/>
    <col min="2302" max="2302" width="9.42578125" style="552" customWidth="1"/>
    <col min="2303" max="2303" width="9.5703125" style="552" customWidth="1"/>
    <col min="2304" max="2305" width="8.5703125" style="552" customWidth="1"/>
    <col min="2306" max="2306" width="11.42578125" style="552" customWidth="1"/>
    <col min="2307" max="2307" width="9.7109375" style="552" customWidth="1"/>
    <col min="2308" max="2308" width="8.5703125" style="552" customWidth="1"/>
    <col min="2309" max="2310" width="9.42578125" style="552" customWidth="1"/>
    <col min="2311" max="2312" width="9" style="552" customWidth="1"/>
    <col min="2313" max="2313" width="10.5703125" style="552" customWidth="1"/>
    <col min="2314" max="2314" width="10.7109375" style="552" customWidth="1"/>
    <col min="2315" max="2319" width="9.28515625" style="552" customWidth="1"/>
    <col min="2320" max="2320" width="10.140625" style="552" bestFit="1" customWidth="1"/>
    <col min="2321" max="2321" width="11.140625" style="552" bestFit="1" customWidth="1"/>
    <col min="2322" max="2322" width="9.42578125" style="552" bestFit="1" customWidth="1"/>
    <col min="2323" max="2324" width="11.85546875" style="552" customWidth="1"/>
    <col min="2325" max="2325" width="12.85546875" style="552" customWidth="1"/>
    <col min="2326" max="2326" width="11.42578125" style="552" customWidth="1"/>
    <col min="2327" max="2327" width="9.140625" style="552"/>
    <col min="2328" max="2328" width="10" style="552" bestFit="1" customWidth="1"/>
    <col min="2329" max="2552" width="9.140625" style="552"/>
    <col min="2553" max="2553" width="15.7109375" style="552" customWidth="1"/>
    <col min="2554" max="2554" width="9.140625" style="552" customWidth="1"/>
    <col min="2555" max="2556" width="7.7109375" style="552" customWidth="1"/>
    <col min="2557" max="2557" width="9.7109375" style="552" customWidth="1"/>
    <col min="2558" max="2558" width="9.42578125" style="552" customWidth="1"/>
    <col min="2559" max="2559" width="9.5703125" style="552" customWidth="1"/>
    <col min="2560" max="2561" width="8.5703125" style="552" customWidth="1"/>
    <col min="2562" max="2562" width="11.42578125" style="552" customWidth="1"/>
    <col min="2563" max="2563" width="9.7109375" style="552" customWidth="1"/>
    <col min="2564" max="2564" width="8.5703125" style="552" customWidth="1"/>
    <col min="2565" max="2566" width="9.42578125" style="552" customWidth="1"/>
    <col min="2567" max="2568" width="9" style="552" customWidth="1"/>
    <col min="2569" max="2569" width="10.5703125" style="552" customWidth="1"/>
    <col min="2570" max="2570" width="10.7109375" style="552" customWidth="1"/>
    <col min="2571" max="2575" width="9.28515625" style="552" customWidth="1"/>
    <col min="2576" max="2576" width="10.140625" style="552" bestFit="1" customWidth="1"/>
    <col min="2577" max="2577" width="11.140625" style="552" bestFit="1" customWidth="1"/>
    <col min="2578" max="2578" width="9.42578125" style="552" bestFit="1" customWidth="1"/>
    <col min="2579" max="2580" width="11.85546875" style="552" customWidth="1"/>
    <col min="2581" max="2581" width="12.85546875" style="552" customWidth="1"/>
    <col min="2582" max="2582" width="11.42578125" style="552" customWidth="1"/>
    <col min="2583" max="2583" width="9.140625" style="552"/>
    <col min="2584" max="2584" width="10" style="552" bestFit="1" customWidth="1"/>
    <col min="2585" max="2808" width="9.140625" style="552"/>
    <col min="2809" max="2809" width="15.7109375" style="552" customWidth="1"/>
    <col min="2810" max="2810" width="9.140625" style="552" customWidth="1"/>
    <col min="2811" max="2812" width="7.7109375" style="552" customWidth="1"/>
    <col min="2813" max="2813" width="9.7109375" style="552" customWidth="1"/>
    <col min="2814" max="2814" width="9.42578125" style="552" customWidth="1"/>
    <col min="2815" max="2815" width="9.5703125" style="552" customWidth="1"/>
    <col min="2816" max="2817" width="8.5703125" style="552" customWidth="1"/>
    <col min="2818" max="2818" width="11.42578125" style="552" customWidth="1"/>
    <col min="2819" max="2819" width="9.7109375" style="552" customWidth="1"/>
    <col min="2820" max="2820" width="8.5703125" style="552" customWidth="1"/>
    <col min="2821" max="2822" width="9.42578125" style="552" customWidth="1"/>
    <col min="2823" max="2824" width="9" style="552" customWidth="1"/>
    <col min="2825" max="2825" width="10.5703125" style="552" customWidth="1"/>
    <col min="2826" max="2826" width="10.7109375" style="552" customWidth="1"/>
    <col min="2827" max="2831" width="9.28515625" style="552" customWidth="1"/>
    <col min="2832" max="2832" width="10.140625" style="552" bestFit="1" customWidth="1"/>
    <col min="2833" max="2833" width="11.140625" style="552" bestFit="1" customWidth="1"/>
    <col min="2834" max="2834" width="9.42578125" style="552" bestFit="1" customWidth="1"/>
    <col min="2835" max="2836" width="11.85546875" style="552" customWidth="1"/>
    <col min="2837" max="2837" width="12.85546875" style="552" customWidth="1"/>
    <col min="2838" max="2838" width="11.42578125" style="552" customWidth="1"/>
    <col min="2839" max="2839" width="9.140625" style="552"/>
    <col min="2840" max="2840" width="10" style="552" bestFit="1" customWidth="1"/>
    <col min="2841" max="3064" width="9.140625" style="552"/>
    <col min="3065" max="3065" width="15.7109375" style="552" customWidth="1"/>
    <col min="3066" max="3066" width="9.140625" style="552" customWidth="1"/>
    <col min="3067" max="3068" width="7.7109375" style="552" customWidth="1"/>
    <col min="3069" max="3069" width="9.7109375" style="552" customWidth="1"/>
    <col min="3070" max="3070" width="9.42578125" style="552" customWidth="1"/>
    <col min="3071" max="3071" width="9.5703125" style="552" customWidth="1"/>
    <col min="3072" max="3073" width="8.5703125" style="552" customWidth="1"/>
    <col min="3074" max="3074" width="11.42578125" style="552" customWidth="1"/>
    <col min="3075" max="3075" width="9.7109375" style="552" customWidth="1"/>
    <col min="3076" max="3076" width="8.5703125" style="552" customWidth="1"/>
    <col min="3077" max="3078" width="9.42578125" style="552" customWidth="1"/>
    <col min="3079" max="3080" width="9" style="552" customWidth="1"/>
    <col min="3081" max="3081" width="10.5703125" style="552" customWidth="1"/>
    <col min="3082" max="3082" width="10.7109375" style="552" customWidth="1"/>
    <col min="3083" max="3087" width="9.28515625" style="552" customWidth="1"/>
    <col min="3088" max="3088" width="10.140625" style="552" bestFit="1" customWidth="1"/>
    <col min="3089" max="3089" width="11.140625" style="552" bestFit="1" customWidth="1"/>
    <col min="3090" max="3090" width="9.42578125" style="552" bestFit="1" customWidth="1"/>
    <col min="3091" max="3092" width="11.85546875" style="552" customWidth="1"/>
    <col min="3093" max="3093" width="12.85546875" style="552" customWidth="1"/>
    <col min="3094" max="3094" width="11.42578125" style="552" customWidth="1"/>
    <col min="3095" max="3095" width="9.140625" style="552"/>
    <col min="3096" max="3096" width="10" style="552" bestFit="1" customWidth="1"/>
    <col min="3097" max="3320" width="9.140625" style="552"/>
    <col min="3321" max="3321" width="15.7109375" style="552" customWidth="1"/>
    <col min="3322" max="3322" width="9.140625" style="552" customWidth="1"/>
    <col min="3323" max="3324" width="7.7109375" style="552" customWidth="1"/>
    <col min="3325" max="3325" width="9.7109375" style="552" customWidth="1"/>
    <col min="3326" max="3326" width="9.42578125" style="552" customWidth="1"/>
    <col min="3327" max="3327" width="9.5703125" style="552" customWidth="1"/>
    <col min="3328" max="3329" width="8.5703125" style="552" customWidth="1"/>
    <col min="3330" max="3330" width="11.42578125" style="552" customWidth="1"/>
    <col min="3331" max="3331" width="9.7109375" style="552" customWidth="1"/>
    <col min="3332" max="3332" width="8.5703125" style="552" customWidth="1"/>
    <col min="3333" max="3334" width="9.42578125" style="552" customWidth="1"/>
    <col min="3335" max="3336" width="9" style="552" customWidth="1"/>
    <col min="3337" max="3337" width="10.5703125" style="552" customWidth="1"/>
    <col min="3338" max="3338" width="10.7109375" style="552" customWidth="1"/>
    <col min="3339" max="3343" width="9.28515625" style="552" customWidth="1"/>
    <col min="3344" max="3344" width="10.140625" style="552" bestFit="1" customWidth="1"/>
    <col min="3345" max="3345" width="11.140625" style="552" bestFit="1" customWidth="1"/>
    <col min="3346" max="3346" width="9.42578125" style="552" bestFit="1" customWidth="1"/>
    <col min="3347" max="3348" width="11.85546875" style="552" customWidth="1"/>
    <col min="3349" max="3349" width="12.85546875" style="552" customWidth="1"/>
    <col min="3350" max="3350" width="11.42578125" style="552" customWidth="1"/>
    <col min="3351" max="3351" width="9.140625" style="552"/>
    <col min="3352" max="3352" width="10" style="552" bestFit="1" customWidth="1"/>
    <col min="3353" max="3576" width="9.140625" style="552"/>
    <col min="3577" max="3577" width="15.7109375" style="552" customWidth="1"/>
    <col min="3578" max="3578" width="9.140625" style="552" customWidth="1"/>
    <col min="3579" max="3580" width="7.7109375" style="552" customWidth="1"/>
    <col min="3581" max="3581" width="9.7109375" style="552" customWidth="1"/>
    <col min="3582" max="3582" width="9.42578125" style="552" customWidth="1"/>
    <col min="3583" max="3583" width="9.5703125" style="552" customWidth="1"/>
    <col min="3584" max="3585" width="8.5703125" style="552" customWidth="1"/>
    <col min="3586" max="3586" width="11.42578125" style="552" customWidth="1"/>
    <col min="3587" max="3587" width="9.7109375" style="552" customWidth="1"/>
    <col min="3588" max="3588" width="8.5703125" style="552" customWidth="1"/>
    <col min="3589" max="3590" width="9.42578125" style="552" customWidth="1"/>
    <col min="3591" max="3592" width="9" style="552" customWidth="1"/>
    <col min="3593" max="3593" width="10.5703125" style="552" customWidth="1"/>
    <col min="3594" max="3594" width="10.7109375" style="552" customWidth="1"/>
    <col min="3595" max="3599" width="9.28515625" style="552" customWidth="1"/>
    <col min="3600" max="3600" width="10.140625" style="552" bestFit="1" customWidth="1"/>
    <col min="3601" max="3601" width="11.140625" style="552" bestFit="1" customWidth="1"/>
    <col min="3602" max="3602" width="9.42578125" style="552" bestFit="1" customWidth="1"/>
    <col min="3603" max="3604" width="11.85546875" style="552" customWidth="1"/>
    <col min="3605" max="3605" width="12.85546875" style="552" customWidth="1"/>
    <col min="3606" max="3606" width="11.42578125" style="552" customWidth="1"/>
    <col min="3607" max="3607" width="9.140625" style="552"/>
    <col min="3608" max="3608" width="10" style="552" bestFit="1" customWidth="1"/>
    <col min="3609" max="3832" width="9.140625" style="552"/>
    <col min="3833" max="3833" width="15.7109375" style="552" customWidth="1"/>
    <col min="3834" max="3834" width="9.140625" style="552" customWidth="1"/>
    <col min="3835" max="3836" width="7.7109375" style="552" customWidth="1"/>
    <col min="3837" max="3837" width="9.7109375" style="552" customWidth="1"/>
    <col min="3838" max="3838" width="9.42578125" style="552" customWidth="1"/>
    <col min="3839" max="3839" width="9.5703125" style="552" customWidth="1"/>
    <col min="3840" max="3841" width="8.5703125" style="552" customWidth="1"/>
    <col min="3842" max="3842" width="11.42578125" style="552" customWidth="1"/>
    <col min="3843" max="3843" width="9.7109375" style="552" customWidth="1"/>
    <col min="3844" max="3844" width="8.5703125" style="552" customWidth="1"/>
    <col min="3845" max="3846" width="9.42578125" style="552" customWidth="1"/>
    <col min="3847" max="3848" width="9" style="552" customWidth="1"/>
    <col min="3849" max="3849" width="10.5703125" style="552" customWidth="1"/>
    <col min="3850" max="3850" width="10.7109375" style="552" customWidth="1"/>
    <col min="3851" max="3855" width="9.28515625" style="552" customWidth="1"/>
    <col min="3856" max="3856" width="10.140625" style="552" bestFit="1" customWidth="1"/>
    <col min="3857" max="3857" width="11.140625" style="552" bestFit="1" customWidth="1"/>
    <col min="3858" max="3858" width="9.42578125" style="552" bestFit="1" customWidth="1"/>
    <col min="3859" max="3860" width="11.85546875" style="552" customWidth="1"/>
    <col min="3861" max="3861" width="12.85546875" style="552" customWidth="1"/>
    <col min="3862" max="3862" width="11.42578125" style="552" customWidth="1"/>
    <col min="3863" max="3863" width="9.140625" style="552"/>
    <col min="3864" max="3864" width="10" style="552" bestFit="1" customWidth="1"/>
    <col min="3865" max="4088" width="9.140625" style="552"/>
    <col min="4089" max="4089" width="15.7109375" style="552" customWidth="1"/>
    <col min="4090" max="4090" width="9.140625" style="552" customWidth="1"/>
    <col min="4091" max="4092" width="7.7109375" style="552" customWidth="1"/>
    <col min="4093" max="4093" width="9.7109375" style="552" customWidth="1"/>
    <col min="4094" max="4094" width="9.42578125" style="552" customWidth="1"/>
    <col min="4095" max="4095" width="9.5703125" style="552" customWidth="1"/>
    <col min="4096" max="4097" width="8.5703125" style="552" customWidth="1"/>
    <col min="4098" max="4098" width="11.42578125" style="552" customWidth="1"/>
    <col min="4099" max="4099" width="9.7109375" style="552" customWidth="1"/>
    <col min="4100" max="4100" width="8.5703125" style="552" customWidth="1"/>
    <col min="4101" max="4102" width="9.42578125" style="552" customWidth="1"/>
    <col min="4103" max="4104" width="9" style="552" customWidth="1"/>
    <col min="4105" max="4105" width="10.5703125" style="552" customWidth="1"/>
    <col min="4106" max="4106" width="10.7109375" style="552" customWidth="1"/>
    <col min="4107" max="4111" width="9.28515625" style="552" customWidth="1"/>
    <col min="4112" max="4112" width="10.140625" style="552" bestFit="1" customWidth="1"/>
    <col min="4113" max="4113" width="11.140625" style="552" bestFit="1" customWidth="1"/>
    <col min="4114" max="4114" width="9.42578125" style="552" bestFit="1" customWidth="1"/>
    <col min="4115" max="4116" width="11.85546875" style="552" customWidth="1"/>
    <col min="4117" max="4117" width="12.85546875" style="552" customWidth="1"/>
    <col min="4118" max="4118" width="11.42578125" style="552" customWidth="1"/>
    <col min="4119" max="4119" width="9.140625" style="552"/>
    <col min="4120" max="4120" width="10" style="552" bestFit="1" customWidth="1"/>
    <col min="4121" max="4344" width="9.140625" style="552"/>
    <col min="4345" max="4345" width="15.7109375" style="552" customWidth="1"/>
    <col min="4346" max="4346" width="9.140625" style="552" customWidth="1"/>
    <col min="4347" max="4348" width="7.7109375" style="552" customWidth="1"/>
    <col min="4349" max="4349" width="9.7109375" style="552" customWidth="1"/>
    <col min="4350" max="4350" width="9.42578125" style="552" customWidth="1"/>
    <col min="4351" max="4351" width="9.5703125" style="552" customWidth="1"/>
    <col min="4352" max="4353" width="8.5703125" style="552" customWidth="1"/>
    <col min="4354" max="4354" width="11.42578125" style="552" customWidth="1"/>
    <col min="4355" max="4355" width="9.7109375" style="552" customWidth="1"/>
    <col min="4356" max="4356" width="8.5703125" style="552" customWidth="1"/>
    <col min="4357" max="4358" width="9.42578125" style="552" customWidth="1"/>
    <col min="4359" max="4360" width="9" style="552" customWidth="1"/>
    <col min="4361" max="4361" width="10.5703125" style="552" customWidth="1"/>
    <col min="4362" max="4362" width="10.7109375" style="552" customWidth="1"/>
    <col min="4363" max="4367" width="9.28515625" style="552" customWidth="1"/>
    <col min="4368" max="4368" width="10.140625" style="552" bestFit="1" customWidth="1"/>
    <col min="4369" max="4369" width="11.140625" style="552" bestFit="1" customWidth="1"/>
    <col min="4370" max="4370" width="9.42578125" style="552" bestFit="1" customWidth="1"/>
    <col min="4371" max="4372" width="11.85546875" style="552" customWidth="1"/>
    <col min="4373" max="4373" width="12.85546875" style="552" customWidth="1"/>
    <col min="4374" max="4374" width="11.42578125" style="552" customWidth="1"/>
    <col min="4375" max="4375" width="9.140625" style="552"/>
    <col min="4376" max="4376" width="10" style="552" bestFit="1" customWidth="1"/>
    <col min="4377" max="4600" width="9.140625" style="552"/>
    <col min="4601" max="4601" width="15.7109375" style="552" customWidth="1"/>
    <col min="4602" max="4602" width="9.140625" style="552" customWidth="1"/>
    <col min="4603" max="4604" width="7.7109375" style="552" customWidth="1"/>
    <col min="4605" max="4605" width="9.7109375" style="552" customWidth="1"/>
    <col min="4606" max="4606" width="9.42578125" style="552" customWidth="1"/>
    <col min="4607" max="4607" width="9.5703125" style="552" customWidth="1"/>
    <col min="4608" max="4609" width="8.5703125" style="552" customWidth="1"/>
    <col min="4610" max="4610" width="11.42578125" style="552" customWidth="1"/>
    <col min="4611" max="4611" width="9.7109375" style="552" customWidth="1"/>
    <col min="4612" max="4612" width="8.5703125" style="552" customWidth="1"/>
    <col min="4613" max="4614" width="9.42578125" style="552" customWidth="1"/>
    <col min="4615" max="4616" width="9" style="552" customWidth="1"/>
    <col min="4617" max="4617" width="10.5703125" style="552" customWidth="1"/>
    <col min="4618" max="4618" width="10.7109375" style="552" customWidth="1"/>
    <col min="4619" max="4623" width="9.28515625" style="552" customWidth="1"/>
    <col min="4624" max="4624" width="10.140625" style="552" bestFit="1" customWidth="1"/>
    <col min="4625" max="4625" width="11.140625" style="552" bestFit="1" customWidth="1"/>
    <col min="4626" max="4626" width="9.42578125" style="552" bestFit="1" customWidth="1"/>
    <col min="4627" max="4628" width="11.85546875" style="552" customWidth="1"/>
    <col min="4629" max="4629" width="12.85546875" style="552" customWidth="1"/>
    <col min="4630" max="4630" width="11.42578125" style="552" customWidth="1"/>
    <col min="4631" max="4631" width="9.140625" style="552"/>
    <col min="4632" max="4632" width="10" style="552" bestFit="1" customWidth="1"/>
    <col min="4633" max="4856" width="9.140625" style="552"/>
    <col min="4857" max="4857" width="15.7109375" style="552" customWidth="1"/>
    <col min="4858" max="4858" width="9.140625" style="552" customWidth="1"/>
    <col min="4859" max="4860" width="7.7109375" style="552" customWidth="1"/>
    <col min="4861" max="4861" width="9.7109375" style="552" customWidth="1"/>
    <col min="4862" max="4862" width="9.42578125" style="552" customWidth="1"/>
    <col min="4863" max="4863" width="9.5703125" style="552" customWidth="1"/>
    <col min="4864" max="4865" width="8.5703125" style="552" customWidth="1"/>
    <col min="4866" max="4866" width="11.42578125" style="552" customWidth="1"/>
    <col min="4867" max="4867" width="9.7109375" style="552" customWidth="1"/>
    <col min="4868" max="4868" width="8.5703125" style="552" customWidth="1"/>
    <col min="4869" max="4870" width="9.42578125" style="552" customWidth="1"/>
    <col min="4871" max="4872" width="9" style="552" customWidth="1"/>
    <col min="4873" max="4873" width="10.5703125" style="552" customWidth="1"/>
    <col min="4874" max="4874" width="10.7109375" style="552" customWidth="1"/>
    <col min="4875" max="4879" width="9.28515625" style="552" customWidth="1"/>
    <col min="4880" max="4880" width="10.140625" style="552" bestFit="1" customWidth="1"/>
    <col min="4881" max="4881" width="11.140625" style="552" bestFit="1" customWidth="1"/>
    <col min="4882" max="4882" width="9.42578125" style="552" bestFit="1" customWidth="1"/>
    <col min="4883" max="4884" width="11.85546875" style="552" customWidth="1"/>
    <col min="4885" max="4885" width="12.85546875" style="552" customWidth="1"/>
    <col min="4886" max="4886" width="11.42578125" style="552" customWidth="1"/>
    <col min="4887" max="4887" width="9.140625" style="552"/>
    <col min="4888" max="4888" width="10" style="552" bestFit="1" customWidth="1"/>
    <col min="4889" max="5112" width="9.140625" style="552"/>
    <col min="5113" max="5113" width="15.7109375" style="552" customWidth="1"/>
    <col min="5114" max="5114" width="9.140625" style="552" customWidth="1"/>
    <col min="5115" max="5116" width="7.7109375" style="552" customWidth="1"/>
    <col min="5117" max="5117" width="9.7109375" style="552" customWidth="1"/>
    <col min="5118" max="5118" width="9.42578125" style="552" customWidth="1"/>
    <col min="5119" max="5119" width="9.5703125" style="552" customWidth="1"/>
    <col min="5120" max="5121" width="8.5703125" style="552" customWidth="1"/>
    <col min="5122" max="5122" width="11.42578125" style="552" customWidth="1"/>
    <col min="5123" max="5123" width="9.7109375" style="552" customWidth="1"/>
    <col min="5124" max="5124" width="8.5703125" style="552" customWidth="1"/>
    <col min="5125" max="5126" width="9.42578125" style="552" customWidth="1"/>
    <col min="5127" max="5128" width="9" style="552" customWidth="1"/>
    <col min="5129" max="5129" width="10.5703125" style="552" customWidth="1"/>
    <col min="5130" max="5130" width="10.7109375" style="552" customWidth="1"/>
    <col min="5131" max="5135" width="9.28515625" style="552" customWidth="1"/>
    <col min="5136" max="5136" width="10.140625" style="552" bestFit="1" customWidth="1"/>
    <col min="5137" max="5137" width="11.140625" style="552" bestFit="1" customWidth="1"/>
    <col min="5138" max="5138" width="9.42578125" style="552" bestFit="1" customWidth="1"/>
    <col min="5139" max="5140" width="11.85546875" style="552" customWidth="1"/>
    <col min="5141" max="5141" width="12.85546875" style="552" customWidth="1"/>
    <col min="5142" max="5142" width="11.42578125" style="552" customWidth="1"/>
    <col min="5143" max="5143" width="9.140625" style="552"/>
    <col min="5144" max="5144" width="10" style="552" bestFit="1" customWidth="1"/>
    <col min="5145" max="5368" width="9.140625" style="552"/>
    <col min="5369" max="5369" width="15.7109375" style="552" customWidth="1"/>
    <col min="5370" max="5370" width="9.140625" style="552" customWidth="1"/>
    <col min="5371" max="5372" width="7.7109375" style="552" customWidth="1"/>
    <col min="5373" max="5373" width="9.7109375" style="552" customWidth="1"/>
    <col min="5374" max="5374" width="9.42578125" style="552" customWidth="1"/>
    <col min="5375" max="5375" width="9.5703125" style="552" customWidth="1"/>
    <col min="5376" max="5377" width="8.5703125" style="552" customWidth="1"/>
    <col min="5378" max="5378" width="11.42578125" style="552" customWidth="1"/>
    <col min="5379" max="5379" width="9.7109375" style="552" customWidth="1"/>
    <col min="5380" max="5380" width="8.5703125" style="552" customWidth="1"/>
    <col min="5381" max="5382" width="9.42578125" style="552" customWidth="1"/>
    <col min="5383" max="5384" width="9" style="552" customWidth="1"/>
    <col min="5385" max="5385" width="10.5703125" style="552" customWidth="1"/>
    <col min="5386" max="5386" width="10.7109375" style="552" customWidth="1"/>
    <col min="5387" max="5391" width="9.28515625" style="552" customWidth="1"/>
    <col min="5392" max="5392" width="10.140625" style="552" bestFit="1" customWidth="1"/>
    <col min="5393" max="5393" width="11.140625" style="552" bestFit="1" customWidth="1"/>
    <col min="5394" max="5394" width="9.42578125" style="552" bestFit="1" customWidth="1"/>
    <col min="5395" max="5396" width="11.85546875" style="552" customWidth="1"/>
    <col min="5397" max="5397" width="12.85546875" style="552" customWidth="1"/>
    <col min="5398" max="5398" width="11.42578125" style="552" customWidth="1"/>
    <col min="5399" max="5399" width="9.140625" style="552"/>
    <col min="5400" max="5400" width="10" style="552" bestFit="1" customWidth="1"/>
    <col min="5401" max="5624" width="9.140625" style="552"/>
    <col min="5625" max="5625" width="15.7109375" style="552" customWidth="1"/>
    <col min="5626" max="5626" width="9.140625" style="552" customWidth="1"/>
    <col min="5627" max="5628" width="7.7109375" style="552" customWidth="1"/>
    <col min="5629" max="5629" width="9.7109375" style="552" customWidth="1"/>
    <col min="5630" max="5630" width="9.42578125" style="552" customWidth="1"/>
    <col min="5631" max="5631" width="9.5703125" style="552" customWidth="1"/>
    <col min="5632" max="5633" width="8.5703125" style="552" customWidth="1"/>
    <col min="5634" max="5634" width="11.42578125" style="552" customWidth="1"/>
    <col min="5635" max="5635" width="9.7109375" style="552" customWidth="1"/>
    <col min="5636" max="5636" width="8.5703125" style="552" customWidth="1"/>
    <col min="5637" max="5638" width="9.42578125" style="552" customWidth="1"/>
    <col min="5639" max="5640" width="9" style="552" customWidth="1"/>
    <col min="5641" max="5641" width="10.5703125" style="552" customWidth="1"/>
    <col min="5642" max="5642" width="10.7109375" style="552" customWidth="1"/>
    <col min="5643" max="5647" width="9.28515625" style="552" customWidth="1"/>
    <col min="5648" max="5648" width="10.140625" style="552" bestFit="1" customWidth="1"/>
    <col min="5649" max="5649" width="11.140625" style="552" bestFit="1" customWidth="1"/>
    <col min="5650" max="5650" width="9.42578125" style="552" bestFit="1" customWidth="1"/>
    <col min="5651" max="5652" width="11.85546875" style="552" customWidth="1"/>
    <col min="5653" max="5653" width="12.85546875" style="552" customWidth="1"/>
    <col min="5654" max="5654" width="11.42578125" style="552" customWidth="1"/>
    <col min="5655" max="5655" width="9.140625" style="552"/>
    <col min="5656" max="5656" width="10" style="552" bestFit="1" customWidth="1"/>
    <col min="5657" max="5880" width="9.140625" style="552"/>
    <col min="5881" max="5881" width="15.7109375" style="552" customWidth="1"/>
    <col min="5882" max="5882" width="9.140625" style="552" customWidth="1"/>
    <col min="5883" max="5884" width="7.7109375" style="552" customWidth="1"/>
    <col min="5885" max="5885" width="9.7109375" style="552" customWidth="1"/>
    <col min="5886" max="5886" width="9.42578125" style="552" customWidth="1"/>
    <col min="5887" max="5887" width="9.5703125" style="552" customWidth="1"/>
    <col min="5888" max="5889" width="8.5703125" style="552" customWidth="1"/>
    <col min="5890" max="5890" width="11.42578125" style="552" customWidth="1"/>
    <col min="5891" max="5891" width="9.7109375" style="552" customWidth="1"/>
    <col min="5892" max="5892" width="8.5703125" style="552" customWidth="1"/>
    <col min="5893" max="5894" width="9.42578125" style="552" customWidth="1"/>
    <col min="5895" max="5896" width="9" style="552" customWidth="1"/>
    <col min="5897" max="5897" width="10.5703125" style="552" customWidth="1"/>
    <col min="5898" max="5898" width="10.7109375" style="552" customWidth="1"/>
    <col min="5899" max="5903" width="9.28515625" style="552" customWidth="1"/>
    <col min="5904" max="5904" width="10.140625" style="552" bestFit="1" customWidth="1"/>
    <col min="5905" max="5905" width="11.140625" style="552" bestFit="1" customWidth="1"/>
    <col min="5906" max="5906" width="9.42578125" style="552" bestFit="1" customWidth="1"/>
    <col min="5907" max="5908" width="11.85546875" style="552" customWidth="1"/>
    <col min="5909" max="5909" width="12.85546875" style="552" customWidth="1"/>
    <col min="5910" max="5910" width="11.42578125" style="552" customWidth="1"/>
    <col min="5911" max="5911" width="9.140625" style="552"/>
    <col min="5912" max="5912" width="10" style="552" bestFit="1" customWidth="1"/>
    <col min="5913" max="6136" width="9.140625" style="552"/>
    <col min="6137" max="6137" width="15.7109375" style="552" customWidth="1"/>
    <col min="6138" max="6138" width="9.140625" style="552" customWidth="1"/>
    <col min="6139" max="6140" width="7.7109375" style="552" customWidth="1"/>
    <col min="6141" max="6141" width="9.7109375" style="552" customWidth="1"/>
    <col min="6142" max="6142" width="9.42578125" style="552" customWidth="1"/>
    <col min="6143" max="6143" width="9.5703125" style="552" customWidth="1"/>
    <col min="6144" max="6145" width="8.5703125" style="552" customWidth="1"/>
    <col min="6146" max="6146" width="11.42578125" style="552" customWidth="1"/>
    <col min="6147" max="6147" width="9.7109375" style="552" customWidth="1"/>
    <col min="6148" max="6148" width="8.5703125" style="552" customWidth="1"/>
    <col min="6149" max="6150" width="9.42578125" style="552" customWidth="1"/>
    <col min="6151" max="6152" width="9" style="552" customWidth="1"/>
    <col min="6153" max="6153" width="10.5703125" style="552" customWidth="1"/>
    <col min="6154" max="6154" width="10.7109375" style="552" customWidth="1"/>
    <col min="6155" max="6159" width="9.28515625" style="552" customWidth="1"/>
    <col min="6160" max="6160" width="10.140625" style="552" bestFit="1" customWidth="1"/>
    <col min="6161" max="6161" width="11.140625" style="552" bestFit="1" customWidth="1"/>
    <col min="6162" max="6162" width="9.42578125" style="552" bestFit="1" customWidth="1"/>
    <col min="6163" max="6164" width="11.85546875" style="552" customWidth="1"/>
    <col min="6165" max="6165" width="12.85546875" style="552" customWidth="1"/>
    <col min="6166" max="6166" width="11.42578125" style="552" customWidth="1"/>
    <col min="6167" max="6167" width="9.140625" style="552"/>
    <col min="6168" max="6168" width="10" style="552" bestFit="1" customWidth="1"/>
    <col min="6169" max="6392" width="9.140625" style="552"/>
    <col min="6393" max="6393" width="15.7109375" style="552" customWidth="1"/>
    <col min="6394" max="6394" width="9.140625" style="552" customWidth="1"/>
    <col min="6395" max="6396" width="7.7109375" style="552" customWidth="1"/>
    <col min="6397" max="6397" width="9.7109375" style="552" customWidth="1"/>
    <col min="6398" max="6398" width="9.42578125" style="552" customWidth="1"/>
    <col min="6399" max="6399" width="9.5703125" style="552" customWidth="1"/>
    <col min="6400" max="6401" width="8.5703125" style="552" customWidth="1"/>
    <col min="6402" max="6402" width="11.42578125" style="552" customWidth="1"/>
    <col min="6403" max="6403" width="9.7109375" style="552" customWidth="1"/>
    <col min="6404" max="6404" width="8.5703125" style="552" customWidth="1"/>
    <col min="6405" max="6406" width="9.42578125" style="552" customWidth="1"/>
    <col min="6407" max="6408" width="9" style="552" customWidth="1"/>
    <col min="6409" max="6409" width="10.5703125" style="552" customWidth="1"/>
    <col min="6410" max="6410" width="10.7109375" style="552" customWidth="1"/>
    <col min="6411" max="6415" width="9.28515625" style="552" customWidth="1"/>
    <col min="6416" max="6416" width="10.140625" style="552" bestFit="1" customWidth="1"/>
    <col min="6417" max="6417" width="11.140625" style="552" bestFit="1" customWidth="1"/>
    <col min="6418" max="6418" width="9.42578125" style="552" bestFit="1" customWidth="1"/>
    <col min="6419" max="6420" width="11.85546875" style="552" customWidth="1"/>
    <col min="6421" max="6421" width="12.85546875" style="552" customWidth="1"/>
    <col min="6422" max="6422" width="11.42578125" style="552" customWidth="1"/>
    <col min="6423" max="6423" width="9.140625" style="552"/>
    <col min="6424" max="6424" width="10" style="552" bestFit="1" customWidth="1"/>
    <col min="6425" max="6648" width="9.140625" style="552"/>
    <col min="6649" max="6649" width="15.7109375" style="552" customWidth="1"/>
    <col min="6650" max="6650" width="9.140625" style="552" customWidth="1"/>
    <col min="6651" max="6652" width="7.7109375" style="552" customWidth="1"/>
    <col min="6653" max="6653" width="9.7109375" style="552" customWidth="1"/>
    <col min="6654" max="6654" width="9.42578125" style="552" customWidth="1"/>
    <col min="6655" max="6655" width="9.5703125" style="552" customWidth="1"/>
    <col min="6656" max="6657" width="8.5703125" style="552" customWidth="1"/>
    <col min="6658" max="6658" width="11.42578125" style="552" customWidth="1"/>
    <col min="6659" max="6659" width="9.7109375" style="552" customWidth="1"/>
    <col min="6660" max="6660" width="8.5703125" style="552" customWidth="1"/>
    <col min="6661" max="6662" width="9.42578125" style="552" customWidth="1"/>
    <col min="6663" max="6664" width="9" style="552" customWidth="1"/>
    <col min="6665" max="6665" width="10.5703125" style="552" customWidth="1"/>
    <col min="6666" max="6666" width="10.7109375" style="552" customWidth="1"/>
    <col min="6667" max="6671" width="9.28515625" style="552" customWidth="1"/>
    <col min="6672" max="6672" width="10.140625" style="552" bestFit="1" customWidth="1"/>
    <col min="6673" max="6673" width="11.140625" style="552" bestFit="1" customWidth="1"/>
    <col min="6674" max="6674" width="9.42578125" style="552" bestFit="1" customWidth="1"/>
    <col min="6675" max="6676" width="11.85546875" style="552" customWidth="1"/>
    <col min="6677" max="6677" width="12.85546875" style="552" customWidth="1"/>
    <col min="6678" max="6678" width="11.42578125" style="552" customWidth="1"/>
    <col min="6679" max="6679" width="9.140625" style="552"/>
    <col min="6680" max="6680" width="10" style="552" bestFit="1" customWidth="1"/>
    <col min="6681" max="6904" width="9.140625" style="552"/>
    <col min="6905" max="6905" width="15.7109375" style="552" customWidth="1"/>
    <col min="6906" max="6906" width="9.140625" style="552" customWidth="1"/>
    <col min="6907" max="6908" width="7.7109375" style="552" customWidth="1"/>
    <col min="6909" max="6909" width="9.7109375" style="552" customWidth="1"/>
    <col min="6910" max="6910" width="9.42578125" style="552" customWidth="1"/>
    <col min="6911" max="6911" width="9.5703125" style="552" customWidth="1"/>
    <col min="6912" max="6913" width="8.5703125" style="552" customWidth="1"/>
    <col min="6914" max="6914" width="11.42578125" style="552" customWidth="1"/>
    <col min="6915" max="6915" width="9.7109375" style="552" customWidth="1"/>
    <col min="6916" max="6916" width="8.5703125" style="552" customWidth="1"/>
    <col min="6917" max="6918" width="9.42578125" style="552" customWidth="1"/>
    <col min="6919" max="6920" width="9" style="552" customWidth="1"/>
    <col min="6921" max="6921" width="10.5703125" style="552" customWidth="1"/>
    <col min="6922" max="6922" width="10.7109375" style="552" customWidth="1"/>
    <col min="6923" max="6927" width="9.28515625" style="552" customWidth="1"/>
    <col min="6928" max="6928" width="10.140625" style="552" bestFit="1" customWidth="1"/>
    <col min="6929" max="6929" width="11.140625" style="552" bestFit="1" customWidth="1"/>
    <col min="6930" max="6930" width="9.42578125" style="552" bestFit="1" customWidth="1"/>
    <col min="6931" max="6932" width="11.85546875" style="552" customWidth="1"/>
    <col min="6933" max="6933" width="12.85546875" style="552" customWidth="1"/>
    <col min="6934" max="6934" width="11.42578125" style="552" customWidth="1"/>
    <col min="6935" max="6935" width="9.140625" style="552"/>
    <col min="6936" max="6936" width="10" style="552" bestFit="1" customWidth="1"/>
    <col min="6937" max="7160" width="9.140625" style="552"/>
    <col min="7161" max="7161" width="15.7109375" style="552" customWidth="1"/>
    <col min="7162" max="7162" width="9.140625" style="552" customWidth="1"/>
    <col min="7163" max="7164" width="7.7109375" style="552" customWidth="1"/>
    <col min="7165" max="7165" width="9.7109375" style="552" customWidth="1"/>
    <col min="7166" max="7166" width="9.42578125" style="552" customWidth="1"/>
    <col min="7167" max="7167" width="9.5703125" style="552" customWidth="1"/>
    <col min="7168" max="7169" width="8.5703125" style="552" customWidth="1"/>
    <col min="7170" max="7170" width="11.42578125" style="552" customWidth="1"/>
    <col min="7171" max="7171" width="9.7109375" style="552" customWidth="1"/>
    <col min="7172" max="7172" width="8.5703125" style="552" customWidth="1"/>
    <col min="7173" max="7174" width="9.42578125" style="552" customWidth="1"/>
    <col min="7175" max="7176" width="9" style="552" customWidth="1"/>
    <col min="7177" max="7177" width="10.5703125" style="552" customWidth="1"/>
    <col min="7178" max="7178" width="10.7109375" style="552" customWidth="1"/>
    <col min="7179" max="7183" width="9.28515625" style="552" customWidth="1"/>
    <col min="7184" max="7184" width="10.140625" style="552" bestFit="1" customWidth="1"/>
    <col min="7185" max="7185" width="11.140625" style="552" bestFit="1" customWidth="1"/>
    <col min="7186" max="7186" width="9.42578125" style="552" bestFit="1" customWidth="1"/>
    <col min="7187" max="7188" width="11.85546875" style="552" customWidth="1"/>
    <col min="7189" max="7189" width="12.85546875" style="552" customWidth="1"/>
    <col min="7190" max="7190" width="11.42578125" style="552" customWidth="1"/>
    <col min="7191" max="7191" width="9.140625" style="552"/>
    <col min="7192" max="7192" width="10" style="552" bestFit="1" customWidth="1"/>
    <col min="7193" max="7416" width="9.140625" style="552"/>
    <col min="7417" max="7417" width="15.7109375" style="552" customWidth="1"/>
    <col min="7418" max="7418" width="9.140625" style="552" customWidth="1"/>
    <col min="7419" max="7420" width="7.7109375" style="552" customWidth="1"/>
    <col min="7421" max="7421" width="9.7109375" style="552" customWidth="1"/>
    <col min="7422" max="7422" width="9.42578125" style="552" customWidth="1"/>
    <col min="7423" max="7423" width="9.5703125" style="552" customWidth="1"/>
    <col min="7424" max="7425" width="8.5703125" style="552" customWidth="1"/>
    <col min="7426" max="7426" width="11.42578125" style="552" customWidth="1"/>
    <col min="7427" max="7427" width="9.7109375" style="552" customWidth="1"/>
    <col min="7428" max="7428" width="8.5703125" style="552" customWidth="1"/>
    <col min="7429" max="7430" width="9.42578125" style="552" customWidth="1"/>
    <col min="7431" max="7432" width="9" style="552" customWidth="1"/>
    <col min="7433" max="7433" width="10.5703125" style="552" customWidth="1"/>
    <col min="7434" max="7434" width="10.7109375" style="552" customWidth="1"/>
    <col min="7435" max="7439" width="9.28515625" style="552" customWidth="1"/>
    <col min="7440" max="7440" width="10.140625" style="552" bestFit="1" customWidth="1"/>
    <col min="7441" max="7441" width="11.140625" style="552" bestFit="1" customWidth="1"/>
    <col min="7442" max="7442" width="9.42578125" style="552" bestFit="1" customWidth="1"/>
    <col min="7443" max="7444" width="11.85546875" style="552" customWidth="1"/>
    <col min="7445" max="7445" width="12.85546875" style="552" customWidth="1"/>
    <col min="7446" max="7446" width="11.42578125" style="552" customWidth="1"/>
    <col min="7447" max="7447" width="9.140625" style="552"/>
    <col min="7448" max="7448" width="10" style="552" bestFit="1" customWidth="1"/>
    <col min="7449" max="7672" width="9.140625" style="552"/>
    <col min="7673" max="7673" width="15.7109375" style="552" customWidth="1"/>
    <col min="7674" max="7674" width="9.140625" style="552" customWidth="1"/>
    <col min="7675" max="7676" width="7.7109375" style="552" customWidth="1"/>
    <col min="7677" max="7677" width="9.7109375" style="552" customWidth="1"/>
    <col min="7678" max="7678" width="9.42578125" style="552" customWidth="1"/>
    <col min="7679" max="7679" width="9.5703125" style="552" customWidth="1"/>
    <col min="7680" max="7681" width="8.5703125" style="552" customWidth="1"/>
    <col min="7682" max="7682" width="11.42578125" style="552" customWidth="1"/>
    <col min="7683" max="7683" width="9.7109375" style="552" customWidth="1"/>
    <col min="7684" max="7684" width="8.5703125" style="552" customWidth="1"/>
    <col min="7685" max="7686" width="9.42578125" style="552" customWidth="1"/>
    <col min="7687" max="7688" width="9" style="552" customWidth="1"/>
    <col min="7689" max="7689" width="10.5703125" style="552" customWidth="1"/>
    <col min="7690" max="7690" width="10.7109375" style="552" customWidth="1"/>
    <col min="7691" max="7695" width="9.28515625" style="552" customWidth="1"/>
    <col min="7696" max="7696" width="10.140625" style="552" bestFit="1" customWidth="1"/>
    <col min="7697" max="7697" width="11.140625" style="552" bestFit="1" customWidth="1"/>
    <col min="7698" max="7698" width="9.42578125" style="552" bestFit="1" customWidth="1"/>
    <col min="7699" max="7700" width="11.85546875" style="552" customWidth="1"/>
    <col min="7701" max="7701" width="12.85546875" style="552" customWidth="1"/>
    <col min="7702" max="7702" width="11.42578125" style="552" customWidth="1"/>
    <col min="7703" max="7703" width="9.140625" style="552"/>
    <col min="7704" max="7704" width="10" style="552" bestFit="1" customWidth="1"/>
    <col min="7705" max="7928" width="9.140625" style="552"/>
    <col min="7929" max="7929" width="15.7109375" style="552" customWidth="1"/>
    <col min="7930" max="7930" width="9.140625" style="552" customWidth="1"/>
    <col min="7931" max="7932" width="7.7109375" style="552" customWidth="1"/>
    <col min="7933" max="7933" width="9.7109375" style="552" customWidth="1"/>
    <col min="7934" max="7934" width="9.42578125" style="552" customWidth="1"/>
    <col min="7935" max="7935" width="9.5703125" style="552" customWidth="1"/>
    <col min="7936" max="7937" width="8.5703125" style="552" customWidth="1"/>
    <col min="7938" max="7938" width="11.42578125" style="552" customWidth="1"/>
    <col min="7939" max="7939" width="9.7109375" style="552" customWidth="1"/>
    <col min="7940" max="7940" width="8.5703125" style="552" customWidth="1"/>
    <col min="7941" max="7942" width="9.42578125" style="552" customWidth="1"/>
    <col min="7943" max="7944" width="9" style="552" customWidth="1"/>
    <col min="7945" max="7945" width="10.5703125" style="552" customWidth="1"/>
    <col min="7946" max="7946" width="10.7109375" style="552" customWidth="1"/>
    <col min="7947" max="7951" width="9.28515625" style="552" customWidth="1"/>
    <col min="7952" max="7952" width="10.140625" style="552" bestFit="1" customWidth="1"/>
    <col min="7953" max="7953" width="11.140625" style="552" bestFit="1" customWidth="1"/>
    <col min="7954" max="7954" width="9.42578125" style="552" bestFit="1" customWidth="1"/>
    <col min="7955" max="7956" width="11.85546875" style="552" customWidth="1"/>
    <col min="7957" max="7957" width="12.85546875" style="552" customWidth="1"/>
    <col min="7958" max="7958" width="11.42578125" style="552" customWidth="1"/>
    <col min="7959" max="7959" width="9.140625" style="552"/>
    <col min="7960" max="7960" width="10" style="552" bestFit="1" customWidth="1"/>
    <col min="7961" max="8184" width="9.140625" style="552"/>
    <col min="8185" max="8185" width="15.7109375" style="552" customWidth="1"/>
    <col min="8186" max="8186" width="9.140625" style="552" customWidth="1"/>
    <col min="8187" max="8188" width="7.7109375" style="552" customWidth="1"/>
    <col min="8189" max="8189" width="9.7109375" style="552" customWidth="1"/>
    <col min="8190" max="8190" width="9.42578125" style="552" customWidth="1"/>
    <col min="8191" max="8191" width="9.5703125" style="552" customWidth="1"/>
    <col min="8192" max="8193" width="8.5703125" style="552" customWidth="1"/>
    <col min="8194" max="8194" width="11.42578125" style="552" customWidth="1"/>
    <col min="8195" max="8195" width="9.7109375" style="552" customWidth="1"/>
    <col min="8196" max="8196" width="8.5703125" style="552" customWidth="1"/>
    <col min="8197" max="8198" width="9.42578125" style="552" customWidth="1"/>
    <col min="8199" max="8200" width="9" style="552" customWidth="1"/>
    <col min="8201" max="8201" width="10.5703125" style="552" customWidth="1"/>
    <col min="8202" max="8202" width="10.7109375" style="552" customWidth="1"/>
    <col min="8203" max="8207" width="9.28515625" style="552" customWidth="1"/>
    <col min="8208" max="8208" width="10.140625" style="552" bestFit="1" customWidth="1"/>
    <col min="8209" max="8209" width="11.140625" style="552" bestFit="1" customWidth="1"/>
    <col min="8210" max="8210" width="9.42578125" style="552" bestFit="1" customWidth="1"/>
    <col min="8211" max="8212" width="11.85546875" style="552" customWidth="1"/>
    <col min="8213" max="8213" width="12.85546875" style="552" customWidth="1"/>
    <col min="8214" max="8214" width="11.42578125" style="552" customWidth="1"/>
    <col min="8215" max="8215" width="9.140625" style="552"/>
    <col min="8216" max="8216" width="10" style="552" bestFit="1" customWidth="1"/>
    <col min="8217" max="8440" width="9.140625" style="552"/>
    <col min="8441" max="8441" width="15.7109375" style="552" customWidth="1"/>
    <col min="8442" max="8442" width="9.140625" style="552" customWidth="1"/>
    <col min="8443" max="8444" width="7.7109375" style="552" customWidth="1"/>
    <col min="8445" max="8445" width="9.7109375" style="552" customWidth="1"/>
    <col min="8446" max="8446" width="9.42578125" style="552" customWidth="1"/>
    <col min="8447" max="8447" width="9.5703125" style="552" customWidth="1"/>
    <col min="8448" max="8449" width="8.5703125" style="552" customWidth="1"/>
    <col min="8450" max="8450" width="11.42578125" style="552" customWidth="1"/>
    <col min="8451" max="8451" width="9.7109375" style="552" customWidth="1"/>
    <col min="8452" max="8452" width="8.5703125" style="552" customWidth="1"/>
    <col min="8453" max="8454" width="9.42578125" style="552" customWidth="1"/>
    <col min="8455" max="8456" width="9" style="552" customWidth="1"/>
    <col min="8457" max="8457" width="10.5703125" style="552" customWidth="1"/>
    <col min="8458" max="8458" width="10.7109375" style="552" customWidth="1"/>
    <col min="8459" max="8463" width="9.28515625" style="552" customWidth="1"/>
    <col min="8464" max="8464" width="10.140625" style="552" bestFit="1" customWidth="1"/>
    <col min="8465" max="8465" width="11.140625" style="552" bestFit="1" customWidth="1"/>
    <col min="8466" max="8466" width="9.42578125" style="552" bestFit="1" customWidth="1"/>
    <col min="8467" max="8468" width="11.85546875" style="552" customWidth="1"/>
    <col min="8469" max="8469" width="12.85546875" style="552" customWidth="1"/>
    <col min="8470" max="8470" width="11.42578125" style="552" customWidth="1"/>
    <col min="8471" max="8471" width="9.140625" style="552"/>
    <col min="8472" max="8472" width="10" style="552" bestFit="1" customWidth="1"/>
    <col min="8473" max="8696" width="9.140625" style="552"/>
    <col min="8697" max="8697" width="15.7109375" style="552" customWidth="1"/>
    <col min="8698" max="8698" width="9.140625" style="552" customWidth="1"/>
    <col min="8699" max="8700" width="7.7109375" style="552" customWidth="1"/>
    <col min="8701" max="8701" width="9.7109375" style="552" customWidth="1"/>
    <col min="8702" max="8702" width="9.42578125" style="552" customWidth="1"/>
    <col min="8703" max="8703" width="9.5703125" style="552" customWidth="1"/>
    <col min="8704" max="8705" width="8.5703125" style="552" customWidth="1"/>
    <col min="8706" max="8706" width="11.42578125" style="552" customWidth="1"/>
    <col min="8707" max="8707" width="9.7109375" style="552" customWidth="1"/>
    <col min="8708" max="8708" width="8.5703125" style="552" customWidth="1"/>
    <col min="8709" max="8710" width="9.42578125" style="552" customWidth="1"/>
    <col min="8711" max="8712" width="9" style="552" customWidth="1"/>
    <col min="8713" max="8713" width="10.5703125" style="552" customWidth="1"/>
    <col min="8714" max="8714" width="10.7109375" style="552" customWidth="1"/>
    <col min="8715" max="8719" width="9.28515625" style="552" customWidth="1"/>
    <col min="8720" max="8720" width="10.140625" style="552" bestFit="1" customWidth="1"/>
    <col min="8721" max="8721" width="11.140625" style="552" bestFit="1" customWidth="1"/>
    <col min="8722" max="8722" width="9.42578125" style="552" bestFit="1" customWidth="1"/>
    <col min="8723" max="8724" width="11.85546875" style="552" customWidth="1"/>
    <col min="8725" max="8725" width="12.85546875" style="552" customWidth="1"/>
    <col min="8726" max="8726" width="11.42578125" style="552" customWidth="1"/>
    <col min="8727" max="8727" width="9.140625" style="552"/>
    <col min="8728" max="8728" width="10" style="552" bestFit="1" customWidth="1"/>
    <col min="8729" max="8952" width="9.140625" style="552"/>
    <col min="8953" max="8953" width="15.7109375" style="552" customWidth="1"/>
    <col min="8954" max="8954" width="9.140625" style="552" customWidth="1"/>
    <col min="8955" max="8956" width="7.7109375" style="552" customWidth="1"/>
    <col min="8957" max="8957" width="9.7109375" style="552" customWidth="1"/>
    <col min="8958" max="8958" width="9.42578125" style="552" customWidth="1"/>
    <col min="8959" max="8959" width="9.5703125" style="552" customWidth="1"/>
    <col min="8960" max="8961" width="8.5703125" style="552" customWidth="1"/>
    <col min="8962" max="8962" width="11.42578125" style="552" customWidth="1"/>
    <col min="8963" max="8963" width="9.7109375" style="552" customWidth="1"/>
    <col min="8964" max="8964" width="8.5703125" style="552" customWidth="1"/>
    <col min="8965" max="8966" width="9.42578125" style="552" customWidth="1"/>
    <col min="8967" max="8968" width="9" style="552" customWidth="1"/>
    <col min="8969" max="8969" width="10.5703125" style="552" customWidth="1"/>
    <col min="8970" max="8970" width="10.7109375" style="552" customWidth="1"/>
    <col min="8971" max="8975" width="9.28515625" style="552" customWidth="1"/>
    <col min="8976" max="8976" width="10.140625" style="552" bestFit="1" customWidth="1"/>
    <col min="8977" max="8977" width="11.140625" style="552" bestFit="1" customWidth="1"/>
    <col min="8978" max="8978" width="9.42578125" style="552" bestFit="1" customWidth="1"/>
    <col min="8979" max="8980" width="11.85546875" style="552" customWidth="1"/>
    <col min="8981" max="8981" width="12.85546875" style="552" customWidth="1"/>
    <col min="8982" max="8982" width="11.42578125" style="552" customWidth="1"/>
    <col min="8983" max="8983" width="9.140625" style="552"/>
    <col min="8984" max="8984" width="10" style="552" bestFit="1" customWidth="1"/>
    <col min="8985" max="9208" width="9.140625" style="552"/>
    <col min="9209" max="9209" width="15.7109375" style="552" customWidth="1"/>
    <col min="9210" max="9210" width="9.140625" style="552" customWidth="1"/>
    <col min="9211" max="9212" width="7.7109375" style="552" customWidth="1"/>
    <col min="9213" max="9213" width="9.7109375" style="552" customWidth="1"/>
    <col min="9214" max="9214" width="9.42578125" style="552" customWidth="1"/>
    <col min="9215" max="9215" width="9.5703125" style="552" customWidth="1"/>
    <col min="9216" max="9217" width="8.5703125" style="552" customWidth="1"/>
    <col min="9218" max="9218" width="11.42578125" style="552" customWidth="1"/>
    <col min="9219" max="9219" width="9.7109375" style="552" customWidth="1"/>
    <col min="9220" max="9220" width="8.5703125" style="552" customWidth="1"/>
    <col min="9221" max="9222" width="9.42578125" style="552" customWidth="1"/>
    <col min="9223" max="9224" width="9" style="552" customWidth="1"/>
    <col min="9225" max="9225" width="10.5703125" style="552" customWidth="1"/>
    <col min="9226" max="9226" width="10.7109375" style="552" customWidth="1"/>
    <col min="9227" max="9231" width="9.28515625" style="552" customWidth="1"/>
    <col min="9232" max="9232" width="10.140625" style="552" bestFit="1" customWidth="1"/>
    <col min="9233" max="9233" width="11.140625" style="552" bestFit="1" customWidth="1"/>
    <col min="9234" max="9234" width="9.42578125" style="552" bestFit="1" customWidth="1"/>
    <col min="9235" max="9236" width="11.85546875" style="552" customWidth="1"/>
    <col min="9237" max="9237" width="12.85546875" style="552" customWidth="1"/>
    <col min="9238" max="9238" width="11.42578125" style="552" customWidth="1"/>
    <col min="9239" max="9239" width="9.140625" style="552"/>
    <col min="9240" max="9240" width="10" style="552" bestFit="1" customWidth="1"/>
    <col min="9241" max="9464" width="9.140625" style="552"/>
    <col min="9465" max="9465" width="15.7109375" style="552" customWidth="1"/>
    <col min="9466" max="9466" width="9.140625" style="552" customWidth="1"/>
    <col min="9467" max="9468" width="7.7109375" style="552" customWidth="1"/>
    <col min="9469" max="9469" width="9.7109375" style="552" customWidth="1"/>
    <col min="9470" max="9470" width="9.42578125" style="552" customWidth="1"/>
    <col min="9471" max="9471" width="9.5703125" style="552" customWidth="1"/>
    <col min="9472" max="9473" width="8.5703125" style="552" customWidth="1"/>
    <col min="9474" max="9474" width="11.42578125" style="552" customWidth="1"/>
    <col min="9475" max="9475" width="9.7109375" style="552" customWidth="1"/>
    <col min="9476" max="9476" width="8.5703125" style="552" customWidth="1"/>
    <col min="9477" max="9478" width="9.42578125" style="552" customWidth="1"/>
    <col min="9479" max="9480" width="9" style="552" customWidth="1"/>
    <col min="9481" max="9481" width="10.5703125" style="552" customWidth="1"/>
    <col min="9482" max="9482" width="10.7109375" style="552" customWidth="1"/>
    <col min="9483" max="9487" width="9.28515625" style="552" customWidth="1"/>
    <col min="9488" max="9488" width="10.140625" style="552" bestFit="1" customWidth="1"/>
    <col min="9489" max="9489" width="11.140625" style="552" bestFit="1" customWidth="1"/>
    <col min="9490" max="9490" width="9.42578125" style="552" bestFit="1" customWidth="1"/>
    <col min="9491" max="9492" width="11.85546875" style="552" customWidth="1"/>
    <col min="9493" max="9493" width="12.85546875" style="552" customWidth="1"/>
    <col min="9494" max="9494" width="11.42578125" style="552" customWidth="1"/>
    <col min="9495" max="9495" width="9.140625" style="552"/>
    <col min="9496" max="9496" width="10" style="552" bestFit="1" customWidth="1"/>
    <col min="9497" max="9720" width="9.140625" style="552"/>
    <col min="9721" max="9721" width="15.7109375" style="552" customWidth="1"/>
    <col min="9722" max="9722" width="9.140625" style="552" customWidth="1"/>
    <col min="9723" max="9724" width="7.7109375" style="552" customWidth="1"/>
    <col min="9725" max="9725" width="9.7109375" style="552" customWidth="1"/>
    <col min="9726" max="9726" width="9.42578125" style="552" customWidth="1"/>
    <col min="9727" max="9727" width="9.5703125" style="552" customWidth="1"/>
    <col min="9728" max="9729" width="8.5703125" style="552" customWidth="1"/>
    <col min="9730" max="9730" width="11.42578125" style="552" customWidth="1"/>
    <col min="9731" max="9731" width="9.7109375" style="552" customWidth="1"/>
    <col min="9732" max="9732" width="8.5703125" style="552" customWidth="1"/>
    <col min="9733" max="9734" width="9.42578125" style="552" customWidth="1"/>
    <col min="9735" max="9736" width="9" style="552" customWidth="1"/>
    <col min="9737" max="9737" width="10.5703125" style="552" customWidth="1"/>
    <col min="9738" max="9738" width="10.7109375" style="552" customWidth="1"/>
    <col min="9739" max="9743" width="9.28515625" style="552" customWidth="1"/>
    <col min="9744" max="9744" width="10.140625" style="552" bestFit="1" customWidth="1"/>
    <col min="9745" max="9745" width="11.140625" style="552" bestFit="1" customWidth="1"/>
    <col min="9746" max="9746" width="9.42578125" style="552" bestFit="1" customWidth="1"/>
    <col min="9747" max="9748" width="11.85546875" style="552" customWidth="1"/>
    <col min="9749" max="9749" width="12.85546875" style="552" customWidth="1"/>
    <col min="9750" max="9750" width="11.42578125" style="552" customWidth="1"/>
    <col min="9751" max="9751" width="9.140625" style="552"/>
    <col min="9752" max="9752" width="10" style="552" bestFit="1" customWidth="1"/>
    <col min="9753" max="9976" width="9.140625" style="552"/>
    <col min="9977" max="9977" width="15.7109375" style="552" customWidth="1"/>
    <col min="9978" max="9978" width="9.140625" style="552" customWidth="1"/>
    <col min="9979" max="9980" width="7.7109375" style="552" customWidth="1"/>
    <col min="9981" max="9981" width="9.7109375" style="552" customWidth="1"/>
    <col min="9982" max="9982" width="9.42578125" style="552" customWidth="1"/>
    <col min="9983" max="9983" width="9.5703125" style="552" customWidth="1"/>
    <col min="9984" max="9985" width="8.5703125" style="552" customWidth="1"/>
    <col min="9986" max="9986" width="11.42578125" style="552" customWidth="1"/>
    <col min="9987" max="9987" width="9.7109375" style="552" customWidth="1"/>
    <col min="9988" max="9988" width="8.5703125" style="552" customWidth="1"/>
    <col min="9989" max="9990" width="9.42578125" style="552" customWidth="1"/>
    <col min="9991" max="9992" width="9" style="552" customWidth="1"/>
    <col min="9993" max="9993" width="10.5703125" style="552" customWidth="1"/>
    <col min="9994" max="9994" width="10.7109375" style="552" customWidth="1"/>
    <col min="9995" max="9999" width="9.28515625" style="552" customWidth="1"/>
    <col min="10000" max="10000" width="10.140625" style="552" bestFit="1" customWidth="1"/>
    <col min="10001" max="10001" width="11.140625" style="552" bestFit="1" customWidth="1"/>
    <col min="10002" max="10002" width="9.42578125" style="552" bestFit="1" customWidth="1"/>
    <col min="10003" max="10004" width="11.85546875" style="552" customWidth="1"/>
    <col min="10005" max="10005" width="12.85546875" style="552" customWidth="1"/>
    <col min="10006" max="10006" width="11.42578125" style="552" customWidth="1"/>
    <col min="10007" max="10007" width="9.140625" style="552"/>
    <col min="10008" max="10008" width="10" style="552" bestFit="1" customWidth="1"/>
    <col min="10009" max="10232" width="9.140625" style="552"/>
    <col min="10233" max="10233" width="15.7109375" style="552" customWidth="1"/>
    <col min="10234" max="10234" width="9.140625" style="552" customWidth="1"/>
    <col min="10235" max="10236" width="7.7109375" style="552" customWidth="1"/>
    <col min="10237" max="10237" width="9.7109375" style="552" customWidth="1"/>
    <col min="10238" max="10238" width="9.42578125" style="552" customWidth="1"/>
    <col min="10239" max="10239" width="9.5703125" style="552" customWidth="1"/>
    <col min="10240" max="10241" width="8.5703125" style="552" customWidth="1"/>
    <col min="10242" max="10242" width="11.42578125" style="552" customWidth="1"/>
    <col min="10243" max="10243" width="9.7109375" style="552" customWidth="1"/>
    <col min="10244" max="10244" width="8.5703125" style="552" customWidth="1"/>
    <col min="10245" max="10246" width="9.42578125" style="552" customWidth="1"/>
    <col min="10247" max="10248" width="9" style="552" customWidth="1"/>
    <col min="10249" max="10249" width="10.5703125" style="552" customWidth="1"/>
    <col min="10250" max="10250" width="10.7109375" style="552" customWidth="1"/>
    <col min="10251" max="10255" width="9.28515625" style="552" customWidth="1"/>
    <col min="10256" max="10256" width="10.140625" style="552" bestFit="1" customWidth="1"/>
    <col min="10257" max="10257" width="11.140625" style="552" bestFit="1" customWidth="1"/>
    <col min="10258" max="10258" width="9.42578125" style="552" bestFit="1" customWidth="1"/>
    <col min="10259" max="10260" width="11.85546875" style="552" customWidth="1"/>
    <col min="10261" max="10261" width="12.85546875" style="552" customWidth="1"/>
    <col min="10262" max="10262" width="11.42578125" style="552" customWidth="1"/>
    <col min="10263" max="10263" width="9.140625" style="552"/>
    <col min="10264" max="10264" width="10" style="552" bestFit="1" customWidth="1"/>
    <col min="10265" max="10488" width="9.140625" style="552"/>
    <col min="10489" max="10489" width="15.7109375" style="552" customWidth="1"/>
    <col min="10490" max="10490" width="9.140625" style="552" customWidth="1"/>
    <col min="10491" max="10492" width="7.7109375" style="552" customWidth="1"/>
    <col min="10493" max="10493" width="9.7109375" style="552" customWidth="1"/>
    <col min="10494" max="10494" width="9.42578125" style="552" customWidth="1"/>
    <col min="10495" max="10495" width="9.5703125" style="552" customWidth="1"/>
    <col min="10496" max="10497" width="8.5703125" style="552" customWidth="1"/>
    <col min="10498" max="10498" width="11.42578125" style="552" customWidth="1"/>
    <col min="10499" max="10499" width="9.7109375" style="552" customWidth="1"/>
    <col min="10500" max="10500" width="8.5703125" style="552" customWidth="1"/>
    <col min="10501" max="10502" width="9.42578125" style="552" customWidth="1"/>
    <col min="10503" max="10504" width="9" style="552" customWidth="1"/>
    <col min="10505" max="10505" width="10.5703125" style="552" customWidth="1"/>
    <col min="10506" max="10506" width="10.7109375" style="552" customWidth="1"/>
    <col min="10507" max="10511" width="9.28515625" style="552" customWidth="1"/>
    <col min="10512" max="10512" width="10.140625" style="552" bestFit="1" customWidth="1"/>
    <col min="10513" max="10513" width="11.140625" style="552" bestFit="1" customWidth="1"/>
    <col min="10514" max="10514" width="9.42578125" style="552" bestFit="1" customWidth="1"/>
    <col min="10515" max="10516" width="11.85546875" style="552" customWidth="1"/>
    <col min="10517" max="10517" width="12.85546875" style="552" customWidth="1"/>
    <col min="10518" max="10518" width="11.42578125" style="552" customWidth="1"/>
    <col min="10519" max="10519" width="9.140625" style="552"/>
    <col min="10520" max="10520" width="10" style="552" bestFit="1" customWidth="1"/>
    <col min="10521" max="10744" width="9.140625" style="552"/>
    <col min="10745" max="10745" width="15.7109375" style="552" customWidth="1"/>
    <col min="10746" max="10746" width="9.140625" style="552" customWidth="1"/>
    <col min="10747" max="10748" width="7.7109375" style="552" customWidth="1"/>
    <col min="10749" max="10749" width="9.7109375" style="552" customWidth="1"/>
    <col min="10750" max="10750" width="9.42578125" style="552" customWidth="1"/>
    <col min="10751" max="10751" width="9.5703125" style="552" customWidth="1"/>
    <col min="10752" max="10753" width="8.5703125" style="552" customWidth="1"/>
    <col min="10754" max="10754" width="11.42578125" style="552" customWidth="1"/>
    <col min="10755" max="10755" width="9.7109375" style="552" customWidth="1"/>
    <col min="10756" max="10756" width="8.5703125" style="552" customWidth="1"/>
    <col min="10757" max="10758" width="9.42578125" style="552" customWidth="1"/>
    <col min="10759" max="10760" width="9" style="552" customWidth="1"/>
    <col min="10761" max="10761" width="10.5703125" style="552" customWidth="1"/>
    <col min="10762" max="10762" width="10.7109375" style="552" customWidth="1"/>
    <col min="10763" max="10767" width="9.28515625" style="552" customWidth="1"/>
    <col min="10768" max="10768" width="10.140625" style="552" bestFit="1" customWidth="1"/>
    <col min="10769" max="10769" width="11.140625" style="552" bestFit="1" customWidth="1"/>
    <col min="10770" max="10770" width="9.42578125" style="552" bestFit="1" customWidth="1"/>
    <col min="10771" max="10772" width="11.85546875" style="552" customWidth="1"/>
    <col min="10773" max="10773" width="12.85546875" style="552" customWidth="1"/>
    <col min="10774" max="10774" width="11.42578125" style="552" customWidth="1"/>
    <col min="10775" max="10775" width="9.140625" style="552"/>
    <col min="10776" max="10776" width="10" style="552" bestFit="1" customWidth="1"/>
    <col min="10777" max="11000" width="9.140625" style="552"/>
    <col min="11001" max="11001" width="15.7109375" style="552" customWidth="1"/>
    <col min="11002" max="11002" width="9.140625" style="552" customWidth="1"/>
    <col min="11003" max="11004" width="7.7109375" style="552" customWidth="1"/>
    <col min="11005" max="11005" width="9.7109375" style="552" customWidth="1"/>
    <col min="11006" max="11006" width="9.42578125" style="552" customWidth="1"/>
    <col min="11007" max="11007" width="9.5703125" style="552" customWidth="1"/>
    <col min="11008" max="11009" width="8.5703125" style="552" customWidth="1"/>
    <col min="11010" max="11010" width="11.42578125" style="552" customWidth="1"/>
    <col min="11011" max="11011" width="9.7109375" style="552" customWidth="1"/>
    <col min="11012" max="11012" width="8.5703125" style="552" customWidth="1"/>
    <col min="11013" max="11014" width="9.42578125" style="552" customWidth="1"/>
    <col min="11015" max="11016" width="9" style="552" customWidth="1"/>
    <col min="11017" max="11017" width="10.5703125" style="552" customWidth="1"/>
    <col min="11018" max="11018" width="10.7109375" style="552" customWidth="1"/>
    <col min="11019" max="11023" width="9.28515625" style="552" customWidth="1"/>
    <col min="11024" max="11024" width="10.140625" style="552" bestFit="1" customWidth="1"/>
    <col min="11025" max="11025" width="11.140625" style="552" bestFit="1" customWidth="1"/>
    <col min="11026" max="11026" width="9.42578125" style="552" bestFit="1" customWidth="1"/>
    <col min="11027" max="11028" width="11.85546875" style="552" customWidth="1"/>
    <col min="11029" max="11029" width="12.85546875" style="552" customWidth="1"/>
    <col min="11030" max="11030" width="11.42578125" style="552" customWidth="1"/>
    <col min="11031" max="11031" width="9.140625" style="552"/>
    <col min="11032" max="11032" width="10" style="552" bestFit="1" customWidth="1"/>
    <col min="11033" max="11256" width="9.140625" style="552"/>
    <col min="11257" max="11257" width="15.7109375" style="552" customWidth="1"/>
    <col min="11258" max="11258" width="9.140625" style="552" customWidth="1"/>
    <col min="11259" max="11260" width="7.7109375" style="552" customWidth="1"/>
    <col min="11261" max="11261" width="9.7109375" style="552" customWidth="1"/>
    <col min="11262" max="11262" width="9.42578125" style="552" customWidth="1"/>
    <col min="11263" max="11263" width="9.5703125" style="552" customWidth="1"/>
    <col min="11264" max="11265" width="8.5703125" style="552" customWidth="1"/>
    <col min="11266" max="11266" width="11.42578125" style="552" customWidth="1"/>
    <col min="11267" max="11267" width="9.7109375" style="552" customWidth="1"/>
    <col min="11268" max="11268" width="8.5703125" style="552" customWidth="1"/>
    <col min="11269" max="11270" width="9.42578125" style="552" customWidth="1"/>
    <col min="11271" max="11272" width="9" style="552" customWidth="1"/>
    <col min="11273" max="11273" width="10.5703125" style="552" customWidth="1"/>
    <col min="11274" max="11274" width="10.7109375" style="552" customWidth="1"/>
    <col min="11275" max="11279" width="9.28515625" style="552" customWidth="1"/>
    <col min="11280" max="11280" width="10.140625" style="552" bestFit="1" customWidth="1"/>
    <col min="11281" max="11281" width="11.140625" style="552" bestFit="1" customWidth="1"/>
    <col min="11282" max="11282" width="9.42578125" style="552" bestFit="1" customWidth="1"/>
    <col min="11283" max="11284" width="11.85546875" style="552" customWidth="1"/>
    <col min="11285" max="11285" width="12.85546875" style="552" customWidth="1"/>
    <col min="11286" max="11286" width="11.42578125" style="552" customWidth="1"/>
    <col min="11287" max="11287" width="9.140625" style="552"/>
    <col min="11288" max="11288" width="10" style="552" bestFit="1" customWidth="1"/>
    <col min="11289" max="11512" width="9.140625" style="552"/>
    <col min="11513" max="11513" width="15.7109375" style="552" customWidth="1"/>
    <col min="11514" max="11514" width="9.140625" style="552" customWidth="1"/>
    <col min="11515" max="11516" width="7.7109375" style="552" customWidth="1"/>
    <col min="11517" max="11517" width="9.7109375" style="552" customWidth="1"/>
    <col min="11518" max="11518" width="9.42578125" style="552" customWidth="1"/>
    <col min="11519" max="11519" width="9.5703125" style="552" customWidth="1"/>
    <col min="11520" max="11521" width="8.5703125" style="552" customWidth="1"/>
    <col min="11522" max="11522" width="11.42578125" style="552" customWidth="1"/>
    <col min="11523" max="11523" width="9.7109375" style="552" customWidth="1"/>
    <col min="11524" max="11524" width="8.5703125" style="552" customWidth="1"/>
    <col min="11525" max="11526" width="9.42578125" style="552" customWidth="1"/>
    <col min="11527" max="11528" width="9" style="552" customWidth="1"/>
    <col min="11529" max="11529" width="10.5703125" style="552" customWidth="1"/>
    <col min="11530" max="11530" width="10.7109375" style="552" customWidth="1"/>
    <col min="11531" max="11535" width="9.28515625" style="552" customWidth="1"/>
    <col min="11536" max="11536" width="10.140625" style="552" bestFit="1" customWidth="1"/>
    <col min="11537" max="11537" width="11.140625" style="552" bestFit="1" customWidth="1"/>
    <col min="11538" max="11538" width="9.42578125" style="552" bestFit="1" customWidth="1"/>
    <col min="11539" max="11540" width="11.85546875" style="552" customWidth="1"/>
    <col min="11541" max="11541" width="12.85546875" style="552" customWidth="1"/>
    <col min="11542" max="11542" width="11.42578125" style="552" customWidth="1"/>
    <col min="11543" max="11543" width="9.140625" style="552"/>
    <col min="11544" max="11544" width="10" style="552" bestFit="1" customWidth="1"/>
    <col min="11545" max="11768" width="9.140625" style="552"/>
    <col min="11769" max="11769" width="15.7109375" style="552" customWidth="1"/>
    <col min="11770" max="11770" width="9.140625" style="552" customWidth="1"/>
    <col min="11771" max="11772" width="7.7109375" style="552" customWidth="1"/>
    <col min="11773" max="11773" width="9.7109375" style="552" customWidth="1"/>
    <col min="11774" max="11774" width="9.42578125" style="552" customWidth="1"/>
    <col min="11775" max="11775" width="9.5703125" style="552" customWidth="1"/>
    <col min="11776" max="11777" width="8.5703125" style="552" customWidth="1"/>
    <col min="11778" max="11778" width="11.42578125" style="552" customWidth="1"/>
    <col min="11779" max="11779" width="9.7109375" style="552" customWidth="1"/>
    <col min="11780" max="11780" width="8.5703125" style="552" customWidth="1"/>
    <col min="11781" max="11782" width="9.42578125" style="552" customWidth="1"/>
    <col min="11783" max="11784" width="9" style="552" customWidth="1"/>
    <col min="11785" max="11785" width="10.5703125" style="552" customWidth="1"/>
    <col min="11786" max="11786" width="10.7109375" style="552" customWidth="1"/>
    <col min="11787" max="11791" width="9.28515625" style="552" customWidth="1"/>
    <col min="11792" max="11792" width="10.140625" style="552" bestFit="1" customWidth="1"/>
    <col min="11793" max="11793" width="11.140625" style="552" bestFit="1" customWidth="1"/>
    <col min="11794" max="11794" width="9.42578125" style="552" bestFit="1" customWidth="1"/>
    <col min="11795" max="11796" width="11.85546875" style="552" customWidth="1"/>
    <col min="11797" max="11797" width="12.85546875" style="552" customWidth="1"/>
    <col min="11798" max="11798" width="11.42578125" style="552" customWidth="1"/>
    <col min="11799" max="11799" width="9.140625" style="552"/>
    <col min="11800" max="11800" width="10" style="552" bestFit="1" customWidth="1"/>
    <col min="11801" max="12024" width="9.140625" style="552"/>
    <col min="12025" max="12025" width="15.7109375" style="552" customWidth="1"/>
    <col min="12026" max="12026" width="9.140625" style="552" customWidth="1"/>
    <col min="12027" max="12028" width="7.7109375" style="552" customWidth="1"/>
    <col min="12029" max="12029" width="9.7109375" style="552" customWidth="1"/>
    <col min="12030" max="12030" width="9.42578125" style="552" customWidth="1"/>
    <col min="12031" max="12031" width="9.5703125" style="552" customWidth="1"/>
    <col min="12032" max="12033" width="8.5703125" style="552" customWidth="1"/>
    <col min="12034" max="12034" width="11.42578125" style="552" customWidth="1"/>
    <col min="12035" max="12035" width="9.7109375" style="552" customWidth="1"/>
    <col min="12036" max="12036" width="8.5703125" style="552" customWidth="1"/>
    <col min="12037" max="12038" width="9.42578125" style="552" customWidth="1"/>
    <col min="12039" max="12040" width="9" style="552" customWidth="1"/>
    <col min="12041" max="12041" width="10.5703125" style="552" customWidth="1"/>
    <col min="12042" max="12042" width="10.7109375" style="552" customWidth="1"/>
    <col min="12043" max="12047" width="9.28515625" style="552" customWidth="1"/>
    <col min="12048" max="12048" width="10.140625" style="552" bestFit="1" customWidth="1"/>
    <col min="12049" max="12049" width="11.140625" style="552" bestFit="1" customWidth="1"/>
    <col min="12050" max="12050" width="9.42578125" style="552" bestFit="1" customWidth="1"/>
    <col min="12051" max="12052" width="11.85546875" style="552" customWidth="1"/>
    <col min="12053" max="12053" width="12.85546875" style="552" customWidth="1"/>
    <col min="12054" max="12054" width="11.42578125" style="552" customWidth="1"/>
    <col min="12055" max="12055" width="9.140625" style="552"/>
    <col min="12056" max="12056" width="10" style="552" bestFit="1" customWidth="1"/>
    <col min="12057" max="12280" width="9.140625" style="552"/>
    <col min="12281" max="12281" width="15.7109375" style="552" customWidth="1"/>
    <col min="12282" max="12282" width="9.140625" style="552" customWidth="1"/>
    <col min="12283" max="12284" width="7.7109375" style="552" customWidth="1"/>
    <col min="12285" max="12285" width="9.7109375" style="552" customWidth="1"/>
    <col min="12286" max="12286" width="9.42578125" style="552" customWidth="1"/>
    <col min="12287" max="12287" width="9.5703125" style="552" customWidth="1"/>
    <col min="12288" max="12289" width="8.5703125" style="552" customWidth="1"/>
    <col min="12290" max="12290" width="11.42578125" style="552" customWidth="1"/>
    <col min="12291" max="12291" width="9.7109375" style="552" customWidth="1"/>
    <col min="12292" max="12292" width="8.5703125" style="552" customWidth="1"/>
    <col min="12293" max="12294" width="9.42578125" style="552" customWidth="1"/>
    <col min="12295" max="12296" width="9" style="552" customWidth="1"/>
    <col min="12297" max="12297" width="10.5703125" style="552" customWidth="1"/>
    <col min="12298" max="12298" width="10.7109375" style="552" customWidth="1"/>
    <col min="12299" max="12303" width="9.28515625" style="552" customWidth="1"/>
    <col min="12304" max="12304" width="10.140625" style="552" bestFit="1" customWidth="1"/>
    <col min="12305" max="12305" width="11.140625" style="552" bestFit="1" customWidth="1"/>
    <col min="12306" max="12306" width="9.42578125" style="552" bestFit="1" customWidth="1"/>
    <col min="12307" max="12308" width="11.85546875" style="552" customWidth="1"/>
    <col min="12309" max="12309" width="12.85546875" style="552" customWidth="1"/>
    <col min="12310" max="12310" width="11.42578125" style="552" customWidth="1"/>
    <col min="12311" max="12311" width="9.140625" style="552"/>
    <col min="12312" max="12312" width="10" style="552" bestFit="1" customWidth="1"/>
    <col min="12313" max="12536" width="9.140625" style="552"/>
    <col min="12537" max="12537" width="15.7109375" style="552" customWidth="1"/>
    <col min="12538" max="12538" width="9.140625" style="552" customWidth="1"/>
    <col min="12539" max="12540" width="7.7109375" style="552" customWidth="1"/>
    <col min="12541" max="12541" width="9.7109375" style="552" customWidth="1"/>
    <col min="12542" max="12542" width="9.42578125" style="552" customWidth="1"/>
    <col min="12543" max="12543" width="9.5703125" style="552" customWidth="1"/>
    <col min="12544" max="12545" width="8.5703125" style="552" customWidth="1"/>
    <col min="12546" max="12546" width="11.42578125" style="552" customWidth="1"/>
    <col min="12547" max="12547" width="9.7109375" style="552" customWidth="1"/>
    <col min="12548" max="12548" width="8.5703125" style="552" customWidth="1"/>
    <col min="12549" max="12550" width="9.42578125" style="552" customWidth="1"/>
    <col min="12551" max="12552" width="9" style="552" customWidth="1"/>
    <col min="12553" max="12553" width="10.5703125" style="552" customWidth="1"/>
    <col min="12554" max="12554" width="10.7109375" style="552" customWidth="1"/>
    <col min="12555" max="12559" width="9.28515625" style="552" customWidth="1"/>
    <col min="12560" max="12560" width="10.140625" style="552" bestFit="1" customWidth="1"/>
    <col min="12561" max="12561" width="11.140625" style="552" bestFit="1" customWidth="1"/>
    <col min="12562" max="12562" width="9.42578125" style="552" bestFit="1" customWidth="1"/>
    <col min="12563" max="12564" width="11.85546875" style="552" customWidth="1"/>
    <col min="12565" max="12565" width="12.85546875" style="552" customWidth="1"/>
    <col min="12566" max="12566" width="11.42578125" style="552" customWidth="1"/>
    <col min="12567" max="12567" width="9.140625" style="552"/>
    <col min="12568" max="12568" width="10" style="552" bestFit="1" customWidth="1"/>
    <col min="12569" max="12792" width="9.140625" style="552"/>
    <col min="12793" max="12793" width="15.7109375" style="552" customWidth="1"/>
    <col min="12794" max="12794" width="9.140625" style="552" customWidth="1"/>
    <col min="12795" max="12796" width="7.7109375" style="552" customWidth="1"/>
    <col min="12797" max="12797" width="9.7109375" style="552" customWidth="1"/>
    <col min="12798" max="12798" width="9.42578125" style="552" customWidth="1"/>
    <col min="12799" max="12799" width="9.5703125" style="552" customWidth="1"/>
    <col min="12800" max="12801" width="8.5703125" style="552" customWidth="1"/>
    <col min="12802" max="12802" width="11.42578125" style="552" customWidth="1"/>
    <col min="12803" max="12803" width="9.7109375" style="552" customWidth="1"/>
    <col min="12804" max="12804" width="8.5703125" style="552" customWidth="1"/>
    <col min="12805" max="12806" width="9.42578125" style="552" customWidth="1"/>
    <col min="12807" max="12808" width="9" style="552" customWidth="1"/>
    <col min="12809" max="12809" width="10.5703125" style="552" customWidth="1"/>
    <col min="12810" max="12810" width="10.7109375" style="552" customWidth="1"/>
    <col min="12811" max="12815" width="9.28515625" style="552" customWidth="1"/>
    <col min="12816" max="12816" width="10.140625" style="552" bestFit="1" customWidth="1"/>
    <col min="12817" max="12817" width="11.140625" style="552" bestFit="1" customWidth="1"/>
    <col min="12818" max="12818" width="9.42578125" style="552" bestFit="1" customWidth="1"/>
    <col min="12819" max="12820" width="11.85546875" style="552" customWidth="1"/>
    <col min="12821" max="12821" width="12.85546875" style="552" customWidth="1"/>
    <col min="12822" max="12822" width="11.42578125" style="552" customWidth="1"/>
    <col min="12823" max="12823" width="9.140625" style="552"/>
    <col min="12824" max="12824" width="10" style="552" bestFit="1" customWidth="1"/>
    <col min="12825" max="13048" width="9.140625" style="552"/>
    <col min="13049" max="13049" width="15.7109375" style="552" customWidth="1"/>
    <col min="13050" max="13050" width="9.140625" style="552" customWidth="1"/>
    <col min="13051" max="13052" width="7.7109375" style="552" customWidth="1"/>
    <col min="13053" max="13053" width="9.7109375" style="552" customWidth="1"/>
    <col min="13054" max="13054" width="9.42578125" style="552" customWidth="1"/>
    <col min="13055" max="13055" width="9.5703125" style="552" customWidth="1"/>
    <col min="13056" max="13057" width="8.5703125" style="552" customWidth="1"/>
    <col min="13058" max="13058" width="11.42578125" style="552" customWidth="1"/>
    <col min="13059" max="13059" width="9.7109375" style="552" customWidth="1"/>
    <col min="13060" max="13060" width="8.5703125" style="552" customWidth="1"/>
    <col min="13061" max="13062" width="9.42578125" style="552" customWidth="1"/>
    <col min="13063" max="13064" width="9" style="552" customWidth="1"/>
    <col min="13065" max="13065" width="10.5703125" style="552" customWidth="1"/>
    <col min="13066" max="13066" width="10.7109375" style="552" customWidth="1"/>
    <col min="13067" max="13071" width="9.28515625" style="552" customWidth="1"/>
    <col min="13072" max="13072" width="10.140625" style="552" bestFit="1" customWidth="1"/>
    <col min="13073" max="13073" width="11.140625" style="552" bestFit="1" customWidth="1"/>
    <col min="13074" max="13074" width="9.42578125" style="552" bestFit="1" customWidth="1"/>
    <col min="13075" max="13076" width="11.85546875" style="552" customWidth="1"/>
    <col min="13077" max="13077" width="12.85546875" style="552" customWidth="1"/>
    <col min="13078" max="13078" width="11.42578125" style="552" customWidth="1"/>
    <col min="13079" max="13079" width="9.140625" style="552"/>
    <col min="13080" max="13080" width="10" style="552" bestFit="1" customWidth="1"/>
    <col min="13081" max="13304" width="9.140625" style="552"/>
    <col min="13305" max="13305" width="15.7109375" style="552" customWidth="1"/>
    <col min="13306" max="13306" width="9.140625" style="552" customWidth="1"/>
    <col min="13307" max="13308" width="7.7109375" style="552" customWidth="1"/>
    <col min="13309" max="13309" width="9.7109375" style="552" customWidth="1"/>
    <col min="13310" max="13310" width="9.42578125" style="552" customWidth="1"/>
    <col min="13311" max="13311" width="9.5703125" style="552" customWidth="1"/>
    <col min="13312" max="13313" width="8.5703125" style="552" customWidth="1"/>
    <col min="13314" max="13314" width="11.42578125" style="552" customWidth="1"/>
    <col min="13315" max="13315" width="9.7109375" style="552" customWidth="1"/>
    <col min="13316" max="13316" width="8.5703125" style="552" customWidth="1"/>
    <col min="13317" max="13318" width="9.42578125" style="552" customWidth="1"/>
    <col min="13319" max="13320" width="9" style="552" customWidth="1"/>
    <col min="13321" max="13321" width="10.5703125" style="552" customWidth="1"/>
    <col min="13322" max="13322" width="10.7109375" style="552" customWidth="1"/>
    <col min="13323" max="13327" width="9.28515625" style="552" customWidth="1"/>
    <col min="13328" max="13328" width="10.140625" style="552" bestFit="1" customWidth="1"/>
    <col min="13329" max="13329" width="11.140625" style="552" bestFit="1" customWidth="1"/>
    <col min="13330" max="13330" width="9.42578125" style="552" bestFit="1" customWidth="1"/>
    <col min="13331" max="13332" width="11.85546875" style="552" customWidth="1"/>
    <col min="13333" max="13333" width="12.85546875" style="552" customWidth="1"/>
    <col min="13334" max="13334" width="11.42578125" style="552" customWidth="1"/>
    <col min="13335" max="13335" width="9.140625" style="552"/>
    <col min="13336" max="13336" width="10" style="552" bestFit="1" customWidth="1"/>
    <col min="13337" max="13560" width="9.140625" style="552"/>
    <col min="13561" max="13561" width="15.7109375" style="552" customWidth="1"/>
    <col min="13562" max="13562" width="9.140625" style="552" customWidth="1"/>
    <col min="13563" max="13564" width="7.7109375" style="552" customWidth="1"/>
    <col min="13565" max="13565" width="9.7109375" style="552" customWidth="1"/>
    <col min="13566" max="13566" width="9.42578125" style="552" customWidth="1"/>
    <col min="13567" max="13567" width="9.5703125" style="552" customWidth="1"/>
    <col min="13568" max="13569" width="8.5703125" style="552" customWidth="1"/>
    <col min="13570" max="13570" width="11.42578125" style="552" customWidth="1"/>
    <col min="13571" max="13571" width="9.7109375" style="552" customWidth="1"/>
    <col min="13572" max="13572" width="8.5703125" style="552" customWidth="1"/>
    <col min="13573" max="13574" width="9.42578125" style="552" customWidth="1"/>
    <col min="13575" max="13576" width="9" style="552" customWidth="1"/>
    <col min="13577" max="13577" width="10.5703125" style="552" customWidth="1"/>
    <col min="13578" max="13578" width="10.7109375" style="552" customWidth="1"/>
    <col min="13579" max="13583" width="9.28515625" style="552" customWidth="1"/>
    <col min="13584" max="13584" width="10.140625" style="552" bestFit="1" customWidth="1"/>
    <col min="13585" max="13585" width="11.140625" style="552" bestFit="1" customWidth="1"/>
    <col min="13586" max="13586" width="9.42578125" style="552" bestFit="1" customWidth="1"/>
    <col min="13587" max="13588" width="11.85546875" style="552" customWidth="1"/>
    <col min="13589" max="13589" width="12.85546875" style="552" customWidth="1"/>
    <col min="13590" max="13590" width="11.42578125" style="552" customWidth="1"/>
    <col min="13591" max="13591" width="9.140625" style="552"/>
    <col min="13592" max="13592" width="10" style="552" bestFit="1" customWidth="1"/>
    <col min="13593" max="13816" width="9.140625" style="552"/>
    <col min="13817" max="13817" width="15.7109375" style="552" customWidth="1"/>
    <col min="13818" max="13818" width="9.140625" style="552" customWidth="1"/>
    <col min="13819" max="13820" width="7.7109375" style="552" customWidth="1"/>
    <col min="13821" max="13821" width="9.7109375" style="552" customWidth="1"/>
    <col min="13822" max="13822" width="9.42578125" style="552" customWidth="1"/>
    <col min="13823" max="13823" width="9.5703125" style="552" customWidth="1"/>
    <col min="13824" max="13825" width="8.5703125" style="552" customWidth="1"/>
    <col min="13826" max="13826" width="11.42578125" style="552" customWidth="1"/>
    <col min="13827" max="13827" width="9.7109375" style="552" customWidth="1"/>
    <col min="13828" max="13828" width="8.5703125" style="552" customWidth="1"/>
    <col min="13829" max="13830" width="9.42578125" style="552" customWidth="1"/>
    <col min="13831" max="13832" width="9" style="552" customWidth="1"/>
    <col min="13833" max="13833" width="10.5703125" style="552" customWidth="1"/>
    <col min="13834" max="13834" width="10.7109375" style="552" customWidth="1"/>
    <col min="13835" max="13839" width="9.28515625" style="552" customWidth="1"/>
    <col min="13840" max="13840" width="10.140625" style="552" bestFit="1" customWidth="1"/>
    <col min="13841" max="13841" width="11.140625" style="552" bestFit="1" customWidth="1"/>
    <col min="13842" max="13842" width="9.42578125" style="552" bestFit="1" customWidth="1"/>
    <col min="13843" max="13844" width="11.85546875" style="552" customWidth="1"/>
    <col min="13845" max="13845" width="12.85546875" style="552" customWidth="1"/>
    <col min="13846" max="13846" width="11.42578125" style="552" customWidth="1"/>
    <col min="13847" max="13847" width="9.140625" style="552"/>
    <col min="13848" max="13848" width="10" style="552" bestFit="1" customWidth="1"/>
    <col min="13849" max="14072" width="9.140625" style="552"/>
    <col min="14073" max="14073" width="15.7109375" style="552" customWidth="1"/>
    <col min="14074" max="14074" width="9.140625" style="552" customWidth="1"/>
    <col min="14075" max="14076" width="7.7109375" style="552" customWidth="1"/>
    <col min="14077" max="14077" width="9.7109375" style="552" customWidth="1"/>
    <col min="14078" max="14078" width="9.42578125" style="552" customWidth="1"/>
    <col min="14079" max="14079" width="9.5703125" style="552" customWidth="1"/>
    <col min="14080" max="14081" width="8.5703125" style="552" customWidth="1"/>
    <col min="14082" max="14082" width="11.42578125" style="552" customWidth="1"/>
    <col min="14083" max="14083" width="9.7109375" style="552" customWidth="1"/>
    <col min="14084" max="14084" width="8.5703125" style="552" customWidth="1"/>
    <col min="14085" max="14086" width="9.42578125" style="552" customWidth="1"/>
    <col min="14087" max="14088" width="9" style="552" customWidth="1"/>
    <col min="14089" max="14089" width="10.5703125" style="552" customWidth="1"/>
    <col min="14090" max="14090" width="10.7109375" style="552" customWidth="1"/>
    <col min="14091" max="14095" width="9.28515625" style="552" customWidth="1"/>
    <col min="14096" max="14096" width="10.140625" style="552" bestFit="1" customWidth="1"/>
    <col min="14097" max="14097" width="11.140625" style="552" bestFit="1" customWidth="1"/>
    <col min="14098" max="14098" width="9.42578125" style="552" bestFit="1" customWidth="1"/>
    <col min="14099" max="14100" width="11.85546875" style="552" customWidth="1"/>
    <col min="14101" max="14101" width="12.85546875" style="552" customWidth="1"/>
    <col min="14102" max="14102" width="11.42578125" style="552" customWidth="1"/>
    <col min="14103" max="14103" width="9.140625" style="552"/>
    <col min="14104" max="14104" width="10" style="552" bestFit="1" customWidth="1"/>
    <col min="14105" max="14328" width="9.140625" style="552"/>
    <col min="14329" max="14329" width="15.7109375" style="552" customWidth="1"/>
    <col min="14330" max="14330" width="9.140625" style="552" customWidth="1"/>
    <col min="14331" max="14332" width="7.7109375" style="552" customWidth="1"/>
    <col min="14333" max="14333" width="9.7109375" style="552" customWidth="1"/>
    <col min="14334" max="14334" width="9.42578125" style="552" customWidth="1"/>
    <col min="14335" max="14335" width="9.5703125" style="552" customWidth="1"/>
    <col min="14336" max="14337" width="8.5703125" style="552" customWidth="1"/>
    <col min="14338" max="14338" width="11.42578125" style="552" customWidth="1"/>
    <col min="14339" max="14339" width="9.7109375" style="552" customWidth="1"/>
    <col min="14340" max="14340" width="8.5703125" style="552" customWidth="1"/>
    <col min="14341" max="14342" width="9.42578125" style="552" customWidth="1"/>
    <col min="14343" max="14344" width="9" style="552" customWidth="1"/>
    <col min="14345" max="14345" width="10.5703125" style="552" customWidth="1"/>
    <col min="14346" max="14346" width="10.7109375" style="552" customWidth="1"/>
    <col min="14347" max="14351" width="9.28515625" style="552" customWidth="1"/>
    <col min="14352" max="14352" width="10.140625" style="552" bestFit="1" customWidth="1"/>
    <col min="14353" max="14353" width="11.140625" style="552" bestFit="1" customWidth="1"/>
    <col min="14354" max="14354" width="9.42578125" style="552" bestFit="1" customWidth="1"/>
    <col min="14355" max="14356" width="11.85546875" style="552" customWidth="1"/>
    <col min="14357" max="14357" width="12.85546875" style="552" customWidth="1"/>
    <col min="14358" max="14358" width="11.42578125" style="552" customWidth="1"/>
    <col min="14359" max="14359" width="9.140625" style="552"/>
    <col min="14360" max="14360" width="10" style="552" bestFit="1" customWidth="1"/>
    <col min="14361" max="14584" width="9.140625" style="552"/>
    <col min="14585" max="14585" width="15.7109375" style="552" customWidth="1"/>
    <col min="14586" max="14586" width="9.140625" style="552" customWidth="1"/>
    <col min="14587" max="14588" width="7.7109375" style="552" customWidth="1"/>
    <col min="14589" max="14589" width="9.7109375" style="552" customWidth="1"/>
    <col min="14590" max="14590" width="9.42578125" style="552" customWidth="1"/>
    <col min="14591" max="14591" width="9.5703125" style="552" customWidth="1"/>
    <col min="14592" max="14593" width="8.5703125" style="552" customWidth="1"/>
    <col min="14594" max="14594" width="11.42578125" style="552" customWidth="1"/>
    <col min="14595" max="14595" width="9.7109375" style="552" customWidth="1"/>
    <col min="14596" max="14596" width="8.5703125" style="552" customWidth="1"/>
    <col min="14597" max="14598" width="9.42578125" style="552" customWidth="1"/>
    <col min="14599" max="14600" width="9" style="552" customWidth="1"/>
    <col min="14601" max="14601" width="10.5703125" style="552" customWidth="1"/>
    <col min="14602" max="14602" width="10.7109375" style="552" customWidth="1"/>
    <col min="14603" max="14607" width="9.28515625" style="552" customWidth="1"/>
    <col min="14608" max="14608" width="10.140625" style="552" bestFit="1" customWidth="1"/>
    <col min="14609" max="14609" width="11.140625" style="552" bestFit="1" customWidth="1"/>
    <col min="14610" max="14610" width="9.42578125" style="552" bestFit="1" customWidth="1"/>
    <col min="14611" max="14612" width="11.85546875" style="552" customWidth="1"/>
    <col min="14613" max="14613" width="12.85546875" style="552" customWidth="1"/>
    <col min="14614" max="14614" width="11.42578125" style="552" customWidth="1"/>
    <col min="14615" max="14615" width="9.140625" style="552"/>
    <col min="14616" max="14616" width="10" style="552" bestFit="1" customWidth="1"/>
    <col min="14617" max="14840" width="9.140625" style="552"/>
    <col min="14841" max="14841" width="15.7109375" style="552" customWidth="1"/>
    <col min="14842" max="14842" width="9.140625" style="552" customWidth="1"/>
    <col min="14843" max="14844" width="7.7109375" style="552" customWidth="1"/>
    <col min="14845" max="14845" width="9.7109375" style="552" customWidth="1"/>
    <col min="14846" max="14846" width="9.42578125" style="552" customWidth="1"/>
    <col min="14847" max="14847" width="9.5703125" style="552" customWidth="1"/>
    <col min="14848" max="14849" width="8.5703125" style="552" customWidth="1"/>
    <col min="14850" max="14850" width="11.42578125" style="552" customWidth="1"/>
    <col min="14851" max="14851" width="9.7109375" style="552" customWidth="1"/>
    <col min="14852" max="14852" width="8.5703125" style="552" customWidth="1"/>
    <col min="14853" max="14854" width="9.42578125" style="552" customWidth="1"/>
    <col min="14855" max="14856" width="9" style="552" customWidth="1"/>
    <col min="14857" max="14857" width="10.5703125" style="552" customWidth="1"/>
    <col min="14858" max="14858" width="10.7109375" style="552" customWidth="1"/>
    <col min="14859" max="14863" width="9.28515625" style="552" customWidth="1"/>
    <col min="14864" max="14864" width="10.140625" style="552" bestFit="1" customWidth="1"/>
    <col min="14865" max="14865" width="11.140625" style="552" bestFit="1" customWidth="1"/>
    <col min="14866" max="14866" width="9.42578125" style="552" bestFit="1" customWidth="1"/>
    <col min="14867" max="14868" width="11.85546875" style="552" customWidth="1"/>
    <col min="14869" max="14869" width="12.85546875" style="552" customWidth="1"/>
    <col min="14870" max="14870" width="11.42578125" style="552" customWidth="1"/>
    <col min="14871" max="14871" width="9.140625" style="552"/>
    <col min="14872" max="14872" width="10" style="552" bestFit="1" customWidth="1"/>
    <col min="14873" max="15096" width="9.140625" style="552"/>
    <col min="15097" max="15097" width="15.7109375" style="552" customWidth="1"/>
    <col min="15098" max="15098" width="9.140625" style="552" customWidth="1"/>
    <col min="15099" max="15100" width="7.7109375" style="552" customWidth="1"/>
    <col min="15101" max="15101" width="9.7109375" style="552" customWidth="1"/>
    <col min="15102" max="15102" width="9.42578125" style="552" customWidth="1"/>
    <col min="15103" max="15103" width="9.5703125" style="552" customWidth="1"/>
    <col min="15104" max="15105" width="8.5703125" style="552" customWidth="1"/>
    <col min="15106" max="15106" width="11.42578125" style="552" customWidth="1"/>
    <col min="15107" max="15107" width="9.7109375" style="552" customWidth="1"/>
    <col min="15108" max="15108" width="8.5703125" style="552" customWidth="1"/>
    <col min="15109" max="15110" width="9.42578125" style="552" customWidth="1"/>
    <col min="15111" max="15112" width="9" style="552" customWidth="1"/>
    <col min="15113" max="15113" width="10.5703125" style="552" customWidth="1"/>
    <col min="15114" max="15114" width="10.7109375" style="552" customWidth="1"/>
    <col min="15115" max="15119" width="9.28515625" style="552" customWidth="1"/>
    <col min="15120" max="15120" width="10.140625" style="552" bestFit="1" customWidth="1"/>
    <col min="15121" max="15121" width="11.140625" style="552" bestFit="1" customWidth="1"/>
    <col min="15122" max="15122" width="9.42578125" style="552" bestFit="1" customWidth="1"/>
    <col min="15123" max="15124" width="11.85546875" style="552" customWidth="1"/>
    <col min="15125" max="15125" width="12.85546875" style="552" customWidth="1"/>
    <col min="15126" max="15126" width="11.42578125" style="552" customWidth="1"/>
    <col min="15127" max="15127" width="9.140625" style="552"/>
    <col min="15128" max="15128" width="10" style="552" bestFit="1" customWidth="1"/>
    <col min="15129" max="15352" width="9.140625" style="552"/>
    <col min="15353" max="15353" width="15.7109375" style="552" customWidth="1"/>
    <col min="15354" max="15354" width="9.140625" style="552" customWidth="1"/>
    <col min="15355" max="15356" width="7.7109375" style="552" customWidth="1"/>
    <col min="15357" max="15357" width="9.7109375" style="552" customWidth="1"/>
    <col min="15358" max="15358" width="9.42578125" style="552" customWidth="1"/>
    <col min="15359" max="15359" width="9.5703125" style="552" customWidth="1"/>
    <col min="15360" max="15361" width="8.5703125" style="552" customWidth="1"/>
    <col min="15362" max="15362" width="11.42578125" style="552" customWidth="1"/>
    <col min="15363" max="15363" width="9.7109375" style="552" customWidth="1"/>
    <col min="15364" max="15364" width="8.5703125" style="552" customWidth="1"/>
    <col min="15365" max="15366" width="9.42578125" style="552" customWidth="1"/>
    <col min="15367" max="15368" width="9" style="552" customWidth="1"/>
    <col min="15369" max="15369" width="10.5703125" style="552" customWidth="1"/>
    <col min="15370" max="15370" width="10.7109375" style="552" customWidth="1"/>
    <col min="15371" max="15375" width="9.28515625" style="552" customWidth="1"/>
    <col min="15376" max="15376" width="10.140625" style="552" bestFit="1" customWidth="1"/>
    <col min="15377" max="15377" width="11.140625" style="552" bestFit="1" customWidth="1"/>
    <col min="15378" max="15378" width="9.42578125" style="552" bestFit="1" customWidth="1"/>
    <col min="15379" max="15380" width="11.85546875" style="552" customWidth="1"/>
    <col min="15381" max="15381" width="12.85546875" style="552" customWidth="1"/>
    <col min="15382" max="15382" width="11.42578125" style="552" customWidth="1"/>
    <col min="15383" max="15383" width="9.140625" style="552"/>
    <col min="15384" max="15384" width="10" style="552" bestFit="1" customWidth="1"/>
    <col min="15385" max="15608" width="9.140625" style="552"/>
    <col min="15609" max="15609" width="15.7109375" style="552" customWidth="1"/>
    <col min="15610" max="15610" width="9.140625" style="552" customWidth="1"/>
    <col min="15611" max="15612" width="7.7109375" style="552" customWidth="1"/>
    <col min="15613" max="15613" width="9.7109375" style="552" customWidth="1"/>
    <col min="15614" max="15614" width="9.42578125" style="552" customWidth="1"/>
    <col min="15615" max="15615" width="9.5703125" style="552" customWidth="1"/>
    <col min="15616" max="15617" width="8.5703125" style="552" customWidth="1"/>
    <col min="15618" max="15618" width="11.42578125" style="552" customWidth="1"/>
    <col min="15619" max="15619" width="9.7109375" style="552" customWidth="1"/>
    <col min="15620" max="15620" width="8.5703125" style="552" customWidth="1"/>
    <col min="15621" max="15622" width="9.42578125" style="552" customWidth="1"/>
    <col min="15623" max="15624" width="9" style="552" customWidth="1"/>
    <col min="15625" max="15625" width="10.5703125" style="552" customWidth="1"/>
    <col min="15626" max="15626" width="10.7109375" style="552" customWidth="1"/>
    <col min="15627" max="15631" width="9.28515625" style="552" customWidth="1"/>
    <col min="15632" max="15632" width="10.140625" style="552" bestFit="1" customWidth="1"/>
    <col min="15633" max="15633" width="11.140625" style="552" bestFit="1" customWidth="1"/>
    <col min="15634" max="15634" width="9.42578125" style="552" bestFit="1" customWidth="1"/>
    <col min="15635" max="15636" width="11.85546875" style="552" customWidth="1"/>
    <col min="15637" max="15637" width="12.85546875" style="552" customWidth="1"/>
    <col min="15638" max="15638" width="11.42578125" style="552" customWidth="1"/>
    <col min="15639" max="15639" width="9.140625" style="552"/>
    <col min="15640" max="15640" width="10" style="552" bestFit="1" customWidth="1"/>
    <col min="15641" max="15864" width="9.140625" style="552"/>
    <col min="15865" max="15865" width="15.7109375" style="552" customWidth="1"/>
    <col min="15866" max="15866" width="9.140625" style="552" customWidth="1"/>
    <col min="15867" max="15868" width="7.7109375" style="552" customWidth="1"/>
    <col min="15869" max="15869" width="9.7109375" style="552" customWidth="1"/>
    <col min="15870" max="15870" width="9.42578125" style="552" customWidth="1"/>
    <col min="15871" max="15871" width="9.5703125" style="552" customWidth="1"/>
    <col min="15872" max="15873" width="8.5703125" style="552" customWidth="1"/>
    <col min="15874" max="15874" width="11.42578125" style="552" customWidth="1"/>
    <col min="15875" max="15875" width="9.7109375" style="552" customWidth="1"/>
    <col min="15876" max="15876" width="8.5703125" style="552" customWidth="1"/>
    <col min="15877" max="15878" width="9.42578125" style="552" customWidth="1"/>
    <col min="15879" max="15880" width="9" style="552" customWidth="1"/>
    <col min="15881" max="15881" width="10.5703125" style="552" customWidth="1"/>
    <col min="15882" max="15882" width="10.7109375" style="552" customWidth="1"/>
    <col min="15883" max="15887" width="9.28515625" style="552" customWidth="1"/>
    <col min="15888" max="15888" width="10.140625" style="552" bestFit="1" customWidth="1"/>
    <col min="15889" max="15889" width="11.140625" style="552" bestFit="1" customWidth="1"/>
    <col min="15890" max="15890" width="9.42578125" style="552" bestFit="1" customWidth="1"/>
    <col min="15891" max="15892" width="11.85546875" style="552" customWidth="1"/>
    <col min="15893" max="15893" width="12.85546875" style="552" customWidth="1"/>
    <col min="15894" max="15894" width="11.42578125" style="552" customWidth="1"/>
    <col min="15895" max="15895" width="9.140625" style="552"/>
    <col min="15896" max="15896" width="10" style="552" bestFit="1" customWidth="1"/>
    <col min="15897" max="16120" width="9.140625" style="552"/>
    <col min="16121" max="16121" width="15.7109375" style="552" customWidth="1"/>
    <col min="16122" max="16122" width="9.140625" style="552" customWidth="1"/>
    <col min="16123" max="16124" width="7.7109375" style="552" customWidth="1"/>
    <col min="16125" max="16125" width="9.7109375" style="552" customWidth="1"/>
    <col min="16126" max="16126" width="9.42578125" style="552" customWidth="1"/>
    <col min="16127" max="16127" width="9.5703125" style="552" customWidth="1"/>
    <col min="16128" max="16129" width="8.5703125" style="552" customWidth="1"/>
    <col min="16130" max="16130" width="11.42578125" style="552" customWidth="1"/>
    <col min="16131" max="16131" width="9.7109375" style="552" customWidth="1"/>
    <col min="16132" max="16132" width="8.5703125" style="552" customWidth="1"/>
    <col min="16133" max="16134" width="9.42578125" style="552" customWidth="1"/>
    <col min="16135" max="16136" width="9" style="552" customWidth="1"/>
    <col min="16137" max="16137" width="10.5703125" style="552" customWidth="1"/>
    <col min="16138" max="16138" width="10.7109375" style="552" customWidth="1"/>
    <col min="16139" max="16143" width="9.28515625" style="552" customWidth="1"/>
    <col min="16144" max="16144" width="10.140625" style="552" bestFit="1" customWidth="1"/>
    <col min="16145" max="16145" width="11.140625" style="552" bestFit="1" customWidth="1"/>
    <col min="16146" max="16146" width="9.42578125" style="552" bestFit="1" customWidth="1"/>
    <col min="16147" max="16148" width="11.85546875" style="552" customWidth="1"/>
    <col min="16149" max="16149" width="12.85546875" style="552" customWidth="1"/>
    <col min="16150" max="16150" width="11.42578125" style="552" customWidth="1"/>
    <col min="16151" max="16151" width="9.140625" style="552"/>
    <col min="16152" max="16152" width="10" style="552" bestFit="1" customWidth="1"/>
    <col min="16153" max="16384" width="9.140625" style="552"/>
  </cols>
  <sheetData>
    <row r="1" spans="1:32" ht="12.75" customHeight="1" x14ac:dyDescent="0.2">
      <c r="U1" s="799" t="s">
        <v>539</v>
      </c>
      <c r="V1" s="799"/>
      <c r="W1" s="799"/>
      <c r="X1" s="397"/>
      <c r="AF1" s="119"/>
    </row>
    <row r="2" spans="1:32" x14ac:dyDescent="0.2">
      <c r="A2" s="748" t="s">
        <v>0</v>
      </c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</row>
    <row r="3" spans="1:32" x14ac:dyDescent="0.2">
      <c r="A3" s="748" t="s">
        <v>672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48"/>
    </row>
    <row r="4" spans="1:32" x14ac:dyDescent="0.2">
      <c r="A4" s="768" t="s">
        <v>673</v>
      </c>
      <c r="B4" s="768"/>
      <c r="C4" s="768"/>
      <c r="D4" s="768"/>
      <c r="E4" s="768"/>
      <c r="F4" s="768"/>
      <c r="G4" s="768"/>
      <c r="H4" s="768"/>
      <c r="I4" s="768"/>
      <c r="J4" s="768"/>
      <c r="K4" s="768"/>
      <c r="L4" s="768"/>
      <c r="M4" s="768"/>
      <c r="N4" s="768"/>
      <c r="O4" s="768"/>
      <c r="P4" s="768"/>
      <c r="Q4" s="768"/>
      <c r="R4" s="768"/>
      <c r="S4" s="768"/>
      <c r="T4" s="768"/>
      <c r="U4" s="768"/>
      <c r="V4" s="768"/>
    </row>
    <row r="5" spans="1:32" x14ac:dyDescent="0.2">
      <c r="A5" s="748" t="s">
        <v>337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</row>
    <row r="6" spans="1:32" x14ac:dyDescent="0.2">
      <c r="A6" s="549"/>
      <c r="B6" s="551"/>
      <c r="C6" s="551"/>
      <c r="D6" s="551"/>
      <c r="E6" s="37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710"/>
      <c r="S6" s="371"/>
      <c r="T6" s="551"/>
      <c r="U6" s="551"/>
      <c r="V6" s="551"/>
    </row>
    <row r="7" spans="1:32" ht="63.75" x14ac:dyDescent="0.2">
      <c r="A7" s="323" t="s">
        <v>338</v>
      </c>
      <c r="B7" s="323" t="s">
        <v>484</v>
      </c>
      <c r="C7" s="323" t="s">
        <v>491</v>
      </c>
      <c r="D7" s="323" t="s">
        <v>339</v>
      </c>
      <c r="E7" s="323" t="s">
        <v>340</v>
      </c>
      <c r="F7" s="323" t="s">
        <v>342</v>
      </c>
      <c r="G7" s="323" t="s">
        <v>343</v>
      </c>
      <c r="H7" s="323" t="s">
        <v>345</v>
      </c>
      <c r="I7" s="323" t="s">
        <v>346</v>
      </c>
      <c r="J7" s="323" t="s">
        <v>347</v>
      </c>
      <c r="K7" s="323" t="s">
        <v>348</v>
      </c>
      <c r="L7" s="323" t="s">
        <v>349</v>
      </c>
      <c r="M7" s="323" t="s">
        <v>350</v>
      </c>
      <c r="N7" s="323" t="s">
        <v>351</v>
      </c>
      <c r="O7" s="323" t="s">
        <v>352</v>
      </c>
      <c r="P7" s="323" t="s">
        <v>353</v>
      </c>
      <c r="Q7" s="323" t="s">
        <v>354</v>
      </c>
      <c r="R7" s="323" t="s">
        <v>744</v>
      </c>
      <c r="S7" s="323" t="s">
        <v>577</v>
      </c>
      <c r="T7" s="323" t="s">
        <v>356</v>
      </c>
      <c r="U7" s="323" t="s">
        <v>357</v>
      </c>
      <c r="V7" s="326" t="s">
        <v>359</v>
      </c>
      <c r="W7" s="323" t="s">
        <v>360</v>
      </c>
    </row>
    <row r="8" spans="1:32" s="208" customFormat="1" ht="20.100000000000001" customHeight="1" x14ac:dyDescent="0.2">
      <c r="A8" s="327" t="s">
        <v>1</v>
      </c>
      <c r="B8" s="328">
        <v>0</v>
      </c>
      <c r="C8" s="328">
        <v>0</v>
      </c>
      <c r="D8" s="328">
        <v>0</v>
      </c>
      <c r="E8" s="328">
        <v>0</v>
      </c>
      <c r="F8" s="328">
        <v>0</v>
      </c>
      <c r="G8" s="328">
        <v>0</v>
      </c>
      <c r="H8" s="328">
        <v>0</v>
      </c>
      <c r="I8" s="328">
        <v>0</v>
      </c>
      <c r="J8" s="328">
        <v>0</v>
      </c>
      <c r="K8" s="328">
        <v>0</v>
      </c>
      <c r="L8" s="328">
        <v>0</v>
      </c>
      <c r="M8" s="328">
        <v>0</v>
      </c>
      <c r="N8" s="328">
        <v>0</v>
      </c>
      <c r="O8" s="328">
        <v>0</v>
      </c>
      <c r="P8" s="328">
        <v>0</v>
      </c>
      <c r="Q8" s="328">
        <v>0</v>
      </c>
      <c r="R8" s="328">
        <v>0</v>
      </c>
      <c r="S8" s="328">
        <v>0</v>
      </c>
      <c r="T8" s="328">
        <v>0</v>
      </c>
      <c r="U8" s="328">
        <v>0</v>
      </c>
      <c r="V8" s="328">
        <v>0</v>
      </c>
      <c r="W8" s="329">
        <f t="shared" ref="W8:W22" si="0">SUM(B8:V8)</f>
        <v>0</v>
      </c>
      <c r="X8" s="221"/>
    </row>
    <row r="9" spans="1:32" s="208" customFormat="1" ht="20.100000000000001" customHeight="1" x14ac:dyDescent="0.2">
      <c r="A9" s="330" t="s">
        <v>2</v>
      </c>
      <c r="B9" s="331">
        <v>0</v>
      </c>
      <c r="C9" s="331">
        <v>0</v>
      </c>
      <c r="D9" s="331">
        <v>0</v>
      </c>
      <c r="E9" s="331">
        <v>0</v>
      </c>
      <c r="F9" s="331">
        <v>0</v>
      </c>
      <c r="G9" s="331">
        <v>0</v>
      </c>
      <c r="H9" s="331">
        <v>0</v>
      </c>
      <c r="I9" s="331">
        <v>0</v>
      </c>
      <c r="J9" s="331">
        <v>0</v>
      </c>
      <c r="K9" s="331">
        <v>0</v>
      </c>
      <c r="L9" s="331">
        <v>0</v>
      </c>
      <c r="M9" s="331">
        <v>0</v>
      </c>
      <c r="N9" s="331">
        <v>0</v>
      </c>
      <c r="O9" s="331">
        <v>0</v>
      </c>
      <c r="P9" s="331">
        <v>0</v>
      </c>
      <c r="Q9" s="331">
        <v>0</v>
      </c>
      <c r="R9" s="331">
        <v>0</v>
      </c>
      <c r="S9" s="331">
        <v>0</v>
      </c>
      <c r="T9" s="331">
        <v>0</v>
      </c>
      <c r="U9" s="331">
        <v>0</v>
      </c>
      <c r="V9" s="332">
        <v>0</v>
      </c>
      <c r="W9" s="333">
        <f t="shared" si="0"/>
        <v>0</v>
      </c>
      <c r="X9" s="221"/>
    </row>
    <row r="10" spans="1:32" s="208" customFormat="1" ht="19.5" customHeight="1" x14ac:dyDescent="0.2">
      <c r="A10" s="334" t="s">
        <v>13</v>
      </c>
      <c r="B10" s="335">
        <v>0</v>
      </c>
      <c r="C10" s="335">
        <v>0</v>
      </c>
      <c r="D10" s="335">
        <v>0</v>
      </c>
      <c r="E10" s="335">
        <v>0</v>
      </c>
      <c r="F10" s="335">
        <v>0</v>
      </c>
      <c r="G10" s="335">
        <v>0</v>
      </c>
      <c r="H10" s="335">
        <v>0</v>
      </c>
      <c r="I10" s="335">
        <v>0</v>
      </c>
      <c r="J10" s="335">
        <v>0</v>
      </c>
      <c r="K10" s="335">
        <v>0</v>
      </c>
      <c r="L10" s="335">
        <v>0</v>
      </c>
      <c r="M10" s="335">
        <v>0</v>
      </c>
      <c r="N10" s="335">
        <v>0</v>
      </c>
      <c r="O10" s="335">
        <v>0</v>
      </c>
      <c r="P10" s="335">
        <v>0</v>
      </c>
      <c r="Q10" s="335">
        <v>0</v>
      </c>
      <c r="R10" s="335">
        <v>0</v>
      </c>
      <c r="S10" s="335">
        <v>0</v>
      </c>
      <c r="T10" s="335">
        <v>0</v>
      </c>
      <c r="U10" s="335">
        <v>0</v>
      </c>
      <c r="V10" s="335">
        <v>0</v>
      </c>
      <c r="W10" s="329">
        <f t="shared" si="0"/>
        <v>0</v>
      </c>
      <c r="X10" s="221"/>
    </row>
    <row r="11" spans="1:32" s="208" customFormat="1" ht="20.100000000000001" customHeight="1" x14ac:dyDescent="0.2">
      <c r="A11" s="330" t="s">
        <v>3</v>
      </c>
      <c r="B11" s="440">
        <v>0</v>
      </c>
      <c r="C11" s="331">
        <v>0</v>
      </c>
      <c r="D11" s="331">
        <v>0</v>
      </c>
      <c r="E11" s="331">
        <v>0</v>
      </c>
      <c r="F11" s="331">
        <v>0</v>
      </c>
      <c r="G11" s="331">
        <v>0</v>
      </c>
      <c r="H11" s="331">
        <v>0</v>
      </c>
      <c r="I11" s="336">
        <v>0</v>
      </c>
      <c r="J11" s="336">
        <v>0</v>
      </c>
      <c r="K11" s="331">
        <v>0</v>
      </c>
      <c r="L11" s="331">
        <v>0</v>
      </c>
      <c r="M11" s="331">
        <v>0</v>
      </c>
      <c r="N11" s="331">
        <v>0</v>
      </c>
      <c r="O11" s="331">
        <v>0</v>
      </c>
      <c r="P11" s="331">
        <v>0</v>
      </c>
      <c r="Q11" s="331">
        <v>0</v>
      </c>
      <c r="R11" s="331">
        <v>0</v>
      </c>
      <c r="S11" s="331">
        <v>0</v>
      </c>
      <c r="T11" s="331">
        <v>0</v>
      </c>
      <c r="U11" s="331">
        <v>0</v>
      </c>
      <c r="V11" s="331">
        <v>0</v>
      </c>
      <c r="W11" s="333">
        <f t="shared" si="0"/>
        <v>0</v>
      </c>
      <c r="X11" s="221"/>
      <c r="Y11" s="221"/>
    </row>
    <row r="12" spans="1:32" s="208" customFormat="1" ht="20.100000000000001" customHeight="1" x14ac:dyDescent="0.2">
      <c r="A12" s="337" t="s">
        <v>4</v>
      </c>
      <c r="B12" s="338">
        <v>0</v>
      </c>
      <c r="C12" s="338">
        <v>0</v>
      </c>
      <c r="D12" s="338">
        <v>0</v>
      </c>
      <c r="E12" s="338">
        <v>0</v>
      </c>
      <c r="F12" s="338">
        <v>0</v>
      </c>
      <c r="G12" s="338">
        <v>0</v>
      </c>
      <c r="H12" s="338">
        <v>0</v>
      </c>
      <c r="I12" s="339">
        <v>0</v>
      </c>
      <c r="J12" s="338">
        <v>0</v>
      </c>
      <c r="K12" s="338">
        <v>0</v>
      </c>
      <c r="L12" s="338">
        <v>0</v>
      </c>
      <c r="M12" s="338">
        <v>0</v>
      </c>
      <c r="N12" s="338">
        <v>0</v>
      </c>
      <c r="O12" s="338">
        <v>0</v>
      </c>
      <c r="P12" s="335">
        <v>0</v>
      </c>
      <c r="Q12" s="335">
        <v>0</v>
      </c>
      <c r="R12" s="335">
        <v>0</v>
      </c>
      <c r="S12" s="335">
        <v>0</v>
      </c>
      <c r="T12" s="338">
        <v>0</v>
      </c>
      <c r="U12" s="338">
        <v>0</v>
      </c>
      <c r="V12" s="340">
        <v>0</v>
      </c>
      <c r="W12" s="329">
        <f t="shared" si="0"/>
        <v>0</v>
      </c>
      <c r="X12" s="221"/>
    </row>
    <row r="13" spans="1:32" s="208" customFormat="1" ht="20.100000000000001" customHeight="1" x14ac:dyDescent="0.2">
      <c r="A13" s="330" t="s">
        <v>9</v>
      </c>
      <c r="B13" s="331">
        <v>0</v>
      </c>
      <c r="C13" s="331">
        <v>0</v>
      </c>
      <c r="D13" s="331">
        <v>0</v>
      </c>
      <c r="E13" s="331">
        <v>0</v>
      </c>
      <c r="F13" s="331">
        <v>0</v>
      </c>
      <c r="G13" s="331">
        <v>0</v>
      </c>
      <c r="H13" s="331">
        <v>0</v>
      </c>
      <c r="I13" s="336">
        <v>0</v>
      </c>
      <c r="J13" s="331">
        <v>0</v>
      </c>
      <c r="K13" s="331">
        <v>0</v>
      </c>
      <c r="L13" s="331">
        <v>0</v>
      </c>
      <c r="M13" s="331">
        <v>0</v>
      </c>
      <c r="N13" s="331">
        <v>0</v>
      </c>
      <c r="O13" s="331">
        <v>0</v>
      </c>
      <c r="P13" s="331">
        <v>0</v>
      </c>
      <c r="Q13" s="331">
        <v>0</v>
      </c>
      <c r="R13" s="331">
        <v>0</v>
      </c>
      <c r="S13" s="331">
        <v>0</v>
      </c>
      <c r="T13" s="331">
        <v>0</v>
      </c>
      <c r="U13" s="331">
        <v>0</v>
      </c>
      <c r="V13" s="332">
        <v>0</v>
      </c>
      <c r="W13" s="333">
        <f t="shared" si="0"/>
        <v>0</v>
      </c>
      <c r="X13" s="221"/>
    </row>
    <row r="14" spans="1:32" s="208" customFormat="1" ht="20.100000000000001" customHeight="1" x14ac:dyDescent="0.2">
      <c r="A14" s="337" t="s">
        <v>14</v>
      </c>
      <c r="B14" s="335">
        <v>0</v>
      </c>
      <c r="C14" s="338">
        <v>0</v>
      </c>
      <c r="D14" s="338">
        <v>0</v>
      </c>
      <c r="E14" s="338">
        <v>0</v>
      </c>
      <c r="F14" s="338">
        <v>0</v>
      </c>
      <c r="G14" s="338">
        <v>0</v>
      </c>
      <c r="H14" s="338">
        <v>0</v>
      </c>
      <c r="I14" s="339">
        <v>0</v>
      </c>
      <c r="J14" s="338">
        <v>0</v>
      </c>
      <c r="K14" s="338">
        <v>0</v>
      </c>
      <c r="L14" s="338">
        <v>0</v>
      </c>
      <c r="M14" s="338">
        <v>0</v>
      </c>
      <c r="N14" s="338">
        <v>0</v>
      </c>
      <c r="O14" s="338">
        <v>0</v>
      </c>
      <c r="P14" s="338">
        <v>0</v>
      </c>
      <c r="Q14" s="338">
        <v>0</v>
      </c>
      <c r="R14" s="338">
        <v>0</v>
      </c>
      <c r="S14" s="338">
        <v>0</v>
      </c>
      <c r="T14" s="338">
        <v>0</v>
      </c>
      <c r="U14" s="338">
        <v>0</v>
      </c>
      <c r="V14" s="338">
        <v>0</v>
      </c>
      <c r="W14" s="329">
        <f t="shared" si="0"/>
        <v>0</v>
      </c>
      <c r="X14" s="221"/>
    </row>
    <row r="15" spans="1:32" s="208" customFormat="1" ht="20.100000000000001" customHeight="1" x14ac:dyDescent="0.2">
      <c r="A15" s="330" t="s">
        <v>15</v>
      </c>
      <c r="B15" s="331">
        <v>0</v>
      </c>
      <c r="C15" s="331">
        <v>0</v>
      </c>
      <c r="D15" s="331">
        <v>0</v>
      </c>
      <c r="E15" s="331">
        <v>0</v>
      </c>
      <c r="F15" s="331">
        <v>0</v>
      </c>
      <c r="G15" s="331">
        <v>0</v>
      </c>
      <c r="H15" s="331">
        <v>0</v>
      </c>
      <c r="I15" s="336">
        <v>0</v>
      </c>
      <c r="J15" s="331">
        <v>0</v>
      </c>
      <c r="K15" s="331">
        <v>0</v>
      </c>
      <c r="L15" s="331">
        <v>0</v>
      </c>
      <c r="M15" s="331">
        <v>0</v>
      </c>
      <c r="N15" s="331">
        <v>0</v>
      </c>
      <c r="O15" s="331">
        <v>0</v>
      </c>
      <c r="P15" s="331">
        <v>0</v>
      </c>
      <c r="Q15" s="331">
        <v>0</v>
      </c>
      <c r="R15" s="331">
        <v>0</v>
      </c>
      <c r="S15" s="331">
        <v>0</v>
      </c>
      <c r="T15" s="331">
        <v>0</v>
      </c>
      <c r="U15" s="331">
        <v>0</v>
      </c>
      <c r="V15" s="332">
        <v>0</v>
      </c>
      <c r="W15" s="333">
        <f t="shared" si="0"/>
        <v>0</v>
      </c>
      <c r="X15" s="221"/>
    </row>
    <row r="16" spans="1:32" s="208" customFormat="1" ht="20.100000000000001" customHeight="1" x14ac:dyDescent="0.2">
      <c r="A16" s="337" t="s">
        <v>5</v>
      </c>
      <c r="B16" s="335">
        <v>0</v>
      </c>
      <c r="C16" s="338">
        <v>0</v>
      </c>
      <c r="D16" s="338">
        <v>0</v>
      </c>
      <c r="E16" s="338">
        <v>0.6</v>
      </c>
      <c r="F16" s="338">
        <v>0</v>
      </c>
      <c r="G16" s="338">
        <v>0.28799999999999998</v>
      </c>
      <c r="H16" s="338">
        <v>0</v>
      </c>
      <c r="I16" s="339">
        <v>0</v>
      </c>
      <c r="J16" s="338">
        <v>0</v>
      </c>
      <c r="K16" s="338">
        <v>1.6</v>
      </c>
      <c r="L16" s="338">
        <v>2.37</v>
      </c>
      <c r="M16" s="338">
        <v>0</v>
      </c>
      <c r="N16" s="338">
        <v>1.7</v>
      </c>
      <c r="O16" s="338">
        <v>0</v>
      </c>
      <c r="P16" s="338">
        <v>0.24</v>
      </c>
      <c r="Q16" s="338">
        <v>0</v>
      </c>
      <c r="R16" s="338">
        <v>5.52</v>
      </c>
      <c r="S16" s="338">
        <v>0</v>
      </c>
      <c r="T16" s="338">
        <v>0</v>
      </c>
      <c r="U16" s="338">
        <v>0</v>
      </c>
      <c r="V16" s="340">
        <v>11.38</v>
      </c>
      <c r="W16" s="329">
        <f t="shared" si="0"/>
        <v>23.698</v>
      </c>
      <c r="X16" s="221"/>
    </row>
    <row r="17" spans="1:25" s="208" customFormat="1" ht="20.100000000000001" customHeight="1" x14ac:dyDescent="0.2">
      <c r="A17" s="330" t="s">
        <v>6</v>
      </c>
      <c r="B17" s="331">
        <v>0</v>
      </c>
      <c r="C17" s="331">
        <v>0</v>
      </c>
      <c r="D17" s="331">
        <v>0</v>
      </c>
      <c r="E17" s="331">
        <v>0</v>
      </c>
      <c r="F17" s="331">
        <v>0</v>
      </c>
      <c r="G17" s="331">
        <v>0</v>
      </c>
      <c r="H17" s="331">
        <v>0</v>
      </c>
      <c r="I17" s="336">
        <v>0</v>
      </c>
      <c r="J17" s="331">
        <v>0</v>
      </c>
      <c r="K17" s="331">
        <v>0</v>
      </c>
      <c r="L17" s="331">
        <v>0</v>
      </c>
      <c r="M17" s="331">
        <v>0</v>
      </c>
      <c r="N17" s="331">
        <v>0</v>
      </c>
      <c r="O17" s="331">
        <v>0</v>
      </c>
      <c r="P17" s="331">
        <v>0</v>
      </c>
      <c r="Q17" s="331">
        <v>0</v>
      </c>
      <c r="R17" s="331">
        <v>0</v>
      </c>
      <c r="S17" s="331">
        <v>0</v>
      </c>
      <c r="T17" s="331">
        <v>0</v>
      </c>
      <c r="U17" s="331">
        <v>0</v>
      </c>
      <c r="V17" s="331">
        <v>0</v>
      </c>
      <c r="W17" s="333">
        <f t="shared" si="0"/>
        <v>0</v>
      </c>
      <c r="X17" s="221"/>
    </row>
    <row r="18" spans="1:25" s="208" customFormat="1" ht="20.100000000000001" customHeight="1" x14ac:dyDescent="0.2">
      <c r="A18" s="337" t="s">
        <v>10</v>
      </c>
      <c r="B18" s="335">
        <v>0</v>
      </c>
      <c r="C18" s="338">
        <v>0</v>
      </c>
      <c r="D18" s="338">
        <v>0</v>
      </c>
      <c r="E18" s="338">
        <v>0</v>
      </c>
      <c r="F18" s="338">
        <v>0</v>
      </c>
      <c r="G18" s="338">
        <v>0</v>
      </c>
      <c r="H18" s="338">
        <v>0</v>
      </c>
      <c r="I18" s="339">
        <v>0</v>
      </c>
      <c r="J18" s="339">
        <v>0</v>
      </c>
      <c r="K18" s="338">
        <v>0</v>
      </c>
      <c r="L18" s="338">
        <v>0</v>
      </c>
      <c r="M18" s="338">
        <v>0</v>
      </c>
      <c r="N18" s="338">
        <v>0</v>
      </c>
      <c r="O18" s="338">
        <v>0</v>
      </c>
      <c r="P18" s="338">
        <v>0</v>
      </c>
      <c r="Q18" s="338">
        <v>0</v>
      </c>
      <c r="R18" s="338">
        <v>0</v>
      </c>
      <c r="S18" s="338">
        <v>0</v>
      </c>
      <c r="T18" s="338">
        <v>0</v>
      </c>
      <c r="U18" s="338">
        <v>0</v>
      </c>
      <c r="V18" s="340">
        <v>0</v>
      </c>
      <c r="W18" s="329">
        <f t="shared" si="0"/>
        <v>0</v>
      </c>
      <c r="X18" s="221"/>
    </row>
    <row r="19" spans="1:25" s="208" customFormat="1" ht="20.100000000000001" customHeight="1" x14ac:dyDescent="0.2">
      <c r="A19" s="330" t="s">
        <v>7</v>
      </c>
      <c r="B19" s="331">
        <v>0</v>
      </c>
      <c r="C19" s="331">
        <v>0</v>
      </c>
      <c r="D19" s="331">
        <v>0</v>
      </c>
      <c r="E19" s="331">
        <v>0</v>
      </c>
      <c r="F19" s="331">
        <v>0</v>
      </c>
      <c r="G19" s="331">
        <v>0</v>
      </c>
      <c r="H19" s="331">
        <v>0</v>
      </c>
      <c r="I19" s="336">
        <v>0</v>
      </c>
      <c r="J19" s="331">
        <v>0</v>
      </c>
      <c r="K19" s="331">
        <v>0</v>
      </c>
      <c r="L19" s="331">
        <v>0</v>
      </c>
      <c r="M19" s="331">
        <v>0</v>
      </c>
      <c r="N19" s="331">
        <v>0</v>
      </c>
      <c r="O19" s="331">
        <v>0</v>
      </c>
      <c r="P19" s="331">
        <v>0</v>
      </c>
      <c r="Q19" s="331">
        <v>0</v>
      </c>
      <c r="R19" s="331">
        <v>0</v>
      </c>
      <c r="S19" s="331">
        <v>0</v>
      </c>
      <c r="T19" s="331">
        <v>0</v>
      </c>
      <c r="U19" s="331">
        <v>0</v>
      </c>
      <c r="V19" s="332">
        <v>0</v>
      </c>
      <c r="W19" s="333">
        <f t="shared" si="0"/>
        <v>0</v>
      </c>
      <c r="X19" s="221"/>
      <c r="Y19" s="462"/>
    </row>
    <row r="20" spans="1:25" s="208" customFormat="1" ht="20.100000000000001" customHeight="1" x14ac:dyDescent="0.2">
      <c r="A20" s="337" t="s">
        <v>8</v>
      </c>
      <c r="B20" s="335">
        <v>0</v>
      </c>
      <c r="C20" s="338">
        <v>0</v>
      </c>
      <c r="D20" s="338">
        <v>0</v>
      </c>
      <c r="E20" s="338">
        <v>0</v>
      </c>
      <c r="F20" s="338">
        <v>0</v>
      </c>
      <c r="G20" s="338">
        <v>0</v>
      </c>
      <c r="H20" s="338">
        <v>0</v>
      </c>
      <c r="I20" s="339">
        <v>0</v>
      </c>
      <c r="J20" s="339">
        <v>0</v>
      </c>
      <c r="K20" s="338">
        <v>0</v>
      </c>
      <c r="L20" s="338">
        <v>0</v>
      </c>
      <c r="M20" s="338">
        <v>0</v>
      </c>
      <c r="N20" s="338">
        <v>0</v>
      </c>
      <c r="O20" s="338">
        <v>0</v>
      </c>
      <c r="P20" s="338">
        <v>0</v>
      </c>
      <c r="Q20" s="338">
        <v>0</v>
      </c>
      <c r="R20" s="338">
        <v>0</v>
      </c>
      <c r="S20" s="338">
        <v>0</v>
      </c>
      <c r="T20" s="338">
        <v>0</v>
      </c>
      <c r="U20" s="338">
        <v>0</v>
      </c>
      <c r="V20" s="340">
        <v>0</v>
      </c>
      <c r="W20" s="329">
        <f t="shared" si="0"/>
        <v>0</v>
      </c>
      <c r="X20" s="221"/>
      <c r="Y20" s="462"/>
    </row>
    <row r="21" spans="1:25" s="208" customFormat="1" ht="20.100000000000001" customHeight="1" x14ac:dyDescent="0.2">
      <c r="A21" s="330" t="s">
        <v>16</v>
      </c>
      <c r="B21" s="602">
        <v>0</v>
      </c>
      <c r="C21" s="602">
        <v>0</v>
      </c>
      <c r="D21" s="602">
        <v>0</v>
      </c>
      <c r="E21" s="602">
        <v>0</v>
      </c>
      <c r="F21" s="602">
        <v>0</v>
      </c>
      <c r="G21" s="602">
        <v>0</v>
      </c>
      <c r="H21" s="602">
        <v>0</v>
      </c>
      <c r="I21" s="603">
        <v>0</v>
      </c>
      <c r="J21" s="602">
        <v>0</v>
      </c>
      <c r="K21" s="602">
        <v>0</v>
      </c>
      <c r="L21" s="602">
        <v>0</v>
      </c>
      <c r="M21" s="602">
        <v>0</v>
      </c>
      <c r="N21" s="602">
        <v>0</v>
      </c>
      <c r="O21" s="602">
        <v>0</v>
      </c>
      <c r="P21" s="602">
        <v>0</v>
      </c>
      <c r="Q21" s="602">
        <v>0</v>
      </c>
      <c r="R21" s="602">
        <v>0</v>
      </c>
      <c r="S21" s="602">
        <v>0</v>
      </c>
      <c r="T21" s="602">
        <v>0</v>
      </c>
      <c r="U21" s="602">
        <v>0</v>
      </c>
      <c r="V21" s="331">
        <v>0</v>
      </c>
      <c r="W21" s="610">
        <f t="shared" si="0"/>
        <v>0</v>
      </c>
      <c r="X21" s="221"/>
    </row>
    <row r="22" spans="1:25" s="208" customFormat="1" ht="20.100000000000001" customHeight="1" x14ac:dyDescent="0.2">
      <c r="A22" s="595" t="s">
        <v>545</v>
      </c>
      <c r="B22" s="338">
        <v>0</v>
      </c>
      <c r="C22" s="586">
        <v>0</v>
      </c>
      <c r="D22" s="586">
        <v>0</v>
      </c>
      <c r="E22" s="586">
        <v>0</v>
      </c>
      <c r="F22" s="586">
        <v>0</v>
      </c>
      <c r="G22" s="586">
        <v>0</v>
      </c>
      <c r="H22" s="586">
        <v>0</v>
      </c>
      <c r="I22" s="594">
        <v>0</v>
      </c>
      <c r="J22" s="586">
        <v>0</v>
      </c>
      <c r="K22" s="586">
        <v>0</v>
      </c>
      <c r="L22" s="586">
        <v>0</v>
      </c>
      <c r="M22" s="586">
        <v>0</v>
      </c>
      <c r="N22" s="586">
        <v>0</v>
      </c>
      <c r="O22" s="586">
        <v>0</v>
      </c>
      <c r="P22" s="586">
        <v>0</v>
      </c>
      <c r="Q22" s="586">
        <v>0</v>
      </c>
      <c r="R22" s="586">
        <v>0</v>
      </c>
      <c r="S22" s="586">
        <v>0</v>
      </c>
      <c r="T22" s="586">
        <v>0</v>
      </c>
      <c r="U22" s="586">
        <v>0</v>
      </c>
      <c r="V22" s="586">
        <v>0</v>
      </c>
      <c r="W22" s="329">
        <f t="shared" si="0"/>
        <v>0</v>
      </c>
      <c r="X22" s="221"/>
    </row>
    <row r="23" spans="1:25" ht="24" customHeight="1" x14ac:dyDescent="0.2">
      <c r="A23" s="341" t="s">
        <v>361</v>
      </c>
      <c r="B23" s="342">
        <f>SUM(B8:B22)</f>
        <v>0</v>
      </c>
      <c r="C23" s="342">
        <f t="shared" ref="C23:W23" si="1">SUM(C8:C22)</f>
        <v>0</v>
      </c>
      <c r="D23" s="342">
        <f t="shared" si="1"/>
        <v>0</v>
      </c>
      <c r="E23" s="342">
        <f t="shared" si="1"/>
        <v>0.6</v>
      </c>
      <c r="F23" s="342">
        <f t="shared" si="1"/>
        <v>0</v>
      </c>
      <c r="G23" s="342">
        <f t="shared" si="1"/>
        <v>0.28799999999999998</v>
      </c>
      <c r="H23" s="342">
        <f t="shared" si="1"/>
        <v>0</v>
      </c>
      <c r="I23" s="342">
        <f t="shared" si="1"/>
        <v>0</v>
      </c>
      <c r="J23" s="342">
        <f t="shared" si="1"/>
        <v>0</v>
      </c>
      <c r="K23" s="342">
        <f t="shared" si="1"/>
        <v>1.6</v>
      </c>
      <c r="L23" s="342">
        <f t="shared" si="1"/>
        <v>2.37</v>
      </c>
      <c r="M23" s="342">
        <f t="shared" si="1"/>
        <v>0</v>
      </c>
      <c r="N23" s="342">
        <f t="shared" si="1"/>
        <v>1.7</v>
      </c>
      <c r="O23" s="342">
        <f t="shared" si="1"/>
        <v>0</v>
      </c>
      <c r="P23" s="342">
        <f t="shared" si="1"/>
        <v>0.24</v>
      </c>
      <c r="Q23" s="342">
        <f t="shared" si="1"/>
        <v>0</v>
      </c>
      <c r="R23" s="342">
        <f t="shared" si="1"/>
        <v>5.52</v>
      </c>
      <c r="S23" s="342">
        <f t="shared" si="1"/>
        <v>0</v>
      </c>
      <c r="T23" s="342">
        <f t="shared" si="1"/>
        <v>0</v>
      </c>
      <c r="U23" s="342">
        <f t="shared" si="1"/>
        <v>0</v>
      </c>
      <c r="V23" s="342">
        <f t="shared" si="1"/>
        <v>11.38</v>
      </c>
      <c r="W23" s="342">
        <f t="shared" si="1"/>
        <v>23.698</v>
      </c>
      <c r="X23" s="221"/>
    </row>
    <row r="24" spans="1:25" x14ac:dyDescent="0.2"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</row>
    <row r="25" spans="1:25" ht="12.75" customHeight="1" x14ac:dyDescent="0.2">
      <c r="A25" s="119"/>
    </row>
    <row r="26" spans="1:25" ht="12.75" customHeight="1" x14ac:dyDescent="0.2">
      <c r="A26" s="119" t="s">
        <v>81</v>
      </c>
      <c r="C26" s="343"/>
      <c r="D26" s="344"/>
      <c r="E26" s="344"/>
      <c r="F26" s="344"/>
      <c r="G26" s="344"/>
      <c r="H26" s="344"/>
    </row>
    <row r="27" spans="1:25" ht="12.75" customHeight="1" x14ac:dyDescent="0.2">
      <c r="A27" s="345" t="s">
        <v>82</v>
      </c>
      <c r="C27" s="343"/>
      <c r="D27" s="344"/>
      <c r="E27" s="344"/>
      <c r="F27" s="344"/>
      <c r="G27" s="344"/>
      <c r="H27" s="344"/>
    </row>
    <row r="28" spans="1:25" ht="12.75" customHeight="1" x14ac:dyDescent="0.2">
      <c r="V28" s="372"/>
    </row>
    <row r="29" spans="1:25" ht="12.75" customHeight="1" x14ac:dyDescent="0.2">
      <c r="A29" s="208"/>
      <c r="B29" s="208"/>
      <c r="C29" s="208"/>
      <c r="V29" s="372"/>
    </row>
    <row r="30" spans="1:25" x14ac:dyDescent="0.2">
      <c r="A30" s="208"/>
      <c r="B30" s="208"/>
      <c r="C30" s="208"/>
    </row>
    <row r="32" spans="1:25" x14ac:dyDescent="0.2">
      <c r="Q32" s="84"/>
      <c r="R32" s="84"/>
      <c r="S32" s="84"/>
    </row>
  </sheetData>
  <mergeCells count="5">
    <mergeCell ref="U1:W1"/>
    <mergeCell ref="A2:V2"/>
    <mergeCell ref="A3:V3"/>
    <mergeCell ref="A4:V4"/>
    <mergeCell ref="A5:V5"/>
  </mergeCells>
  <pageMargins left="0.7" right="0.7" top="0.75" bottom="0.75" header="0.3" footer="0.3"/>
  <pageSetup scale="47" orientation="landscape" r:id="rId1"/>
  <colBreaks count="1" manualBreakCount="1">
    <brk id="23" max="1048575" man="1"/>
  </colBreaks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theme="5" tint="-0.499984740745262"/>
  </sheetPr>
  <dimension ref="A1:AC63"/>
  <sheetViews>
    <sheetView zoomScaleNormal="100" workbookViewId="0">
      <pane xSplit="1" ySplit="7" topLeftCell="B23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23.5703125" customWidth="1"/>
    <col min="2" max="3" width="8" style="28" customWidth="1"/>
    <col min="4" max="4" width="9.140625" bestFit="1" customWidth="1"/>
    <col min="5" max="5" width="7.28515625" customWidth="1"/>
    <col min="6" max="6" width="9.28515625" bestFit="1" customWidth="1"/>
    <col min="7" max="7" width="9.5703125" bestFit="1" customWidth="1"/>
    <col min="8" max="8" width="7.5703125" bestFit="1" customWidth="1"/>
    <col min="9" max="9" width="7" style="28" customWidth="1"/>
    <col min="10" max="10" width="8.28515625" bestFit="1" customWidth="1"/>
    <col min="11" max="11" width="10.7109375" customWidth="1"/>
    <col min="12" max="12" width="9.28515625" bestFit="1" customWidth="1"/>
    <col min="13" max="13" width="8.42578125" customWidth="1"/>
    <col min="14" max="14" width="8" customWidth="1"/>
    <col min="15" max="16" width="8.42578125" customWidth="1"/>
    <col min="17" max="17" width="11.140625" customWidth="1"/>
    <col min="254" max="254" width="28.42578125" customWidth="1"/>
    <col min="255" max="256" width="8" customWidth="1"/>
    <col min="257" max="257" width="8.28515625" customWidth="1"/>
    <col min="258" max="258" width="7.28515625" customWidth="1"/>
    <col min="259" max="259" width="9.28515625" bestFit="1" customWidth="1"/>
    <col min="260" max="260" width="9.5703125" bestFit="1" customWidth="1"/>
    <col min="261" max="261" width="7.5703125" bestFit="1" customWidth="1"/>
    <col min="262" max="262" width="7" customWidth="1"/>
    <col min="263" max="263" width="8.28515625" bestFit="1" customWidth="1"/>
    <col min="264" max="264" width="12" bestFit="1" customWidth="1"/>
    <col min="265" max="265" width="9.28515625" bestFit="1" customWidth="1"/>
    <col min="266" max="266" width="8.42578125" customWidth="1"/>
    <col min="267" max="267" width="8" customWidth="1"/>
    <col min="268" max="268" width="8.42578125" customWidth="1"/>
    <col min="269" max="269" width="11.140625" customWidth="1"/>
    <col min="510" max="510" width="28.42578125" customWidth="1"/>
    <col min="511" max="512" width="8" customWidth="1"/>
    <col min="513" max="513" width="8.28515625" customWidth="1"/>
    <col min="514" max="514" width="7.28515625" customWidth="1"/>
    <col min="515" max="515" width="9.28515625" bestFit="1" customWidth="1"/>
    <col min="516" max="516" width="9.5703125" bestFit="1" customWidth="1"/>
    <col min="517" max="517" width="7.5703125" bestFit="1" customWidth="1"/>
    <col min="518" max="518" width="7" customWidth="1"/>
    <col min="519" max="519" width="8.28515625" bestFit="1" customWidth="1"/>
    <col min="520" max="520" width="12" bestFit="1" customWidth="1"/>
    <col min="521" max="521" width="9.28515625" bestFit="1" customWidth="1"/>
    <col min="522" max="522" width="8.42578125" customWidth="1"/>
    <col min="523" max="523" width="8" customWidth="1"/>
    <col min="524" max="524" width="8.42578125" customWidth="1"/>
    <col min="525" max="525" width="11.140625" customWidth="1"/>
    <col min="766" max="766" width="28.42578125" customWidth="1"/>
    <col min="767" max="768" width="8" customWidth="1"/>
    <col min="769" max="769" width="8.28515625" customWidth="1"/>
    <col min="770" max="770" width="7.28515625" customWidth="1"/>
    <col min="771" max="771" width="9.28515625" bestFit="1" customWidth="1"/>
    <col min="772" max="772" width="9.5703125" bestFit="1" customWidth="1"/>
    <col min="773" max="773" width="7.5703125" bestFit="1" customWidth="1"/>
    <col min="774" max="774" width="7" customWidth="1"/>
    <col min="775" max="775" width="8.28515625" bestFit="1" customWidth="1"/>
    <col min="776" max="776" width="12" bestFit="1" customWidth="1"/>
    <col min="777" max="777" width="9.28515625" bestFit="1" customWidth="1"/>
    <col min="778" max="778" width="8.42578125" customWidth="1"/>
    <col min="779" max="779" width="8" customWidth="1"/>
    <col min="780" max="780" width="8.42578125" customWidth="1"/>
    <col min="781" max="781" width="11.140625" customWidth="1"/>
    <col min="1022" max="1022" width="28.42578125" customWidth="1"/>
    <col min="1023" max="1024" width="8" customWidth="1"/>
    <col min="1025" max="1025" width="8.28515625" customWidth="1"/>
    <col min="1026" max="1026" width="7.28515625" customWidth="1"/>
    <col min="1027" max="1027" width="9.28515625" bestFit="1" customWidth="1"/>
    <col min="1028" max="1028" width="9.5703125" bestFit="1" customWidth="1"/>
    <col min="1029" max="1029" width="7.5703125" bestFit="1" customWidth="1"/>
    <col min="1030" max="1030" width="7" customWidth="1"/>
    <col min="1031" max="1031" width="8.28515625" bestFit="1" customWidth="1"/>
    <col min="1032" max="1032" width="12" bestFit="1" customWidth="1"/>
    <col min="1033" max="1033" width="9.28515625" bestFit="1" customWidth="1"/>
    <col min="1034" max="1034" width="8.42578125" customWidth="1"/>
    <col min="1035" max="1035" width="8" customWidth="1"/>
    <col min="1036" max="1036" width="8.42578125" customWidth="1"/>
    <col min="1037" max="1037" width="11.140625" customWidth="1"/>
    <col min="1278" max="1278" width="28.42578125" customWidth="1"/>
    <col min="1279" max="1280" width="8" customWidth="1"/>
    <col min="1281" max="1281" width="8.28515625" customWidth="1"/>
    <col min="1282" max="1282" width="7.28515625" customWidth="1"/>
    <col min="1283" max="1283" width="9.28515625" bestFit="1" customWidth="1"/>
    <col min="1284" max="1284" width="9.5703125" bestFit="1" customWidth="1"/>
    <col min="1285" max="1285" width="7.5703125" bestFit="1" customWidth="1"/>
    <col min="1286" max="1286" width="7" customWidth="1"/>
    <col min="1287" max="1287" width="8.28515625" bestFit="1" customWidth="1"/>
    <col min="1288" max="1288" width="12" bestFit="1" customWidth="1"/>
    <col min="1289" max="1289" width="9.28515625" bestFit="1" customWidth="1"/>
    <col min="1290" max="1290" width="8.42578125" customWidth="1"/>
    <col min="1291" max="1291" width="8" customWidth="1"/>
    <col min="1292" max="1292" width="8.42578125" customWidth="1"/>
    <col min="1293" max="1293" width="11.140625" customWidth="1"/>
    <col min="1534" max="1534" width="28.42578125" customWidth="1"/>
    <col min="1535" max="1536" width="8" customWidth="1"/>
    <col min="1537" max="1537" width="8.28515625" customWidth="1"/>
    <col min="1538" max="1538" width="7.28515625" customWidth="1"/>
    <col min="1539" max="1539" width="9.28515625" bestFit="1" customWidth="1"/>
    <col min="1540" max="1540" width="9.5703125" bestFit="1" customWidth="1"/>
    <col min="1541" max="1541" width="7.5703125" bestFit="1" customWidth="1"/>
    <col min="1542" max="1542" width="7" customWidth="1"/>
    <col min="1543" max="1543" width="8.28515625" bestFit="1" customWidth="1"/>
    <col min="1544" max="1544" width="12" bestFit="1" customWidth="1"/>
    <col min="1545" max="1545" width="9.28515625" bestFit="1" customWidth="1"/>
    <col min="1546" max="1546" width="8.42578125" customWidth="1"/>
    <col min="1547" max="1547" width="8" customWidth="1"/>
    <col min="1548" max="1548" width="8.42578125" customWidth="1"/>
    <col min="1549" max="1549" width="11.140625" customWidth="1"/>
    <col min="1790" max="1790" width="28.42578125" customWidth="1"/>
    <col min="1791" max="1792" width="8" customWidth="1"/>
    <col min="1793" max="1793" width="8.28515625" customWidth="1"/>
    <col min="1794" max="1794" width="7.28515625" customWidth="1"/>
    <col min="1795" max="1795" width="9.28515625" bestFit="1" customWidth="1"/>
    <col min="1796" max="1796" width="9.5703125" bestFit="1" customWidth="1"/>
    <col min="1797" max="1797" width="7.5703125" bestFit="1" customWidth="1"/>
    <col min="1798" max="1798" width="7" customWidth="1"/>
    <col min="1799" max="1799" width="8.28515625" bestFit="1" customWidth="1"/>
    <col min="1800" max="1800" width="12" bestFit="1" customWidth="1"/>
    <col min="1801" max="1801" width="9.28515625" bestFit="1" customWidth="1"/>
    <col min="1802" max="1802" width="8.42578125" customWidth="1"/>
    <col min="1803" max="1803" width="8" customWidth="1"/>
    <col min="1804" max="1804" width="8.42578125" customWidth="1"/>
    <col min="1805" max="1805" width="11.140625" customWidth="1"/>
    <col min="2046" max="2046" width="28.42578125" customWidth="1"/>
    <col min="2047" max="2048" width="8" customWidth="1"/>
    <col min="2049" max="2049" width="8.28515625" customWidth="1"/>
    <col min="2050" max="2050" width="7.28515625" customWidth="1"/>
    <col min="2051" max="2051" width="9.28515625" bestFit="1" customWidth="1"/>
    <col min="2052" max="2052" width="9.5703125" bestFit="1" customWidth="1"/>
    <col min="2053" max="2053" width="7.5703125" bestFit="1" customWidth="1"/>
    <col min="2054" max="2054" width="7" customWidth="1"/>
    <col min="2055" max="2055" width="8.28515625" bestFit="1" customWidth="1"/>
    <col min="2056" max="2056" width="12" bestFit="1" customWidth="1"/>
    <col min="2057" max="2057" width="9.28515625" bestFit="1" customWidth="1"/>
    <col min="2058" max="2058" width="8.42578125" customWidth="1"/>
    <col min="2059" max="2059" width="8" customWidth="1"/>
    <col min="2060" max="2060" width="8.42578125" customWidth="1"/>
    <col min="2061" max="2061" width="11.140625" customWidth="1"/>
    <col min="2302" max="2302" width="28.42578125" customWidth="1"/>
    <col min="2303" max="2304" width="8" customWidth="1"/>
    <col min="2305" max="2305" width="8.28515625" customWidth="1"/>
    <col min="2306" max="2306" width="7.28515625" customWidth="1"/>
    <col min="2307" max="2307" width="9.28515625" bestFit="1" customWidth="1"/>
    <col min="2308" max="2308" width="9.5703125" bestFit="1" customWidth="1"/>
    <col min="2309" max="2309" width="7.5703125" bestFit="1" customWidth="1"/>
    <col min="2310" max="2310" width="7" customWidth="1"/>
    <col min="2311" max="2311" width="8.28515625" bestFit="1" customWidth="1"/>
    <col min="2312" max="2312" width="12" bestFit="1" customWidth="1"/>
    <col min="2313" max="2313" width="9.28515625" bestFit="1" customWidth="1"/>
    <col min="2314" max="2314" width="8.42578125" customWidth="1"/>
    <col min="2315" max="2315" width="8" customWidth="1"/>
    <col min="2316" max="2316" width="8.42578125" customWidth="1"/>
    <col min="2317" max="2317" width="11.140625" customWidth="1"/>
    <col min="2558" max="2558" width="28.42578125" customWidth="1"/>
    <col min="2559" max="2560" width="8" customWidth="1"/>
    <col min="2561" max="2561" width="8.28515625" customWidth="1"/>
    <col min="2562" max="2562" width="7.28515625" customWidth="1"/>
    <col min="2563" max="2563" width="9.28515625" bestFit="1" customWidth="1"/>
    <col min="2564" max="2564" width="9.5703125" bestFit="1" customWidth="1"/>
    <col min="2565" max="2565" width="7.5703125" bestFit="1" customWidth="1"/>
    <col min="2566" max="2566" width="7" customWidth="1"/>
    <col min="2567" max="2567" width="8.28515625" bestFit="1" customWidth="1"/>
    <col min="2568" max="2568" width="12" bestFit="1" customWidth="1"/>
    <col min="2569" max="2569" width="9.28515625" bestFit="1" customWidth="1"/>
    <col min="2570" max="2570" width="8.42578125" customWidth="1"/>
    <col min="2571" max="2571" width="8" customWidth="1"/>
    <col min="2572" max="2572" width="8.42578125" customWidth="1"/>
    <col min="2573" max="2573" width="11.140625" customWidth="1"/>
    <col min="2814" max="2814" width="28.42578125" customWidth="1"/>
    <col min="2815" max="2816" width="8" customWidth="1"/>
    <col min="2817" max="2817" width="8.28515625" customWidth="1"/>
    <col min="2818" max="2818" width="7.28515625" customWidth="1"/>
    <col min="2819" max="2819" width="9.28515625" bestFit="1" customWidth="1"/>
    <col min="2820" max="2820" width="9.5703125" bestFit="1" customWidth="1"/>
    <col min="2821" max="2821" width="7.5703125" bestFit="1" customWidth="1"/>
    <col min="2822" max="2822" width="7" customWidth="1"/>
    <col min="2823" max="2823" width="8.28515625" bestFit="1" customWidth="1"/>
    <col min="2824" max="2824" width="12" bestFit="1" customWidth="1"/>
    <col min="2825" max="2825" width="9.28515625" bestFit="1" customWidth="1"/>
    <col min="2826" max="2826" width="8.42578125" customWidth="1"/>
    <col min="2827" max="2827" width="8" customWidth="1"/>
    <col min="2828" max="2828" width="8.42578125" customWidth="1"/>
    <col min="2829" max="2829" width="11.140625" customWidth="1"/>
    <col min="3070" max="3070" width="28.42578125" customWidth="1"/>
    <col min="3071" max="3072" width="8" customWidth="1"/>
    <col min="3073" max="3073" width="8.28515625" customWidth="1"/>
    <col min="3074" max="3074" width="7.28515625" customWidth="1"/>
    <col min="3075" max="3075" width="9.28515625" bestFit="1" customWidth="1"/>
    <col min="3076" max="3076" width="9.5703125" bestFit="1" customWidth="1"/>
    <col min="3077" max="3077" width="7.5703125" bestFit="1" customWidth="1"/>
    <col min="3078" max="3078" width="7" customWidth="1"/>
    <col min="3079" max="3079" width="8.28515625" bestFit="1" customWidth="1"/>
    <col min="3080" max="3080" width="12" bestFit="1" customWidth="1"/>
    <col min="3081" max="3081" width="9.28515625" bestFit="1" customWidth="1"/>
    <col min="3082" max="3082" width="8.42578125" customWidth="1"/>
    <col min="3083" max="3083" width="8" customWidth="1"/>
    <col min="3084" max="3084" width="8.42578125" customWidth="1"/>
    <col min="3085" max="3085" width="11.140625" customWidth="1"/>
    <col min="3326" max="3326" width="28.42578125" customWidth="1"/>
    <col min="3327" max="3328" width="8" customWidth="1"/>
    <col min="3329" max="3329" width="8.28515625" customWidth="1"/>
    <col min="3330" max="3330" width="7.28515625" customWidth="1"/>
    <col min="3331" max="3331" width="9.28515625" bestFit="1" customWidth="1"/>
    <col min="3332" max="3332" width="9.5703125" bestFit="1" customWidth="1"/>
    <col min="3333" max="3333" width="7.5703125" bestFit="1" customWidth="1"/>
    <col min="3334" max="3334" width="7" customWidth="1"/>
    <col min="3335" max="3335" width="8.28515625" bestFit="1" customWidth="1"/>
    <col min="3336" max="3336" width="12" bestFit="1" customWidth="1"/>
    <col min="3337" max="3337" width="9.28515625" bestFit="1" customWidth="1"/>
    <col min="3338" max="3338" width="8.42578125" customWidth="1"/>
    <col min="3339" max="3339" width="8" customWidth="1"/>
    <col min="3340" max="3340" width="8.42578125" customWidth="1"/>
    <col min="3341" max="3341" width="11.140625" customWidth="1"/>
    <col min="3582" max="3582" width="28.42578125" customWidth="1"/>
    <col min="3583" max="3584" width="8" customWidth="1"/>
    <col min="3585" max="3585" width="8.28515625" customWidth="1"/>
    <col min="3586" max="3586" width="7.28515625" customWidth="1"/>
    <col min="3587" max="3587" width="9.28515625" bestFit="1" customWidth="1"/>
    <col min="3588" max="3588" width="9.5703125" bestFit="1" customWidth="1"/>
    <col min="3589" max="3589" width="7.5703125" bestFit="1" customWidth="1"/>
    <col min="3590" max="3590" width="7" customWidth="1"/>
    <col min="3591" max="3591" width="8.28515625" bestFit="1" customWidth="1"/>
    <col min="3592" max="3592" width="12" bestFit="1" customWidth="1"/>
    <col min="3593" max="3593" width="9.28515625" bestFit="1" customWidth="1"/>
    <col min="3594" max="3594" width="8.42578125" customWidth="1"/>
    <col min="3595" max="3595" width="8" customWidth="1"/>
    <col min="3596" max="3596" width="8.42578125" customWidth="1"/>
    <col min="3597" max="3597" width="11.140625" customWidth="1"/>
    <col min="3838" max="3838" width="28.42578125" customWidth="1"/>
    <col min="3839" max="3840" width="8" customWidth="1"/>
    <col min="3841" max="3841" width="8.28515625" customWidth="1"/>
    <col min="3842" max="3842" width="7.28515625" customWidth="1"/>
    <col min="3843" max="3843" width="9.28515625" bestFit="1" customWidth="1"/>
    <col min="3844" max="3844" width="9.5703125" bestFit="1" customWidth="1"/>
    <col min="3845" max="3845" width="7.5703125" bestFit="1" customWidth="1"/>
    <col min="3846" max="3846" width="7" customWidth="1"/>
    <col min="3847" max="3847" width="8.28515625" bestFit="1" customWidth="1"/>
    <col min="3848" max="3848" width="12" bestFit="1" customWidth="1"/>
    <col min="3849" max="3849" width="9.28515625" bestFit="1" customWidth="1"/>
    <col min="3850" max="3850" width="8.42578125" customWidth="1"/>
    <col min="3851" max="3851" width="8" customWidth="1"/>
    <col min="3852" max="3852" width="8.42578125" customWidth="1"/>
    <col min="3853" max="3853" width="11.140625" customWidth="1"/>
    <col min="4094" max="4094" width="28.42578125" customWidth="1"/>
    <col min="4095" max="4096" width="8" customWidth="1"/>
    <col min="4097" max="4097" width="8.28515625" customWidth="1"/>
    <col min="4098" max="4098" width="7.28515625" customWidth="1"/>
    <col min="4099" max="4099" width="9.28515625" bestFit="1" customWidth="1"/>
    <col min="4100" max="4100" width="9.5703125" bestFit="1" customWidth="1"/>
    <col min="4101" max="4101" width="7.5703125" bestFit="1" customWidth="1"/>
    <col min="4102" max="4102" width="7" customWidth="1"/>
    <col min="4103" max="4103" width="8.28515625" bestFit="1" customWidth="1"/>
    <col min="4104" max="4104" width="12" bestFit="1" customWidth="1"/>
    <col min="4105" max="4105" width="9.28515625" bestFit="1" customWidth="1"/>
    <col min="4106" max="4106" width="8.42578125" customWidth="1"/>
    <col min="4107" max="4107" width="8" customWidth="1"/>
    <col min="4108" max="4108" width="8.42578125" customWidth="1"/>
    <col min="4109" max="4109" width="11.140625" customWidth="1"/>
    <col min="4350" max="4350" width="28.42578125" customWidth="1"/>
    <col min="4351" max="4352" width="8" customWidth="1"/>
    <col min="4353" max="4353" width="8.28515625" customWidth="1"/>
    <col min="4354" max="4354" width="7.28515625" customWidth="1"/>
    <col min="4355" max="4355" width="9.28515625" bestFit="1" customWidth="1"/>
    <col min="4356" max="4356" width="9.5703125" bestFit="1" customWidth="1"/>
    <col min="4357" max="4357" width="7.5703125" bestFit="1" customWidth="1"/>
    <col min="4358" max="4358" width="7" customWidth="1"/>
    <col min="4359" max="4359" width="8.28515625" bestFit="1" customWidth="1"/>
    <col min="4360" max="4360" width="12" bestFit="1" customWidth="1"/>
    <col min="4361" max="4361" width="9.28515625" bestFit="1" customWidth="1"/>
    <col min="4362" max="4362" width="8.42578125" customWidth="1"/>
    <col min="4363" max="4363" width="8" customWidth="1"/>
    <col min="4364" max="4364" width="8.42578125" customWidth="1"/>
    <col min="4365" max="4365" width="11.140625" customWidth="1"/>
    <col min="4606" max="4606" width="28.42578125" customWidth="1"/>
    <col min="4607" max="4608" width="8" customWidth="1"/>
    <col min="4609" max="4609" width="8.28515625" customWidth="1"/>
    <col min="4610" max="4610" width="7.28515625" customWidth="1"/>
    <col min="4611" max="4611" width="9.28515625" bestFit="1" customWidth="1"/>
    <col min="4612" max="4612" width="9.5703125" bestFit="1" customWidth="1"/>
    <col min="4613" max="4613" width="7.5703125" bestFit="1" customWidth="1"/>
    <col min="4614" max="4614" width="7" customWidth="1"/>
    <col min="4615" max="4615" width="8.28515625" bestFit="1" customWidth="1"/>
    <col min="4616" max="4616" width="12" bestFit="1" customWidth="1"/>
    <col min="4617" max="4617" width="9.28515625" bestFit="1" customWidth="1"/>
    <col min="4618" max="4618" width="8.42578125" customWidth="1"/>
    <col min="4619" max="4619" width="8" customWidth="1"/>
    <col min="4620" max="4620" width="8.42578125" customWidth="1"/>
    <col min="4621" max="4621" width="11.140625" customWidth="1"/>
    <col min="4862" max="4862" width="28.42578125" customWidth="1"/>
    <col min="4863" max="4864" width="8" customWidth="1"/>
    <col min="4865" max="4865" width="8.28515625" customWidth="1"/>
    <col min="4866" max="4866" width="7.28515625" customWidth="1"/>
    <col min="4867" max="4867" width="9.28515625" bestFit="1" customWidth="1"/>
    <col min="4868" max="4868" width="9.5703125" bestFit="1" customWidth="1"/>
    <col min="4869" max="4869" width="7.5703125" bestFit="1" customWidth="1"/>
    <col min="4870" max="4870" width="7" customWidth="1"/>
    <col min="4871" max="4871" width="8.28515625" bestFit="1" customWidth="1"/>
    <col min="4872" max="4872" width="12" bestFit="1" customWidth="1"/>
    <col min="4873" max="4873" width="9.28515625" bestFit="1" customWidth="1"/>
    <col min="4874" max="4874" width="8.42578125" customWidth="1"/>
    <col min="4875" max="4875" width="8" customWidth="1"/>
    <col min="4876" max="4876" width="8.42578125" customWidth="1"/>
    <col min="4877" max="4877" width="11.140625" customWidth="1"/>
    <col min="5118" max="5118" width="28.42578125" customWidth="1"/>
    <col min="5119" max="5120" width="8" customWidth="1"/>
    <col min="5121" max="5121" width="8.28515625" customWidth="1"/>
    <col min="5122" max="5122" width="7.28515625" customWidth="1"/>
    <col min="5123" max="5123" width="9.28515625" bestFit="1" customWidth="1"/>
    <col min="5124" max="5124" width="9.5703125" bestFit="1" customWidth="1"/>
    <col min="5125" max="5125" width="7.5703125" bestFit="1" customWidth="1"/>
    <col min="5126" max="5126" width="7" customWidth="1"/>
    <col min="5127" max="5127" width="8.28515625" bestFit="1" customWidth="1"/>
    <col min="5128" max="5128" width="12" bestFit="1" customWidth="1"/>
    <col min="5129" max="5129" width="9.28515625" bestFit="1" customWidth="1"/>
    <col min="5130" max="5130" width="8.42578125" customWidth="1"/>
    <col min="5131" max="5131" width="8" customWidth="1"/>
    <col min="5132" max="5132" width="8.42578125" customWidth="1"/>
    <col min="5133" max="5133" width="11.140625" customWidth="1"/>
    <col min="5374" max="5374" width="28.42578125" customWidth="1"/>
    <col min="5375" max="5376" width="8" customWidth="1"/>
    <col min="5377" max="5377" width="8.28515625" customWidth="1"/>
    <col min="5378" max="5378" width="7.28515625" customWidth="1"/>
    <col min="5379" max="5379" width="9.28515625" bestFit="1" customWidth="1"/>
    <col min="5380" max="5380" width="9.5703125" bestFit="1" customWidth="1"/>
    <col min="5381" max="5381" width="7.5703125" bestFit="1" customWidth="1"/>
    <col min="5382" max="5382" width="7" customWidth="1"/>
    <col min="5383" max="5383" width="8.28515625" bestFit="1" customWidth="1"/>
    <col min="5384" max="5384" width="12" bestFit="1" customWidth="1"/>
    <col min="5385" max="5385" width="9.28515625" bestFit="1" customWidth="1"/>
    <col min="5386" max="5386" width="8.42578125" customWidth="1"/>
    <col min="5387" max="5387" width="8" customWidth="1"/>
    <col min="5388" max="5388" width="8.42578125" customWidth="1"/>
    <col min="5389" max="5389" width="11.140625" customWidth="1"/>
    <col min="5630" max="5630" width="28.42578125" customWidth="1"/>
    <col min="5631" max="5632" width="8" customWidth="1"/>
    <col min="5633" max="5633" width="8.28515625" customWidth="1"/>
    <col min="5634" max="5634" width="7.28515625" customWidth="1"/>
    <col min="5635" max="5635" width="9.28515625" bestFit="1" customWidth="1"/>
    <col min="5636" max="5636" width="9.5703125" bestFit="1" customWidth="1"/>
    <col min="5637" max="5637" width="7.5703125" bestFit="1" customWidth="1"/>
    <col min="5638" max="5638" width="7" customWidth="1"/>
    <col min="5639" max="5639" width="8.28515625" bestFit="1" customWidth="1"/>
    <col min="5640" max="5640" width="12" bestFit="1" customWidth="1"/>
    <col min="5641" max="5641" width="9.28515625" bestFit="1" customWidth="1"/>
    <col min="5642" max="5642" width="8.42578125" customWidth="1"/>
    <col min="5643" max="5643" width="8" customWidth="1"/>
    <col min="5644" max="5644" width="8.42578125" customWidth="1"/>
    <col min="5645" max="5645" width="11.140625" customWidth="1"/>
    <col min="5886" max="5886" width="28.42578125" customWidth="1"/>
    <col min="5887" max="5888" width="8" customWidth="1"/>
    <col min="5889" max="5889" width="8.28515625" customWidth="1"/>
    <col min="5890" max="5890" width="7.28515625" customWidth="1"/>
    <col min="5891" max="5891" width="9.28515625" bestFit="1" customWidth="1"/>
    <col min="5892" max="5892" width="9.5703125" bestFit="1" customWidth="1"/>
    <col min="5893" max="5893" width="7.5703125" bestFit="1" customWidth="1"/>
    <col min="5894" max="5894" width="7" customWidth="1"/>
    <col min="5895" max="5895" width="8.28515625" bestFit="1" customWidth="1"/>
    <col min="5896" max="5896" width="12" bestFit="1" customWidth="1"/>
    <col min="5897" max="5897" width="9.28515625" bestFit="1" customWidth="1"/>
    <col min="5898" max="5898" width="8.42578125" customWidth="1"/>
    <col min="5899" max="5899" width="8" customWidth="1"/>
    <col min="5900" max="5900" width="8.42578125" customWidth="1"/>
    <col min="5901" max="5901" width="11.140625" customWidth="1"/>
    <col min="6142" max="6142" width="28.42578125" customWidth="1"/>
    <col min="6143" max="6144" width="8" customWidth="1"/>
    <col min="6145" max="6145" width="8.28515625" customWidth="1"/>
    <col min="6146" max="6146" width="7.28515625" customWidth="1"/>
    <col min="6147" max="6147" width="9.28515625" bestFit="1" customWidth="1"/>
    <col min="6148" max="6148" width="9.5703125" bestFit="1" customWidth="1"/>
    <col min="6149" max="6149" width="7.5703125" bestFit="1" customWidth="1"/>
    <col min="6150" max="6150" width="7" customWidth="1"/>
    <col min="6151" max="6151" width="8.28515625" bestFit="1" customWidth="1"/>
    <col min="6152" max="6152" width="12" bestFit="1" customWidth="1"/>
    <col min="6153" max="6153" width="9.28515625" bestFit="1" customWidth="1"/>
    <col min="6154" max="6154" width="8.42578125" customWidth="1"/>
    <col min="6155" max="6155" width="8" customWidth="1"/>
    <col min="6156" max="6156" width="8.42578125" customWidth="1"/>
    <col min="6157" max="6157" width="11.140625" customWidth="1"/>
    <col min="6398" max="6398" width="28.42578125" customWidth="1"/>
    <col min="6399" max="6400" width="8" customWidth="1"/>
    <col min="6401" max="6401" width="8.28515625" customWidth="1"/>
    <col min="6402" max="6402" width="7.28515625" customWidth="1"/>
    <col min="6403" max="6403" width="9.28515625" bestFit="1" customWidth="1"/>
    <col min="6404" max="6404" width="9.5703125" bestFit="1" customWidth="1"/>
    <col min="6405" max="6405" width="7.5703125" bestFit="1" customWidth="1"/>
    <col min="6406" max="6406" width="7" customWidth="1"/>
    <col min="6407" max="6407" width="8.28515625" bestFit="1" customWidth="1"/>
    <col min="6408" max="6408" width="12" bestFit="1" customWidth="1"/>
    <col min="6409" max="6409" width="9.28515625" bestFit="1" customWidth="1"/>
    <col min="6410" max="6410" width="8.42578125" customWidth="1"/>
    <col min="6411" max="6411" width="8" customWidth="1"/>
    <col min="6412" max="6412" width="8.42578125" customWidth="1"/>
    <col min="6413" max="6413" width="11.140625" customWidth="1"/>
    <col min="6654" max="6654" width="28.42578125" customWidth="1"/>
    <col min="6655" max="6656" width="8" customWidth="1"/>
    <col min="6657" max="6657" width="8.28515625" customWidth="1"/>
    <col min="6658" max="6658" width="7.28515625" customWidth="1"/>
    <col min="6659" max="6659" width="9.28515625" bestFit="1" customWidth="1"/>
    <col min="6660" max="6660" width="9.5703125" bestFit="1" customWidth="1"/>
    <col min="6661" max="6661" width="7.5703125" bestFit="1" customWidth="1"/>
    <col min="6662" max="6662" width="7" customWidth="1"/>
    <col min="6663" max="6663" width="8.28515625" bestFit="1" customWidth="1"/>
    <col min="6664" max="6664" width="12" bestFit="1" customWidth="1"/>
    <col min="6665" max="6665" width="9.28515625" bestFit="1" customWidth="1"/>
    <col min="6666" max="6666" width="8.42578125" customWidth="1"/>
    <col min="6667" max="6667" width="8" customWidth="1"/>
    <col min="6668" max="6668" width="8.42578125" customWidth="1"/>
    <col min="6669" max="6669" width="11.140625" customWidth="1"/>
    <col min="6910" max="6910" width="28.42578125" customWidth="1"/>
    <col min="6911" max="6912" width="8" customWidth="1"/>
    <col min="6913" max="6913" width="8.28515625" customWidth="1"/>
    <col min="6914" max="6914" width="7.28515625" customWidth="1"/>
    <col min="6915" max="6915" width="9.28515625" bestFit="1" customWidth="1"/>
    <col min="6916" max="6916" width="9.5703125" bestFit="1" customWidth="1"/>
    <col min="6917" max="6917" width="7.5703125" bestFit="1" customWidth="1"/>
    <col min="6918" max="6918" width="7" customWidth="1"/>
    <col min="6919" max="6919" width="8.28515625" bestFit="1" customWidth="1"/>
    <col min="6920" max="6920" width="12" bestFit="1" customWidth="1"/>
    <col min="6921" max="6921" width="9.28515625" bestFit="1" customWidth="1"/>
    <col min="6922" max="6922" width="8.42578125" customWidth="1"/>
    <col min="6923" max="6923" width="8" customWidth="1"/>
    <col min="6924" max="6924" width="8.42578125" customWidth="1"/>
    <col min="6925" max="6925" width="11.140625" customWidth="1"/>
    <col min="7166" max="7166" width="28.42578125" customWidth="1"/>
    <col min="7167" max="7168" width="8" customWidth="1"/>
    <col min="7169" max="7169" width="8.28515625" customWidth="1"/>
    <col min="7170" max="7170" width="7.28515625" customWidth="1"/>
    <col min="7171" max="7171" width="9.28515625" bestFit="1" customWidth="1"/>
    <col min="7172" max="7172" width="9.5703125" bestFit="1" customWidth="1"/>
    <col min="7173" max="7173" width="7.5703125" bestFit="1" customWidth="1"/>
    <col min="7174" max="7174" width="7" customWidth="1"/>
    <col min="7175" max="7175" width="8.28515625" bestFit="1" customWidth="1"/>
    <col min="7176" max="7176" width="12" bestFit="1" customWidth="1"/>
    <col min="7177" max="7177" width="9.28515625" bestFit="1" customWidth="1"/>
    <col min="7178" max="7178" width="8.42578125" customWidth="1"/>
    <col min="7179" max="7179" width="8" customWidth="1"/>
    <col min="7180" max="7180" width="8.42578125" customWidth="1"/>
    <col min="7181" max="7181" width="11.140625" customWidth="1"/>
    <col min="7422" max="7422" width="28.42578125" customWidth="1"/>
    <col min="7423" max="7424" width="8" customWidth="1"/>
    <col min="7425" max="7425" width="8.28515625" customWidth="1"/>
    <col min="7426" max="7426" width="7.28515625" customWidth="1"/>
    <col min="7427" max="7427" width="9.28515625" bestFit="1" customWidth="1"/>
    <col min="7428" max="7428" width="9.5703125" bestFit="1" customWidth="1"/>
    <col min="7429" max="7429" width="7.5703125" bestFit="1" customWidth="1"/>
    <col min="7430" max="7430" width="7" customWidth="1"/>
    <col min="7431" max="7431" width="8.28515625" bestFit="1" customWidth="1"/>
    <col min="7432" max="7432" width="12" bestFit="1" customWidth="1"/>
    <col min="7433" max="7433" width="9.28515625" bestFit="1" customWidth="1"/>
    <col min="7434" max="7434" width="8.42578125" customWidth="1"/>
    <col min="7435" max="7435" width="8" customWidth="1"/>
    <col min="7436" max="7436" width="8.42578125" customWidth="1"/>
    <col min="7437" max="7437" width="11.140625" customWidth="1"/>
    <col min="7678" max="7678" width="28.42578125" customWidth="1"/>
    <col min="7679" max="7680" width="8" customWidth="1"/>
    <col min="7681" max="7681" width="8.28515625" customWidth="1"/>
    <col min="7682" max="7682" width="7.28515625" customWidth="1"/>
    <col min="7683" max="7683" width="9.28515625" bestFit="1" customWidth="1"/>
    <col min="7684" max="7684" width="9.5703125" bestFit="1" customWidth="1"/>
    <col min="7685" max="7685" width="7.5703125" bestFit="1" customWidth="1"/>
    <col min="7686" max="7686" width="7" customWidth="1"/>
    <col min="7687" max="7687" width="8.28515625" bestFit="1" customWidth="1"/>
    <col min="7688" max="7688" width="12" bestFit="1" customWidth="1"/>
    <col min="7689" max="7689" width="9.28515625" bestFit="1" customWidth="1"/>
    <col min="7690" max="7690" width="8.42578125" customWidth="1"/>
    <col min="7691" max="7691" width="8" customWidth="1"/>
    <col min="7692" max="7692" width="8.42578125" customWidth="1"/>
    <col min="7693" max="7693" width="11.140625" customWidth="1"/>
    <col min="7934" max="7934" width="28.42578125" customWidth="1"/>
    <col min="7935" max="7936" width="8" customWidth="1"/>
    <col min="7937" max="7937" width="8.28515625" customWidth="1"/>
    <col min="7938" max="7938" width="7.28515625" customWidth="1"/>
    <col min="7939" max="7939" width="9.28515625" bestFit="1" customWidth="1"/>
    <col min="7940" max="7940" width="9.5703125" bestFit="1" customWidth="1"/>
    <col min="7941" max="7941" width="7.5703125" bestFit="1" customWidth="1"/>
    <col min="7942" max="7942" width="7" customWidth="1"/>
    <col min="7943" max="7943" width="8.28515625" bestFit="1" customWidth="1"/>
    <col min="7944" max="7944" width="12" bestFit="1" customWidth="1"/>
    <col min="7945" max="7945" width="9.28515625" bestFit="1" customWidth="1"/>
    <col min="7946" max="7946" width="8.42578125" customWidth="1"/>
    <col min="7947" max="7947" width="8" customWidth="1"/>
    <col min="7948" max="7948" width="8.42578125" customWidth="1"/>
    <col min="7949" max="7949" width="11.140625" customWidth="1"/>
    <col min="8190" max="8190" width="28.42578125" customWidth="1"/>
    <col min="8191" max="8192" width="8" customWidth="1"/>
    <col min="8193" max="8193" width="8.28515625" customWidth="1"/>
    <col min="8194" max="8194" width="7.28515625" customWidth="1"/>
    <col min="8195" max="8195" width="9.28515625" bestFit="1" customWidth="1"/>
    <col min="8196" max="8196" width="9.5703125" bestFit="1" customWidth="1"/>
    <col min="8197" max="8197" width="7.5703125" bestFit="1" customWidth="1"/>
    <col min="8198" max="8198" width="7" customWidth="1"/>
    <col min="8199" max="8199" width="8.28515625" bestFit="1" customWidth="1"/>
    <col min="8200" max="8200" width="12" bestFit="1" customWidth="1"/>
    <col min="8201" max="8201" width="9.28515625" bestFit="1" customWidth="1"/>
    <col min="8202" max="8202" width="8.42578125" customWidth="1"/>
    <col min="8203" max="8203" width="8" customWidth="1"/>
    <col min="8204" max="8204" width="8.42578125" customWidth="1"/>
    <col min="8205" max="8205" width="11.140625" customWidth="1"/>
    <col min="8446" max="8446" width="28.42578125" customWidth="1"/>
    <col min="8447" max="8448" width="8" customWidth="1"/>
    <col min="8449" max="8449" width="8.28515625" customWidth="1"/>
    <col min="8450" max="8450" width="7.28515625" customWidth="1"/>
    <col min="8451" max="8451" width="9.28515625" bestFit="1" customWidth="1"/>
    <col min="8452" max="8452" width="9.5703125" bestFit="1" customWidth="1"/>
    <col min="8453" max="8453" width="7.5703125" bestFit="1" customWidth="1"/>
    <col min="8454" max="8454" width="7" customWidth="1"/>
    <col min="8455" max="8455" width="8.28515625" bestFit="1" customWidth="1"/>
    <col min="8456" max="8456" width="12" bestFit="1" customWidth="1"/>
    <col min="8457" max="8457" width="9.28515625" bestFit="1" customWidth="1"/>
    <col min="8458" max="8458" width="8.42578125" customWidth="1"/>
    <col min="8459" max="8459" width="8" customWidth="1"/>
    <col min="8460" max="8460" width="8.42578125" customWidth="1"/>
    <col min="8461" max="8461" width="11.140625" customWidth="1"/>
    <col min="8702" max="8702" width="28.42578125" customWidth="1"/>
    <col min="8703" max="8704" width="8" customWidth="1"/>
    <col min="8705" max="8705" width="8.28515625" customWidth="1"/>
    <col min="8706" max="8706" width="7.28515625" customWidth="1"/>
    <col min="8707" max="8707" width="9.28515625" bestFit="1" customWidth="1"/>
    <col min="8708" max="8708" width="9.5703125" bestFit="1" customWidth="1"/>
    <col min="8709" max="8709" width="7.5703125" bestFit="1" customWidth="1"/>
    <col min="8710" max="8710" width="7" customWidth="1"/>
    <col min="8711" max="8711" width="8.28515625" bestFit="1" customWidth="1"/>
    <col min="8712" max="8712" width="12" bestFit="1" customWidth="1"/>
    <col min="8713" max="8713" width="9.28515625" bestFit="1" customWidth="1"/>
    <col min="8714" max="8714" width="8.42578125" customWidth="1"/>
    <col min="8715" max="8715" width="8" customWidth="1"/>
    <col min="8716" max="8716" width="8.42578125" customWidth="1"/>
    <col min="8717" max="8717" width="11.140625" customWidth="1"/>
    <col min="8958" max="8958" width="28.42578125" customWidth="1"/>
    <col min="8959" max="8960" width="8" customWidth="1"/>
    <col min="8961" max="8961" width="8.28515625" customWidth="1"/>
    <col min="8962" max="8962" width="7.28515625" customWidth="1"/>
    <col min="8963" max="8963" width="9.28515625" bestFit="1" customWidth="1"/>
    <col min="8964" max="8964" width="9.5703125" bestFit="1" customWidth="1"/>
    <col min="8965" max="8965" width="7.5703125" bestFit="1" customWidth="1"/>
    <col min="8966" max="8966" width="7" customWidth="1"/>
    <col min="8967" max="8967" width="8.28515625" bestFit="1" customWidth="1"/>
    <col min="8968" max="8968" width="12" bestFit="1" customWidth="1"/>
    <col min="8969" max="8969" width="9.28515625" bestFit="1" customWidth="1"/>
    <col min="8970" max="8970" width="8.42578125" customWidth="1"/>
    <col min="8971" max="8971" width="8" customWidth="1"/>
    <col min="8972" max="8972" width="8.42578125" customWidth="1"/>
    <col min="8973" max="8973" width="11.140625" customWidth="1"/>
    <col min="9214" max="9214" width="28.42578125" customWidth="1"/>
    <col min="9215" max="9216" width="8" customWidth="1"/>
    <col min="9217" max="9217" width="8.28515625" customWidth="1"/>
    <col min="9218" max="9218" width="7.28515625" customWidth="1"/>
    <col min="9219" max="9219" width="9.28515625" bestFit="1" customWidth="1"/>
    <col min="9220" max="9220" width="9.5703125" bestFit="1" customWidth="1"/>
    <col min="9221" max="9221" width="7.5703125" bestFit="1" customWidth="1"/>
    <col min="9222" max="9222" width="7" customWidth="1"/>
    <col min="9223" max="9223" width="8.28515625" bestFit="1" customWidth="1"/>
    <col min="9224" max="9224" width="12" bestFit="1" customWidth="1"/>
    <col min="9225" max="9225" width="9.28515625" bestFit="1" customWidth="1"/>
    <col min="9226" max="9226" width="8.42578125" customWidth="1"/>
    <col min="9227" max="9227" width="8" customWidth="1"/>
    <col min="9228" max="9228" width="8.42578125" customWidth="1"/>
    <col min="9229" max="9229" width="11.140625" customWidth="1"/>
    <col min="9470" max="9470" width="28.42578125" customWidth="1"/>
    <col min="9471" max="9472" width="8" customWidth="1"/>
    <col min="9473" max="9473" width="8.28515625" customWidth="1"/>
    <col min="9474" max="9474" width="7.28515625" customWidth="1"/>
    <col min="9475" max="9475" width="9.28515625" bestFit="1" customWidth="1"/>
    <col min="9476" max="9476" width="9.5703125" bestFit="1" customWidth="1"/>
    <col min="9477" max="9477" width="7.5703125" bestFit="1" customWidth="1"/>
    <col min="9478" max="9478" width="7" customWidth="1"/>
    <col min="9479" max="9479" width="8.28515625" bestFit="1" customWidth="1"/>
    <col min="9480" max="9480" width="12" bestFit="1" customWidth="1"/>
    <col min="9481" max="9481" width="9.28515625" bestFit="1" customWidth="1"/>
    <col min="9482" max="9482" width="8.42578125" customWidth="1"/>
    <col min="9483" max="9483" width="8" customWidth="1"/>
    <col min="9484" max="9484" width="8.42578125" customWidth="1"/>
    <col min="9485" max="9485" width="11.140625" customWidth="1"/>
    <col min="9726" max="9726" width="28.42578125" customWidth="1"/>
    <col min="9727" max="9728" width="8" customWidth="1"/>
    <col min="9729" max="9729" width="8.28515625" customWidth="1"/>
    <col min="9730" max="9730" width="7.28515625" customWidth="1"/>
    <col min="9731" max="9731" width="9.28515625" bestFit="1" customWidth="1"/>
    <col min="9732" max="9732" width="9.5703125" bestFit="1" customWidth="1"/>
    <col min="9733" max="9733" width="7.5703125" bestFit="1" customWidth="1"/>
    <col min="9734" max="9734" width="7" customWidth="1"/>
    <col min="9735" max="9735" width="8.28515625" bestFit="1" customWidth="1"/>
    <col min="9736" max="9736" width="12" bestFit="1" customWidth="1"/>
    <col min="9737" max="9737" width="9.28515625" bestFit="1" customWidth="1"/>
    <col min="9738" max="9738" width="8.42578125" customWidth="1"/>
    <col min="9739" max="9739" width="8" customWidth="1"/>
    <col min="9740" max="9740" width="8.42578125" customWidth="1"/>
    <col min="9741" max="9741" width="11.140625" customWidth="1"/>
    <col min="9982" max="9982" width="28.42578125" customWidth="1"/>
    <col min="9983" max="9984" width="8" customWidth="1"/>
    <col min="9985" max="9985" width="8.28515625" customWidth="1"/>
    <col min="9986" max="9986" width="7.28515625" customWidth="1"/>
    <col min="9987" max="9987" width="9.28515625" bestFit="1" customWidth="1"/>
    <col min="9988" max="9988" width="9.5703125" bestFit="1" customWidth="1"/>
    <col min="9989" max="9989" width="7.5703125" bestFit="1" customWidth="1"/>
    <col min="9990" max="9990" width="7" customWidth="1"/>
    <col min="9991" max="9991" width="8.28515625" bestFit="1" customWidth="1"/>
    <col min="9992" max="9992" width="12" bestFit="1" customWidth="1"/>
    <col min="9993" max="9993" width="9.28515625" bestFit="1" customWidth="1"/>
    <col min="9994" max="9994" width="8.42578125" customWidth="1"/>
    <col min="9995" max="9995" width="8" customWidth="1"/>
    <col min="9996" max="9996" width="8.42578125" customWidth="1"/>
    <col min="9997" max="9997" width="11.140625" customWidth="1"/>
    <col min="10238" max="10238" width="28.42578125" customWidth="1"/>
    <col min="10239" max="10240" width="8" customWidth="1"/>
    <col min="10241" max="10241" width="8.28515625" customWidth="1"/>
    <col min="10242" max="10242" width="7.28515625" customWidth="1"/>
    <col min="10243" max="10243" width="9.28515625" bestFit="1" customWidth="1"/>
    <col min="10244" max="10244" width="9.5703125" bestFit="1" customWidth="1"/>
    <col min="10245" max="10245" width="7.5703125" bestFit="1" customWidth="1"/>
    <col min="10246" max="10246" width="7" customWidth="1"/>
    <col min="10247" max="10247" width="8.28515625" bestFit="1" customWidth="1"/>
    <col min="10248" max="10248" width="12" bestFit="1" customWidth="1"/>
    <col min="10249" max="10249" width="9.28515625" bestFit="1" customWidth="1"/>
    <col min="10250" max="10250" width="8.42578125" customWidth="1"/>
    <col min="10251" max="10251" width="8" customWidth="1"/>
    <col min="10252" max="10252" width="8.42578125" customWidth="1"/>
    <col min="10253" max="10253" width="11.140625" customWidth="1"/>
    <col min="10494" max="10494" width="28.42578125" customWidth="1"/>
    <col min="10495" max="10496" width="8" customWidth="1"/>
    <col min="10497" max="10497" width="8.28515625" customWidth="1"/>
    <col min="10498" max="10498" width="7.28515625" customWidth="1"/>
    <col min="10499" max="10499" width="9.28515625" bestFit="1" customWidth="1"/>
    <col min="10500" max="10500" width="9.5703125" bestFit="1" customWidth="1"/>
    <col min="10501" max="10501" width="7.5703125" bestFit="1" customWidth="1"/>
    <col min="10502" max="10502" width="7" customWidth="1"/>
    <col min="10503" max="10503" width="8.28515625" bestFit="1" customWidth="1"/>
    <col min="10504" max="10504" width="12" bestFit="1" customWidth="1"/>
    <col min="10505" max="10505" width="9.28515625" bestFit="1" customWidth="1"/>
    <col min="10506" max="10506" width="8.42578125" customWidth="1"/>
    <col min="10507" max="10507" width="8" customWidth="1"/>
    <col min="10508" max="10508" width="8.42578125" customWidth="1"/>
    <col min="10509" max="10509" width="11.140625" customWidth="1"/>
    <col min="10750" max="10750" width="28.42578125" customWidth="1"/>
    <col min="10751" max="10752" width="8" customWidth="1"/>
    <col min="10753" max="10753" width="8.28515625" customWidth="1"/>
    <col min="10754" max="10754" width="7.28515625" customWidth="1"/>
    <col min="10755" max="10755" width="9.28515625" bestFit="1" customWidth="1"/>
    <col min="10756" max="10756" width="9.5703125" bestFit="1" customWidth="1"/>
    <col min="10757" max="10757" width="7.5703125" bestFit="1" customWidth="1"/>
    <col min="10758" max="10758" width="7" customWidth="1"/>
    <col min="10759" max="10759" width="8.28515625" bestFit="1" customWidth="1"/>
    <col min="10760" max="10760" width="12" bestFit="1" customWidth="1"/>
    <col min="10761" max="10761" width="9.28515625" bestFit="1" customWidth="1"/>
    <col min="10762" max="10762" width="8.42578125" customWidth="1"/>
    <col min="10763" max="10763" width="8" customWidth="1"/>
    <col min="10764" max="10764" width="8.42578125" customWidth="1"/>
    <col min="10765" max="10765" width="11.140625" customWidth="1"/>
    <col min="11006" max="11006" width="28.42578125" customWidth="1"/>
    <col min="11007" max="11008" width="8" customWidth="1"/>
    <col min="11009" max="11009" width="8.28515625" customWidth="1"/>
    <col min="11010" max="11010" width="7.28515625" customWidth="1"/>
    <col min="11011" max="11011" width="9.28515625" bestFit="1" customWidth="1"/>
    <col min="11012" max="11012" width="9.5703125" bestFit="1" customWidth="1"/>
    <col min="11013" max="11013" width="7.5703125" bestFit="1" customWidth="1"/>
    <col min="11014" max="11014" width="7" customWidth="1"/>
    <col min="11015" max="11015" width="8.28515625" bestFit="1" customWidth="1"/>
    <col min="11016" max="11016" width="12" bestFit="1" customWidth="1"/>
    <col min="11017" max="11017" width="9.28515625" bestFit="1" customWidth="1"/>
    <col min="11018" max="11018" width="8.42578125" customWidth="1"/>
    <col min="11019" max="11019" width="8" customWidth="1"/>
    <col min="11020" max="11020" width="8.42578125" customWidth="1"/>
    <col min="11021" max="11021" width="11.140625" customWidth="1"/>
    <col min="11262" max="11262" width="28.42578125" customWidth="1"/>
    <col min="11263" max="11264" width="8" customWidth="1"/>
    <col min="11265" max="11265" width="8.28515625" customWidth="1"/>
    <col min="11266" max="11266" width="7.28515625" customWidth="1"/>
    <col min="11267" max="11267" width="9.28515625" bestFit="1" customWidth="1"/>
    <col min="11268" max="11268" width="9.5703125" bestFit="1" customWidth="1"/>
    <col min="11269" max="11269" width="7.5703125" bestFit="1" customWidth="1"/>
    <col min="11270" max="11270" width="7" customWidth="1"/>
    <col min="11271" max="11271" width="8.28515625" bestFit="1" customWidth="1"/>
    <col min="11272" max="11272" width="12" bestFit="1" customWidth="1"/>
    <col min="11273" max="11273" width="9.28515625" bestFit="1" customWidth="1"/>
    <col min="11274" max="11274" width="8.42578125" customWidth="1"/>
    <col min="11275" max="11275" width="8" customWidth="1"/>
    <col min="11276" max="11276" width="8.42578125" customWidth="1"/>
    <col min="11277" max="11277" width="11.140625" customWidth="1"/>
    <col min="11518" max="11518" width="28.42578125" customWidth="1"/>
    <col min="11519" max="11520" width="8" customWidth="1"/>
    <col min="11521" max="11521" width="8.28515625" customWidth="1"/>
    <col min="11522" max="11522" width="7.28515625" customWidth="1"/>
    <col min="11523" max="11523" width="9.28515625" bestFit="1" customWidth="1"/>
    <col min="11524" max="11524" width="9.5703125" bestFit="1" customWidth="1"/>
    <col min="11525" max="11525" width="7.5703125" bestFit="1" customWidth="1"/>
    <col min="11526" max="11526" width="7" customWidth="1"/>
    <col min="11527" max="11527" width="8.28515625" bestFit="1" customWidth="1"/>
    <col min="11528" max="11528" width="12" bestFit="1" customWidth="1"/>
    <col min="11529" max="11529" width="9.28515625" bestFit="1" customWidth="1"/>
    <col min="11530" max="11530" width="8.42578125" customWidth="1"/>
    <col min="11531" max="11531" width="8" customWidth="1"/>
    <col min="11532" max="11532" width="8.42578125" customWidth="1"/>
    <col min="11533" max="11533" width="11.140625" customWidth="1"/>
    <col min="11774" max="11774" width="28.42578125" customWidth="1"/>
    <col min="11775" max="11776" width="8" customWidth="1"/>
    <col min="11777" max="11777" width="8.28515625" customWidth="1"/>
    <col min="11778" max="11778" width="7.28515625" customWidth="1"/>
    <col min="11779" max="11779" width="9.28515625" bestFit="1" customWidth="1"/>
    <col min="11780" max="11780" width="9.5703125" bestFit="1" customWidth="1"/>
    <col min="11781" max="11781" width="7.5703125" bestFit="1" customWidth="1"/>
    <col min="11782" max="11782" width="7" customWidth="1"/>
    <col min="11783" max="11783" width="8.28515625" bestFit="1" customWidth="1"/>
    <col min="11784" max="11784" width="12" bestFit="1" customWidth="1"/>
    <col min="11785" max="11785" width="9.28515625" bestFit="1" customWidth="1"/>
    <col min="11786" max="11786" width="8.42578125" customWidth="1"/>
    <col min="11787" max="11787" width="8" customWidth="1"/>
    <col min="11788" max="11788" width="8.42578125" customWidth="1"/>
    <col min="11789" max="11789" width="11.140625" customWidth="1"/>
    <col min="12030" max="12030" width="28.42578125" customWidth="1"/>
    <col min="12031" max="12032" width="8" customWidth="1"/>
    <col min="12033" max="12033" width="8.28515625" customWidth="1"/>
    <col min="12034" max="12034" width="7.28515625" customWidth="1"/>
    <col min="12035" max="12035" width="9.28515625" bestFit="1" customWidth="1"/>
    <col min="12036" max="12036" width="9.5703125" bestFit="1" customWidth="1"/>
    <col min="12037" max="12037" width="7.5703125" bestFit="1" customWidth="1"/>
    <col min="12038" max="12038" width="7" customWidth="1"/>
    <col min="12039" max="12039" width="8.28515625" bestFit="1" customWidth="1"/>
    <col min="12040" max="12040" width="12" bestFit="1" customWidth="1"/>
    <col min="12041" max="12041" width="9.28515625" bestFit="1" customWidth="1"/>
    <col min="12042" max="12042" width="8.42578125" customWidth="1"/>
    <col min="12043" max="12043" width="8" customWidth="1"/>
    <col min="12044" max="12044" width="8.42578125" customWidth="1"/>
    <col min="12045" max="12045" width="11.140625" customWidth="1"/>
    <col min="12286" max="12286" width="28.42578125" customWidth="1"/>
    <col min="12287" max="12288" width="8" customWidth="1"/>
    <col min="12289" max="12289" width="8.28515625" customWidth="1"/>
    <col min="12290" max="12290" width="7.28515625" customWidth="1"/>
    <col min="12291" max="12291" width="9.28515625" bestFit="1" customWidth="1"/>
    <col min="12292" max="12292" width="9.5703125" bestFit="1" customWidth="1"/>
    <col min="12293" max="12293" width="7.5703125" bestFit="1" customWidth="1"/>
    <col min="12294" max="12294" width="7" customWidth="1"/>
    <col min="12295" max="12295" width="8.28515625" bestFit="1" customWidth="1"/>
    <col min="12296" max="12296" width="12" bestFit="1" customWidth="1"/>
    <col min="12297" max="12297" width="9.28515625" bestFit="1" customWidth="1"/>
    <col min="12298" max="12298" width="8.42578125" customWidth="1"/>
    <col min="12299" max="12299" width="8" customWidth="1"/>
    <col min="12300" max="12300" width="8.42578125" customWidth="1"/>
    <col min="12301" max="12301" width="11.140625" customWidth="1"/>
    <col min="12542" max="12542" width="28.42578125" customWidth="1"/>
    <col min="12543" max="12544" width="8" customWidth="1"/>
    <col min="12545" max="12545" width="8.28515625" customWidth="1"/>
    <col min="12546" max="12546" width="7.28515625" customWidth="1"/>
    <col min="12547" max="12547" width="9.28515625" bestFit="1" customWidth="1"/>
    <col min="12548" max="12548" width="9.5703125" bestFit="1" customWidth="1"/>
    <col min="12549" max="12549" width="7.5703125" bestFit="1" customWidth="1"/>
    <col min="12550" max="12550" width="7" customWidth="1"/>
    <col min="12551" max="12551" width="8.28515625" bestFit="1" customWidth="1"/>
    <col min="12552" max="12552" width="12" bestFit="1" customWidth="1"/>
    <col min="12553" max="12553" width="9.28515625" bestFit="1" customWidth="1"/>
    <col min="12554" max="12554" width="8.42578125" customWidth="1"/>
    <col min="12555" max="12555" width="8" customWidth="1"/>
    <col min="12556" max="12556" width="8.42578125" customWidth="1"/>
    <col min="12557" max="12557" width="11.140625" customWidth="1"/>
    <col min="12798" max="12798" width="28.42578125" customWidth="1"/>
    <col min="12799" max="12800" width="8" customWidth="1"/>
    <col min="12801" max="12801" width="8.28515625" customWidth="1"/>
    <col min="12802" max="12802" width="7.28515625" customWidth="1"/>
    <col min="12803" max="12803" width="9.28515625" bestFit="1" customWidth="1"/>
    <col min="12804" max="12804" width="9.5703125" bestFit="1" customWidth="1"/>
    <col min="12805" max="12805" width="7.5703125" bestFit="1" customWidth="1"/>
    <col min="12806" max="12806" width="7" customWidth="1"/>
    <col min="12807" max="12807" width="8.28515625" bestFit="1" customWidth="1"/>
    <col min="12808" max="12808" width="12" bestFit="1" customWidth="1"/>
    <col min="12809" max="12809" width="9.28515625" bestFit="1" customWidth="1"/>
    <col min="12810" max="12810" width="8.42578125" customWidth="1"/>
    <col min="12811" max="12811" width="8" customWidth="1"/>
    <col min="12812" max="12812" width="8.42578125" customWidth="1"/>
    <col min="12813" max="12813" width="11.140625" customWidth="1"/>
    <col min="13054" max="13054" width="28.42578125" customWidth="1"/>
    <col min="13055" max="13056" width="8" customWidth="1"/>
    <col min="13057" max="13057" width="8.28515625" customWidth="1"/>
    <col min="13058" max="13058" width="7.28515625" customWidth="1"/>
    <col min="13059" max="13059" width="9.28515625" bestFit="1" customWidth="1"/>
    <col min="13060" max="13060" width="9.5703125" bestFit="1" customWidth="1"/>
    <col min="13061" max="13061" width="7.5703125" bestFit="1" customWidth="1"/>
    <col min="13062" max="13062" width="7" customWidth="1"/>
    <col min="13063" max="13063" width="8.28515625" bestFit="1" customWidth="1"/>
    <col min="13064" max="13064" width="12" bestFit="1" customWidth="1"/>
    <col min="13065" max="13065" width="9.28515625" bestFit="1" customWidth="1"/>
    <col min="13066" max="13066" width="8.42578125" customWidth="1"/>
    <col min="13067" max="13067" width="8" customWidth="1"/>
    <col min="13068" max="13068" width="8.42578125" customWidth="1"/>
    <col min="13069" max="13069" width="11.140625" customWidth="1"/>
    <col min="13310" max="13310" width="28.42578125" customWidth="1"/>
    <col min="13311" max="13312" width="8" customWidth="1"/>
    <col min="13313" max="13313" width="8.28515625" customWidth="1"/>
    <col min="13314" max="13314" width="7.28515625" customWidth="1"/>
    <col min="13315" max="13315" width="9.28515625" bestFit="1" customWidth="1"/>
    <col min="13316" max="13316" width="9.5703125" bestFit="1" customWidth="1"/>
    <col min="13317" max="13317" width="7.5703125" bestFit="1" customWidth="1"/>
    <col min="13318" max="13318" width="7" customWidth="1"/>
    <col min="13319" max="13319" width="8.28515625" bestFit="1" customWidth="1"/>
    <col min="13320" max="13320" width="12" bestFit="1" customWidth="1"/>
    <col min="13321" max="13321" width="9.28515625" bestFit="1" customWidth="1"/>
    <col min="13322" max="13322" width="8.42578125" customWidth="1"/>
    <col min="13323" max="13323" width="8" customWidth="1"/>
    <col min="13324" max="13324" width="8.42578125" customWidth="1"/>
    <col min="13325" max="13325" width="11.140625" customWidth="1"/>
    <col min="13566" max="13566" width="28.42578125" customWidth="1"/>
    <col min="13567" max="13568" width="8" customWidth="1"/>
    <col min="13569" max="13569" width="8.28515625" customWidth="1"/>
    <col min="13570" max="13570" width="7.28515625" customWidth="1"/>
    <col min="13571" max="13571" width="9.28515625" bestFit="1" customWidth="1"/>
    <col min="13572" max="13572" width="9.5703125" bestFit="1" customWidth="1"/>
    <col min="13573" max="13573" width="7.5703125" bestFit="1" customWidth="1"/>
    <col min="13574" max="13574" width="7" customWidth="1"/>
    <col min="13575" max="13575" width="8.28515625" bestFit="1" customWidth="1"/>
    <col min="13576" max="13576" width="12" bestFit="1" customWidth="1"/>
    <col min="13577" max="13577" width="9.28515625" bestFit="1" customWidth="1"/>
    <col min="13578" max="13578" width="8.42578125" customWidth="1"/>
    <col min="13579" max="13579" width="8" customWidth="1"/>
    <col min="13580" max="13580" width="8.42578125" customWidth="1"/>
    <col min="13581" max="13581" width="11.140625" customWidth="1"/>
    <col min="13822" max="13822" width="28.42578125" customWidth="1"/>
    <col min="13823" max="13824" width="8" customWidth="1"/>
    <col min="13825" max="13825" width="8.28515625" customWidth="1"/>
    <col min="13826" max="13826" width="7.28515625" customWidth="1"/>
    <col min="13827" max="13827" width="9.28515625" bestFit="1" customWidth="1"/>
    <col min="13828" max="13828" width="9.5703125" bestFit="1" customWidth="1"/>
    <col min="13829" max="13829" width="7.5703125" bestFit="1" customWidth="1"/>
    <col min="13830" max="13830" width="7" customWidth="1"/>
    <col min="13831" max="13831" width="8.28515625" bestFit="1" customWidth="1"/>
    <col min="13832" max="13832" width="12" bestFit="1" customWidth="1"/>
    <col min="13833" max="13833" width="9.28515625" bestFit="1" customWidth="1"/>
    <col min="13834" max="13834" width="8.42578125" customWidth="1"/>
    <col min="13835" max="13835" width="8" customWidth="1"/>
    <col min="13836" max="13836" width="8.42578125" customWidth="1"/>
    <col min="13837" max="13837" width="11.140625" customWidth="1"/>
    <col min="14078" max="14078" width="28.42578125" customWidth="1"/>
    <col min="14079" max="14080" width="8" customWidth="1"/>
    <col min="14081" max="14081" width="8.28515625" customWidth="1"/>
    <col min="14082" max="14082" width="7.28515625" customWidth="1"/>
    <col min="14083" max="14083" width="9.28515625" bestFit="1" customWidth="1"/>
    <col min="14084" max="14084" width="9.5703125" bestFit="1" customWidth="1"/>
    <col min="14085" max="14085" width="7.5703125" bestFit="1" customWidth="1"/>
    <col min="14086" max="14086" width="7" customWidth="1"/>
    <col min="14087" max="14087" width="8.28515625" bestFit="1" customWidth="1"/>
    <col min="14088" max="14088" width="12" bestFit="1" customWidth="1"/>
    <col min="14089" max="14089" width="9.28515625" bestFit="1" customWidth="1"/>
    <col min="14090" max="14090" width="8.42578125" customWidth="1"/>
    <col min="14091" max="14091" width="8" customWidth="1"/>
    <col min="14092" max="14092" width="8.42578125" customWidth="1"/>
    <col min="14093" max="14093" width="11.140625" customWidth="1"/>
    <col min="14334" max="14334" width="28.42578125" customWidth="1"/>
    <col min="14335" max="14336" width="8" customWidth="1"/>
    <col min="14337" max="14337" width="8.28515625" customWidth="1"/>
    <col min="14338" max="14338" width="7.28515625" customWidth="1"/>
    <col min="14339" max="14339" width="9.28515625" bestFit="1" customWidth="1"/>
    <col min="14340" max="14340" width="9.5703125" bestFit="1" customWidth="1"/>
    <col min="14341" max="14341" width="7.5703125" bestFit="1" customWidth="1"/>
    <col min="14342" max="14342" width="7" customWidth="1"/>
    <col min="14343" max="14343" width="8.28515625" bestFit="1" customWidth="1"/>
    <col min="14344" max="14344" width="12" bestFit="1" customWidth="1"/>
    <col min="14345" max="14345" width="9.28515625" bestFit="1" customWidth="1"/>
    <col min="14346" max="14346" width="8.42578125" customWidth="1"/>
    <col min="14347" max="14347" width="8" customWidth="1"/>
    <col min="14348" max="14348" width="8.42578125" customWidth="1"/>
    <col min="14349" max="14349" width="11.140625" customWidth="1"/>
    <col min="14590" max="14590" width="28.42578125" customWidth="1"/>
    <col min="14591" max="14592" width="8" customWidth="1"/>
    <col min="14593" max="14593" width="8.28515625" customWidth="1"/>
    <col min="14594" max="14594" width="7.28515625" customWidth="1"/>
    <col min="14595" max="14595" width="9.28515625" bestFit="1" customWidth="1"/>
    <col min="14596" max="14596" width="9.5703125" bestFit="1" customWidth="1"/>
    <col min="14597" max="14597" width="7.5703125" bestFit="1" customWidth="1"/>
    <col min="14598" max="14598" width="7" customWidth="1"/>
    <col min="14599" max="14599" width="8.28515625" bestFit="1" customWidth="1"/>
    <col min="14600" max="14600" width="12" bestFit="1" customWidth="1"/>
    <col min="14601" max="14601" width="9.28515625" bestFit="1" customWidth="1"/>
    <col min="14602" max="14602" width="8.42578125" customWidth="1"/>
    <col min="14603" max="14603" width="8" customWidth="1"/>
    <col min="14604" max="14604" width="8.42578125" customWidth="1"/>
    <col min="14605" max="14605" width="11.140625" customWidth="1"/>
    <col min="14846" max="14846" width="28.42578125" customWidth="1"/>
    <col min="14847" max="14848" width="8" customWidth="1"/>
    <col min="14849" max="14849" width="8.28515625" customWidth="1"/>
    <col min="14850" max="14850" width="7.28515625" customWidth="1"/>
    <col min="14851" max="14851" width="9.28515625" bestFit="1" customWidth="1"/>
    <col min="14852" max="14852" width="9.5703125" bestFit="1" customWidth="1"/>
    <col min="14853" max="14853" width="7.5703125" bestFit="1" customWidth="1"/>
    <col min="14854" max="14854" width="7" customWidth="1"/>
    <col min="14855" max="14855" width="8.28515625" bestFit="1" customWidth="1"/>
    <col min="14856" max="14856" width="12" bestFit="1" customWidth="1"/>
    <col min="14857" max="14857" width="9.28515625" bestFit="1" customWidth="1"/>
    <col min="14858" max="14858" width="8.42578125" customWidth="1"/>
    <col min="14859" max="14859" width="8" customWidth="1"/>
    <col min="14860" max="14860" width="8.42578125" customWidth="1"/>
    <col min="14861" max="14861" width="11.140625" customWidth="1"/>
    <col min="15102" max="15102" width="28.42578125" customWidth="1"/>
    <col min="15103" max="15104" width="8" customWidth="1"/>
    <col min="15105" max="15105" width="8.28515625" customWidth="1"/>
    <col min="15106" max="15106" width="7.28515625" customWidth="1"/>
    <col min="15107" max="15107" width="9.28515625" bestFit="1" customWidth="1"/>
    <col min="15108" max="15108" width="9.5703125" bestFit="1" customWidth="1"/>
    <col min="15109" max="15109" width="7.5703125" bestFit="1" customWidth="1"/>
    <col min="15110" max="15110" width="7" customWidth="1"/>
    <col min="15111" max="15111" width="8.28515625" bestFit="1" customWidth="1"/>
    <col min="15112" max="15112" width="12" bestFit="1" customWidth="1"/>
    <col min="15113" max="15113" width="9.28515625" bestFit="1" customWidth="1"/>
    <col min="15114" max="15114" width="8.42578125" customWidth="1"/>
    <col min="15115" max="15115" width="8" customWidth="1"/>
    <col min="15116" max="15116" width="8.42578125" customWidth="1"/>
    <col min="15117" max="15117" width="11.140625" customWidth="1"/>
    <col min="15358" max="15358" width="28.42578125" customWidth="1"/>
    <col min="15359" max="15360" width="8" customWidth="1"/>
    <col min="15361" max="15361" width="8.28515625" customWidth="1"/>
    <col min="15362" max="15362" width="7.28515625" customWidth="1"/>
    <col min="15363" max="15363" width="9.28515625" bestFit="1" customWidth="1"/>
    <col min="15364" max="15364" width="9.5703125" bestFit="1" customWidth="1"/>
    <col min="15365" max="15365" width="7.5703125" bestFit="1" customWidth="1"/>
    <col min="15366" max="15366" width="7" customWidth="1"/>
    <col min="15367" max="15367" width="8.28515625" bestFit="1" customWidth="1"/>
    <col min="15368" max="15368" width="12" bestFit="1" customWidth="1"/>
    <col min="15369" max="15369" width="9.28515625" bestFit="1" customWidth="1"/>
    <col min="15370" max="15370" width="8.42578125" customWidth="1"/>
    <col min="15371" max="15371" width="8" customWidth="1"/>
    <col min="15372" max="15372" width="8.42578125" customWidth="1"/>
    <col min="15373" max="15373" width="11.140625" customWidth="1"/>
    <col min="15614" max="15614" width="28.42578125" customWidth="1"/>
    <col min="15615" max="15616" width="8" customWidth="1"/>
    <col min="15617" max="15617" width="8.28515625" customWidth="1"/>
    <col min="15618" max="15618" width="7.28515625" customWidth="1"/>
    <col min="15619" max="15619" width="9.28515625" bestFit="1" customWidth="1"/>
    <col min="15620" max="15620" width="9.5703125" bestFit="1" customWidth="1"/>
    <col min="15621" max="15621" width="7.5703125" bestFit="1" customWidth="1"/>
    <col min="15622" max="15622" width="7" customWidth="1"/>
    <col min="15623" max="15623" width="8.28515625" bestFit="1" customWidth="1"/>
    <col min="15624" max="15624" width="12" bestFit="1" customWidth="1"/>
    <col min="15625" max="15625" width="9.28515625" bestFit="1" customWidth="1"/>
    <col min="15626" max="15626" width="8.42578125" customWidth="1"/>
    <col min="15627" max="15627" width="8" customWidth="1"/>
    <col min="15628" max="15628" width="8.42578125" customWidth="1"/>
    <col min="15629" max="15629" width="11.140625" customWidth="1"/>
    <col min="15870" max="15870" width="28.42578125" customWidth="1"/>
    <col min="15871" max="15872" width="8" customWidth="1"/>
    <col min="15873" max="15873" width="8.28515625" customWidth="1"/>
    <col min="15874" max="15874" width="7.28515625" customWidth="1"/>
    <col min="15875" max="15875" width="9.28515625" bestFit="1" customWidth="1"/>
    <col min="15876" max="15876" width="9.5703125" bestFit="1" customWidth="1"/>
    <col min="15877" max="15877" width="7.5703125" bestFit="1" customWidth="1"/>
    <col min="15878" max="15878" width="7" customWidth="1"/>
    <col min="15879" max="15879" width="8.28515625" bestFit="1" customWidth="1"/>
    <col min="15880" max="15880" width="12" bestFit="1" customWidth="1"/>
    <col min="15881" max="15881" width="9.28515625" bestFit="1" customWidth="1"/>
    <col min="15882" max="15882" width="8.42578125" customWidth="1"/>
    <col min="15883" max="15883" width="8" customWidth="1"/>
    <col min="15884" max="15884" width="8.42578125" customWidth="1"/>
    <col min="15885" max="15885" width="11.140625" customWidth="1"/>
    <col min="16126" max="16126" width="28.42578125" customWidth="1"/>
    <col min="16127" max="16128" width="8" customWidth="1"/>
    <col min="16129" max="16129" width="8.28515625" customWidth="1"/>
    <col min="16130" max="16130" width="7.28515625" customWidth="1"/>
    <col min="16131" max="16131" width="9.28515625" bestFit="1" customWidth="1"/>
    <col min="16132" max="16132" width="9.5703125" bestFit="1" customWidth="1"/>
    <col min="16133" max="16133" width="7.5703125" bestFit="1" customWidth="1"/>
    <col min="16134" max="16134" width="7" customWidth="1"/>
    <col min="16135" max="16135" width="8.28515625" bestFit="1" customWidth="1"/>
    <col min="16136" max="16136" width="12" bestFit="1" customWidth="1"/>
    <col min="16137" max="16137" width="9.28515625" bestFit="1" customWidth="1"/>
    <col min="16138" max="16138" width="8.42578125" customWidth="1"/>
    <col min="16139" max="16139" width="8" customWidth="1"/>
    <col min="16140" max="16140" width="8.42578125" customWidth="1"/>
    <col min="16141" max="16141" width="11.140625" customWidth="1"/>
  </cols>
  <sheetData>
    <row r="1" spans="1:29" x14ac:dyDescent="0.2">
      <c r="D1" s="515"/>
      <c r="F1" s="3"/>
      <c r="L1" s="441"/>
      <c r="M1" s="111"/>
      <c r="N1" s="781" t="s">
        <v>435</v>
      </c>
      <c r="O1" s="781"/>
      <c r="P1" s="781"/>
      <c r="Q1" s="781"/>
      <c r="R1" s="3"/>
      <c r="AC1" s="119"/>
    </row>
    <row r="2" spans="1:29" x14ac:dyDescent="0.2">
      <c r="A2" s="746" t="s">
        <v>0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</row>
    <row r="3" spans="1:29" x14ac:dyDescent="0.2">
      <c r="A3" s="803" t="s">
        <v>674</v>
      </c>
      <c r="B3" s="803"/>
      <c r="C3" s="803"/>
      <c r="D3" s="803"/>
      <c r="E3" s="803"/>
      <c r="F3" s="803"/>
      <c r="G3" s="803"/>
      <c r="H3" s="803"/>
      <c r="I3" s="803"/>
      <c r="J3" s="803"/>
      <c r="K3" s="803"/>
      <c r="L3" s="803"/>
      <c r="M3" s="803"/>
      <c r="N3" s="803"/>
      <c r="O3" s="803"/>
      <c r="P3" s="803"/>
      <c r="Q3" s="803"/>
    </row>
    <row r="4" spans="1:29" x14ac:dyDescent="0.2">
      <c r="A4" s="747" t="s">
        <v>675</v>
      </c>
      <c r="B4" s="747"/>
      <c r="C4" s="747"/>
      <c r="D4" s="747"/>
      <c r="E4" s="747"/>
      <c r="F4" s="747"/>
      <c r="G4" s="747"/>
      <c r="H4" s="747"/>
      <c r="I4" s="747"/>
      <c r="J4" s="747"/>
      <c r="K4" s="747"/>
      <c r="L4" s="747"/>
      <c r="M4" s="747"/>
      <c r="N4" s="747"/>
      <c r="O4" s="747"/>
      <c r="P4" s="747"/>
      <c r="Q4" s="747"/>
    </row>
    <row r="5" spans="1:29" x14ac:dyDescent="0.2">
      <c r="A5" s="746" t="s">
        <v>103</v>
      </c>
      <c r="B5" s="746"/>
      <c r="C5" s="746"/>
      <c r="D5" s="746"/>
      <c r="E5" s="746"/>
      <c r="F5" s="746"/>
      <c r="G5" s="746"/>
      <c r="H5" s="746"/>
      <c r="I5" s="746"/>
      <c r="J5" s="746"/>
      <c r="K5" s="746"/>
      <c r="L5" s="746"/>
      <c r="M5" s="746"/>
      <c r="N5" s="746"/>
      <c r="O5" s="746"/>
      <c r="P5" s="746"/>
      <c r="Q5" s="746"/>
    </row>
    <row r="7" spans="1:29" s="34" customFormat="1" ht="45.75" customHeight="1" x14ac:dyDescent="0.2">
      <c r="A7" s="51" t="s">
        <v>104</v>
      </c>
      <c r="B7" s="51" t="s">
        <v>1</v>
      </c>
      <c r="C7" s="51" t="s">
        <v>2</v>
      </c>
      <c r="D7" s="51" t="s">
        <v>105</v>
      </c>
      <c r="E7" s="51" t="s">
        <v>3</v>
      </c>
      <c r="F7" s="51" t="s">
        <v>4</v>
      </c>
      <c r="G7" s="51" t="s">
        <v>9</v>
      </c>
      <c r="H7" s="51" t="s">
        <v>14</v>
      </c>
      <c r="I7" s="51" t="s">
        <v>15</v>
      </c>
      <c r="J7" s="51" t="s">
        <v>5</v>
      </c>
      <c r="K7" s="51" t="s">
        <v>6</v>
      </c>
      <c r="L7" s="51" t="s">
        <v>10</v>
      </c>
      <c r="M7" s="728" t="s">
        <v>7</v>
      </c>
      <c r="N7" s="726" t="s">
        <v>8</v>
      </c>
      <c r="O7" s="678" t="s">
        <v>16</v>
      </c>
      <c r="P7" s="622" t="s">
        <v>545</v>
      </c>
      <c r="Q7" s="728" t="s">
        <v>106</v>
      </c>
      <c r="R7" s="727"/>
    </row>
    <row r="8" spans="1:29" ht="18" customHeight="1" x14ac:dyDescent="0.2">
      <c r="A8" s="129" t="s">
        <v>495</v>
      </c>
      <c r="B8" s="130">
        <v>0</v>
      </c>
      <c r="C8" s="130">
        <v>0</v>
      </c>
      <c r="D8" s="130">
        <v>0</v>
      </c>
      <c r="E8" s="130">
        <v>7</v>
      </c>
      <c r="F8" s="130">
        <v>0</v>
      </c>
      <c r="G8" s="99">
        <v>0</v>
      </c>
      <c r="H8" s="130">
        <v>0</v>
      </c>
      <c r="I8" s="130">
        <v>0</v>
      </c>
      <c r="J8" s="130">
        <v>26</v>
      </c>
      <c r="K8" s="130">
        <v>0</v>
      </c>
      <c r="L8" s="130">
        <v>0</v>
      </c>
      <c r="M8" s="99">
        <v>0</v>
      </c>
      <c r="N8" s="130">
        <v>0</v>
      </c>
      <c r="O8" s="130">
        <v>0</v>
      </c>
      <c r="P8" s="99">
        <v>0</v>
      </c>
      <c r="Q8" s="43">
        <f>SUM(B8:P8)/2</f>
        <v>16.5</v>
      </c>
    </row>
    <row r="9" spans="1:29" ht="18" customHeight="1" x14ac:dyDescent="0.2">
      <c r="A9" s="20" t="s">
        <v>496</v>
      </c>
      <c r="B9" s="131">
        <v>0</v>
      </c>
      <c r="C9" s="98">
        <v>16.5</v>
      </c>
      <c r="D9" s="98">
        <v>0</v>
      </c>
      <c r="E9" s="131">
        <v>15.614349775784753</v>
      </c>
      <c r="F9" s="131">
        <v>8</v>
      </c>
      <c r="G9" s="131">
        <v>14.853658536585366</v>
      </c>
      <c r="H9" s="131">
        <v>0</v>
      </c>
      <c r="I9" s="131">
        <v>19.421568627450981</v>
      </c>
      <c r="J9" s="131">
        <v>20.290076335877863</v>
      </c>
      <c r="K9" s="131">
        <v>15.254545454545454</v>
      </c>
      <c r="L9" s="131">
        <v>17.703703703703702</v>
      </c>
      <c r="M9" s="285">
        <v>20.22</v>
      </c>
      <c r="N9" s="285">
        <v>0</v>
      </c>
      <c r="O9" s="285">
        <v>0</v>
      </c>
      <c r="P9" s="285">
        <v>0</v>
      </c>
      <c r="Q9" s="40">
        <f>SUM(B9:O9)/9</f>
        <v>16.428655825994234</v>
      </c>
    </row>
    <row r="10" spans="1:29" ht="18" customHeight="1" x14ac:dyDescent="0.2">
      <c r="A10" s="21" t="s">
        <v>107</v>
      </c>
      <c r="B10" s="99">
        <v>0</v>
      </c>
      <c r="C10" s="99">
        <v>0</v>
      </c>
      <c r="D10" s="99">
        <v>0</v>
      </c>
      <c r="E10" s="99">
        <v>0</v>
      </c>
      <c r="F10" s="99">
        <v>0</v>
      </c>
      <c r="G10" s="99">
        <v>0</v>
      </c>
      <c r="H10" s="99">
        <v>0</v>
      </c>
      <c r="I10" s="99">
        <v>0</v>
      </c>
      <c r="J10" s="99">
        <v>0</v>
      </c>
      <c r="K10" s="99">
        <v>0</v>
      </c>
      <c r="L10" s="99">
        <v>0</v>
      </c>
      <c r="M10" s="99">
        <v>16.170000000000002</v>
      </c>
      <c r="N10" s="99">
        <v>0</v>
      </c>
      <c r="O10" s="99">
        <v>0</v>
      </c>
      <c r="P10" s="99">
        <v>0</v>
      </c>
      <c r="Q10" s="43">
        <f>SUM(B10:O10)/1</f>
        <v>16.170000000000002</v>
      </c>
    </row>
    <row r="11" spans="1:29" ht="18" customHeight="1" x14ac:dyDescent="0.2">
      <c r="A11" s="20" t="s">
        <v>108</v>
      </c>
      <c r="B11" s="131">
        <v>0</v>
      </c>
      <c r="C11" s="131">
        <v>0</v>
      </c>
      <c r="D11" s="131">
        <v>0</v>
      </c>
      <c r="E11" s="131">
        <v>0</v>
      </c>
      <c r="F11" s="131">
        <v>70</v>
      </c>
      <c r="G11" s="131">
        <v>0</v>
      </c>
      <c r="H11" s="131">
        <v>0</v>
      </c>
      <c r="I11" s="131">
        <v>0</v>
      </c>
      <c r="J11" s="131">
        <v>0</v>
      </c>
      <c r="K11" s="131">
        <v>24.4</v>
      </c>
      <c r="L11" s="131">
        <v>0</v>
      </c>
      <c r="M11" s="285">
        <v>0</v>
      </c>
      <c r="N11" s="285">
        <v>0</v>
      </c>
      <c r="O11" s="285">
        <v>0</v>
      </c>
      <c r="P11" s="285">
        <v>0</v>
      </c>
      <c r="Q11" s="40">
        <f>SUM(B11:P11)/2</f>
        <v>47.2</v>
      </c>
    </row>
    <row r="12" spans="1:29" ht="18" customHeight="1" x14ac:dyDescent="0.2">
      <c r="A12" s="21" t="s">
        <v>109</v>
      </c>
      <c r="B12" s="99">
        <v>0</v>
      </c>
      <c r="C12" s="99">
        <v>0</v>
      </c>
      <c r="D12" s="99">
        <v>0</v>
      </c>
      <c r="E12" s="99">
        <v>0</v>
      </c>
      <c r="F12" s="99">
        <v>0</v>
      </c>
      <c r="G12" s="99">
        <v>0</v>
      </c>
      <c r="H12" s="99">
        <v>0</v>
      </c>
      <c r="I12" s="99">
        <v>0</v>
      </c>
      <c r="J12" s="99">
        <v>0</v>
      </c>
      <c r="K12" s="99">
        <v>0</v>
      </c>
      <c r="L12" s="99">
        <v>0</v>
      </c>
      <c r="M12" s="99">
        <v>0</v>
      </c>
      <c r="N12" s="99">
        <v>0</v>
      </c>
      <c r="O12" s="99">
        <v>0</v>
      </c>
      <c r="P12" s="99">
        <v>0</v>
      </c>
      <c r="Q12" s="43">
        <f>SUM(B12:P12)</f>
        <v>0</v>
      </c>
      <c r="R12" s="3"/>
    </row>
    <row r="13" spans="1:29" ht="18" customHeight="1" x14ac:dyDescent="0.2">
      <c r="A13" s="20" t="s">
        <v>110</v>
      </c>
      <c r="B13" s="131">
        <v>0</v>
      </c>
      <c r="C13" s="131">
        <v>0</v>
      </c>
      <c r="D13" s="131">
        <v>0</v>
      </c>
      <c r="E13" s="131">
        <v>0</v>
      </c>
      <c r="F13" s="131">
        <v>0</v>
      </c>
      <c r="G13" s="131">
        <v>0</v>
      </c>
      <c r="H13" s="285">
        <v>0</v>
      </c>
      <c r="I13" s="131">
        <v>0</v>
      </c>
      <c r="J13" s="131">
        <v>0</v>
      </c>
      <c r="K13" s="131">
        <v>0</v>
      </c>
      <c r="L13" s="131">
        <v>0</v>
      </c>
      <c r="M13" s="285">
        <v>0</v>
      </c>
      <c r="N13" s="285">
        <v>0</v>
      </c>
      <c r="O13" s="285">
        <v>0</v>
      </c>
      <c r="P13" s="285">
        <v>0</v>
      </c>
      <c r="Q13" s="40">
        <f>SUM(B13:P13)</f>
        <v>0</v>
      </c>
      <c r="R13" s="3"/>
    </row>
    <row r="14" spans="1:29" ht="18" customHeight="1" x14ac:dyDescent="0.2">
      <c r="A14" s="21" t="s">
        <v>111</v>
      </c>
      <c r="B14" s="99">
        <v>0</v>
      </c>
      <c r="C14" s="99">
        <v>8</v>
      </c>
      <c r="D14" s="99">
        <v>0</v>
      </c>
      <c r="E14" s="99">
        <v>13.941176470588236</v>
      </c>
      <c r="F14" s="99">
        <v>16</v>
      </c>
      <c r="G14" s="99">
        <v>18</v>
      </c>
      <c r="H14" s="99">
        <v>17</v>
      </c>
      <c r="I14" s="99">
        <v>18</v>
      </c>
      <c r="J14" s="99">
        <v>0</v>
      </c>
      <c r="K14" s="99">
        <v>0</v>
      </c>
      <c r="L14" s="99">
        <v>0</v>
      </c>
      <c r="M14" s="99">
        <v>12.17</v>
      </c>
      <c r="N14" s="99">
        <v>0</v>
      </c>
      <c r="O14" s="99">
        <v>0</v>
      </c>
      <c r="P14" s="99">
        <v>0</v>
      </c>
      <c r="Q14" s="43">
        <f>SUM(B14:O14)/7</f>
        <v>14.73016806722689</v>
      </c>
      <c r="R14" s="3"/>
    </row>
    <row r="15" spans="1:29" ht="18" customHeight="1" x14ac:dyDescent="0.2">
      <c r="A15" s="132" t="s">
        <v>546</v>
      </c>
      <c r="B15" s="98">
        <v>0</v>
      </c>
      <c r="C15" s="98">
        <v>0</v>
      </c>
      <c r="D15" s="98">
        <v>0</v>
      </c>
      <c r="E15" s="98">
        <v>18</v>
      </c>
      <c r="F15" s="98">
        <v>0</v>
      </c>
      <c r="G15" s="98">
        <v>28</v>
      </c>
      <c r="H15" s="98">
        <v>0</v>
      </c>
      <c r="I15" s="98">
        <v>30</v>
      </c>
      <c r="J15" s="98">
        <v>0</v>
      </c>
      <c r="K15" s="98">
        <v>0</v>
      </c>
      <c r="L15" s="98">
        <v>0</v>
      </c>
      <c r="M15" s="285">
        <v>0</v>
      </c>
      <c r="N15" s="285">
        <v>0</v>
      </c>
      <c r="O15" s="285">
        <v>0</v>
      </c>
      <c r="P15" s="285">
        <v>0</v>
      </c>
      <c r="Q15" s="40">
        <f>SUM(B15:O15)/3</f>
        <v>25.333333333333332</v>
      </c>
      <c r="R15" s="64"/>
    </row>
    <row r="16" spans="1:29" ht="18" customHeight="1" x14ac:dyDescent="0.2">
      <c r="A16" s="21" t="s">
        <v>113</v>
      </c>
      <c r="B16" s="99">
        <v>0</v>
      </c>
      <c r="C16" s="99">
        <v>0</v>
      </c>
      <c r="D16" s="99">
        <v>0</v>
      </c>
      <c r="E16" s="99">
        <v>10.847389558232932</v>
      </c>
      <c r="F16" s="99">
        <v>70</v>
      </c>
      <c r="G16" s="99">
        <v>9.75</v>
      </c>
      <c r="H16" s="99">
        <v>0</v>
      </c>
      <c r="I16" s="99">
        <v>0</v>
      </c>
      <c r="J16" s="99">
        <v>30</v>
      </c>
      <c r="K16" s="99">
        <v>35</v>
      </c>
      <c r="L16" s="99">
        <v>0</v>
      </c>
      <c r="M16" s="99">
        <v>15.8</v>
      </c>
      <c r="N16" s="99">
        <v>15</v>
      </c>
      <c r="O16" s="99">
        <v>0</v>
      </c>
      <c r="P16" s="99">
        <v>0</v>
      </c>
      <c r="Q16" s="43">
        <f>SUM(B16:O16)/7</f>
        <v>26.628198508318992</v>
      </c>
    </row>
    <row r="17" spans="1:18" ht="18" customHeight="1" x14ac:dyDescent="0.2">
      <c r="A17" s="20" t="s">
        <v>114</v>
      </c>
      <c r="B17" s="98">
        <v>0</v>
      </c>
      <c r="C17" s="98">
        <v>0</v>
      </c>
      <c r="D17" s="98">
        <v>0</v>
      </c>
      <c r="E17" s="98">
        <v>0</v>
      </c>
      <c r="F17" s="98">
        <v>0</v>
      </c>
      <c r="G17" s="98">
        <v>0</v>
      </c>
      <c r="H17" s="98">
        <v>0</v>
      </c>
      <c r="I17" s="98">
        <v>0</v>
      </c>
      <c r="J17" s="98">
        <v>0</v>
      </c>
      <c r="K17" s="98">
        <v>0</v>
      </c>
      <c r="L17" s="98">
        <v>0</v>
      </c>
      <c r="M17" s="285">
        <v>20.75</v>
      </c>
      <c r="N17" s="285">
        <v>0</v>
      </c>
      <c r="O17" s="285">
        <v>0</v>
      </c>
      <c r="P17" s="285">
        <v>0</v>
      </c>
      <c r="Q17" s="40">
        <f>SUM(B17:P17)</f>
        <v>20.75</v>
      </c>
    </row>
    <row r="18" spans="1:18" ht="18" customHeight="1" x14ac:dyDescent="0.2">
      <c r="A18" s="21" t="s">
        <v>115</v>
      </c>
      <c r="B18" s="99">
        <v>0</v>
      </c>
      <c r="C18" s="99">
        <v>0</v>
      </c>
      <c r="D18" s="99">
        <v>0</v>
      </c>
      <c r="E18" s="99">
        <v>8</v>
      </c>
      <c r="F18" s="99">
        <v>0</v>
      </c>
      <c r="G18" s="99">
        <v>0</v>
      </c>
      <c r="H18" s="99">
        <v>0</v>
      </c>
      <c r="I18" s="99">
        <v>0</v>
      </c>
      <c r="J18" s="99">
        <v>0</v>
      </c>
      <c r="K18" s="99">
        <v>0</v>
      </c>
      <c r="L18" s="99">
        <v>0</v>
      </c>
      <c r="M18" s="99">
        <v>17.29</v>
      </c>
      <c r="N18" s="99">
        <v>15</v>
      </c>
      <c r="O18" s="99">
        <v>0</v>
      </c>
      <c r="P18" s="99">
        <v>0</v>
      </c>
      <c r="Q18" s="43">
        <f>SUM(B18:O18)/3</f>
        <v>13.43</v>
      </c>
    </row>
    <row r="19" spans="1:18" ht="18" customHeight="1" x14ac:dyDescent="0.2">
      <c r="A19" s="20" t="s">
        <v>116</v>
      </c>
      <c r="B19" s="98">
        <v>0</v>
      </c>
      <c r="C19" s="98">
        <v>0</v>
      </c>
      <c r="D19" s="98">
        <v>0</v>
      </c>
      <c r="E19" s="98">
        <v>4.5850427350427294</v>
      </c>
      <c r="F19" s="98">
        <v>10</v>
      </c>
      <c r="G19" s="98">
        <v>4.7999999999999989</v>
      </c>
      <c r="H19" s="98">
        <v>0</v>
      </c>
      <c r="I19" s="98">
        <v>9.5</v>
      </c>
      <c r="J19" s="98">
        <v>12</v>
      </c>
      <c r="K19" s="98">
        <v>0</v>
      </c>
      <c r="L19" s="98">
        <v>0</v>
      </c>
      <c r="M19" s="285">
        <v>10</v>
      </c>
      <c r="N19" s="285">
        <v>0</v>
      </c>
      <c r="O19" s="285">
        <v>0</v>
      </c>
      <c r="P19" s="285">
        <v>0</v>
      </c>
      <c r="Q19" s="40">
        <f>SUM(B19:O19)/6</f>
        <v>8.4808404558404558</v>
      </c>
    </row>
    <row r="20" spans="1:18" ht="18" customHeight="1" x14ac:dyDescent="0.2">
      <c r="A20" s="21" t="s">
        <v>117</v>
      </c>
      <c r="B20" s="99">
        <v>0</v>
      </c>
      <c r="C20" s="99">
        <v>0</v>
      </c>
      <c r="D20" s="99">
        <v>0</v>
      </c>
      <c r="E20" s="99">
        <v>8.3951612903225801</v>
      </c>
      <c r="F20" s="99">
        <v>10</v>
      </c>
      <c r="G20" s="99">
        <v>19.25</v>
      </c>
      <c r="H20" s="99">
        <v>0</v>
      </c>
      <c r="I20" s="99">
        <v>8.5</v>
      </c>
      <c r="J20" s="99">
        <v>14.3125</v>
      </c>
      <c r="K20" s="99">
        <v>0</v>
      </c>
      <c r="L20" s="99">
        <v>12</v>
      </c>
      <c r="M20" s="99">
        <v>0</v>
      </c>
      <c r="N20" s="99">
        <v>0</v>
      </c>
      <c r="O20" s="99">
        <v>0</v>
      </c>
      <c r="P20" s="99">
        <v>0</v>
      </c>
      <c r="Q20" s="43">
        <f>SUM(B20:O20)/6</f>
        <v>12.07627688172043</v>
      </c>
    </row>
    <row r="21" spans="1:18" ht="18" customHeight="1" x14ac:dyDescent="0.2">
      <c r="A21" s="20" t="s">
        <v>118</v>
      </c>
      <c r="B21" s="98">
        <v>0</v>
      </c>
      <c r="C21" s="98">
        <v>0</v>
      </c>
      <c r="D21" s="98">
        <v>0</v>
      </c>
      <c r="E21" s="98">
        <v>0</v>
      </c>
      <c r="F21" s="98">
        <v>0</v>
      </c>
      <c r="G21" s="98">
        <v>0</v>
      </c>
      <c r="H21" s="98">
        <v>0</v>
      </c>
      <c r="I21" s="98">
        <v>0</v>
      </c>
      <c r="J21" s="98">
        <v>0</v>
      </c>
      <c r="K21" s="98">
        <v>0</v>
      </c>
      <c r="L21" s="98">
        <v>0</v>
      </c>
      <c r="M21" s="285">
        <v>0</v>
      </c>
      <c r="N21" s="285">
        <v>0</v>
      </c>
      <c r="O21" s="285">
        <v>0</v>
      </c>
      <c r="P21" s="285">
        <v>0</v>
      </c>
      <c r="Q21" s="40">
        <f>SUM(B21:P21)</f>
        <v>0</v>
      </c>
    </row>
    <row r="22" spans="1:18" ht="18" customHeight="1" x14ac:dyDescent="0.2">
      <c r="A22" s="21" t="s">
        <v>119</v>
      </c>
      <c r="B22" s="99">
        <v>0</v>
      </c>
      <c r="C22" s="99">
        <v>0</v>
      </c>
      <c r="D22" s="99">
        <v>0</v>
      </c>
      <c r="E22" s="99">
        <v>0</v>
      </c>
      <c r="F22" s="99">
        <v>250</v>
      </c>
      <c r="G22" s="99">
        <v>250</v>
      </c>
      <c r="H22" s="99">
        <v>0</v>
      </c>
      <c r="I22" s="99">
        <v>15</v>
      </c>
      <c r="J22" s="99">
        <v>200</v>
      </c>
      <c r="K22" s="99">
        <v>249.28571428571428</v>
      </c>
      <c r="L22" s="99">
        <v>200</v>
      </c>
      <c r="M22" s="99">
        <v>0</v>
      </c>
      <c r="N22" s="99">
        <v>0</v>
      </c>
      <c r="O22" s="99">
        <v>0</v>
      </c>
      <c r="P22" s="99">
        <v>0</v>
      </c>
      <c r="Q22" s="43">
        <f>SUM(B22:O22)/6</f>
        <v>194.04761904761904</v>
      </c>
    </row>
    <row r="23" spans="1:18" ht="18" customHeight="1" x14ac:dyDescent="0.2">
      <c r="A23" s="20" t="s">
        <v>120</v>
      </c>
      <c r="B23" s="98">
        <v>6.333333333333333</v>
      </c>
      <c r="C23" s="98">
        <v>4.5754716981132075</v>
      </c>
      <c r="D23" s="98">
        <v>4.3018867924528301</v>
      </c>
      <c r="E23" s="98">
        <v>4.8711469534050176</v>
      </c>
      <c r="F23" s="98">
        <v>4.6281150159744397</v>
      </c>
      <c r="G23" s="98">
        <v>4.4610591900311523</v>
      </c>
      <c r="H23" s="98">
        <v>5.0979591836734715</v>
      </c>
      <c r="I23" s="98">
        <v>3.8930147058823534</v>
      </c>
      <c r="J23" s="98">
        <v>5.9856287425149706</v>
      </c>
      <c r="K23" s="98">
        <v>5.8983957219251337</v>
      </c>
      <c r="L23" s="98">
        <v>5.0364635364635362</v>
      </c>
      <c r="M23" s="285">
        <v>13.6</v>
      </c>
      <c r="N23" s="285">
        <v>10</v>
      </c>
      <c r="O23" s="285">
        <v>13</v>
      </c>
      <c r="P23" s="285">
        <v>0</v>
      </c>
      <c r="Q23" s="40">
        <f>SUM(B23:O23)/14</f>
        <v>6.5487482052692458</v>
      </c>
      <c r="R23" s="3"/>
    </row>
    <row r="24" spans="1:18" ht="18" customHeight="1" x14ac:dyDescent="0.2">
      <c r="A24" s="21" t="s">
        <v>121</v>
      </c>
      <c r="B24" s="99">
        <v>0</v>
      </c>
      <c r="C24" s="99">
        <v>0</v>
      </c>
      <c r="D24" s="99">
        <v>0</v>
      </c>
      <c r="E24" s="99">
        <v>0</v>
      </c>
      <c r="F24" s="99">
        <v>0</v>
      </c>
      <c r="G24" s="99">
        <v>0</v>
      </c>
      <c r="H24" s="99">
        <v>0</v>
      </c>
      <c r="I24" s="99">
        <v>0</v>
      </c>
      <c r="J24" s="99">
        <v>0</v>
      </c>
      <c r="K24" s="99">
        <v>0</v>
      </c>
      <c r="L24" s="99">
        <v>0</v>
      </c>
      <c r="M24" s="99">
        <v>0</v>
      </c>
      <c r="N24" s="99">
        <v>0</v>
      </c>
      <c r="O24" s="99">
        <v>0</v>
      </c>
      <c r="P24" s="99">
        <v>0</v>
      </c>
      <c r="Q24" s="43">
        <f>SUM(B24:P24)</f>
        <v>0</v>
      </c>
    </row>
    <row r="25" spans="1:18" ht="18" customHeight="1" x14ac:dyDescent="0.2">
      <c r="A25" s="20" t="s">
        <v>122</v>
      </c>
      <c r="B25" s="98">
        <v>0</v>
      </c>
      <c r="C25" s="98">
        <v>0</v>
      </c>
      <c r="D25" s="98">
        <v>0</v>
      </c>
      <c r="E25" s="98">
        <v>0</v>
      </c>
      <c r="F25" s="98">
        <v>0</v>
      </c>
      <c r="G25" s="98">
        <v>0</v>
      </c>
      <c r="H25" s="98">
        <v>0</v>
      </c>
      <c r="I25" s="98">
        <v>0</v>
      </c>
      <c r="J25" s="98">
        <v>40</v>
      </c>
      <c r="K25" s="98">
        <v>14.461538461538462</v>
      </c>
      <c r="L25" s="98">
        <v>0</v>
      </c>
      <c r="M25" s="285">
        <v>0</v>
      </c>
      <c r="N25" s="285">
        <v>0</v>
      </c>
      <c r="O25" s="285">
        <v>0</v>
      </c>
      <c r="P25" s="285">
        <v>0</v>
      </c>
      <c r="Q25" s="40">
        <f>SUM(B25:P25)/2</f>
        <v>27.23076923076923</v>
      </c>
    </row>
    <row r="26" spans="1:18" ht="18" customHeight="1" x14ac:dyDescent="0.2">
      <c r="A26" s="21" t="s">
        <v>123</v>
      </c>
      <c r="B26" s="99">
        <v>0</v>
      </c>
      <c r="C26" s="99">
        <v>60</v>
      </c>
      <c r="D26" s="99">
        <v>60.8</v>
      </c>
      <c r="E26" s="99">
        <v>72</v>
      </c>
      <c r="F26" s="99">
        <v>0</v>
      </c>
      <c r="G26" s="99">
        <v>50</v>
      </c>
      <c r="H26" s="99">
        <v>82.25</v>
      </c>
      <c r="I26" s="99">
        <v>60</v>
      </c>
      <c r="J26" s="99">
        <v>0</v>
      </c>
      <c r="K26" s="99">
        <v>0</v>
      </c>
      <c r="L26" s="99">
        <v>0</v>
      </c>
      <c r="M26" s="99">
        <v>30</v>
      </c>
      <c r="N26" s="99">
        <v>0</v>
      </c>
      <c r="O26" s="99">
        <v>0</v>
      </c>
      <c r="P26" s="99">
        <v>0</v>
      </c>
      <c r="Q26" s="43">
        <f>SUM(B26:O26)/7</f>
        <v>59.292857142857144</v>
      </c>
    </row>
    <row r="27" spans="1:18" ht="18" customHeight="1" x14ac:dyDescent="0.2">
      <c r="A27" s="20" t="s">
        <v>124</v>
      </c>
      <c r="B27" s="98">
        <v>0</v>
      </c>
      <c r="C27" s="98">
        <v>7.75</v>
      </c>
      <c r="D27" s="98">
        <v>0</v>
      </c>
      <c r="E27" s="98">
        <v>5.2465753424657535</v>
      </c>
      <c r="F27" s="98">
        <v>6</v>
      </c>
      <c r="G27" s="98">
        <v>12.6</v>
      </c>
      <c r="H27" s="98">
        <v>0</v>
      </c>
      <c r="I27" s="98">
        <v>4</v>
      </c>
      <c r="J27" s="98">
        <v>23.868852459016395</v>
      </c>
      <c r="K27" s="98">
        <v>0</v>
      </c>
      <c r="L27" s="98">
        <v>12</v>
      </c>
      <c r="M27" s="285">
        <v>18</v>
      </c>
      <c r="N27" s="285">
        <v>12</v>
      </c>
      <c r="O27" s="285">
        <v>0</v>
      </c>
      <c r="P27" s="285">
        <v>0</v>
      </c>
      <c r="Q27" s="40">
        <f>SUM(B27:O27)/9</f>
        <v>11.273936422386905</v>
      </c>
    </row>
    <row r="28" spans="1:18" ht="18" customHeight="1" x14ac:dyDescent="0.2">
      <c r="A28" s="21" t="s">
        <v>125</v>
      </c>
      <c r="B28" s="99">
        <v>0</v>
      </c>
      <c r="C28" s="99">
        <v>10</v>
      </c>
      <c r="D28" s="99">
        <v>0</v>
      </c>
      <c r="E28" s="99">
        <v>0</v>
      </c>
      <c r="F28" s="99">
        <v>8</v>
      </c>
      <c r="G28" s="99">
        <v>0</v>
      </c>
      <c r="H28" s="99">
        <v>0</v>
      </c>
      <c r="I28" s="99">
        <v>0</v>
      </c>
      <c r="J28" s="99">
        <v>16</v>
      </c>
      <c r="K28" s="99">
        <v>14.525</v>
      </c>
      <c r="L28" s="99">
        <v>10</v>
      </c>
      <c r="M28" s="99">
        <v>0</v>
      </c>
      <c r="N28" s="99">
        <v>0</v>
      </c>
      <c r="O28" s="99">
        <v>0</v>
      </c>
      <c r="P28" s="99">
        <v>0</v>
      </c>
      <c r="Q28" s="43">
        <f>SUM(B28:O28)/5</f>
        <v>11.705</v>
      </c>
      <c r="R28" s="3"/>
    </row>
    <row r="29" spans="1:18" ht="18" customHeight="1" x14ac:dyDescent="0.2">
      <c r="A29" s="20" t="s">
        <v>126</v>
      </c>
      <c r="B29" s="98">
        <v>0</v>
      </c>
      <c r="C29" s="98">
        <v>0</v>
      </c>
      <c r="D29" s="98">
        <v>0</v>
      </c>
      <c r="E29" s="98">
        <v>6.416666666666667</v>
      </c>
      <c r="F29" s="98">
        <v>8.3636363636363633</v>
      </c>
      <c r="G29" s="98">
        <v>8.3239436619718301</v>
      </c>
      <c r="H29" s="98">
        <v>0</v>
      </c>
      <c r="I29" s="98">
        <v>0</v>
      </c>
      <c r="J29" s="98">
        <v>8</v>
      </c>
      <c r="K29" s="98">
        <v>0</v>
      </c>
      <c r="L29" s="98">
        <v>12</v>
      </c>
      <c r="M29" s="285">
        <v>14.5</v>
      </c>
      <c r="N29" s="285">
        <v>12</v>
      </c>
      <c r="O29" s="285">
        <v>0</v>
      </c>
      <c r="P29" s="285">
        <v>0</v>
      </c>
      <c r="Q29" s="40">
        <f>SUM(B29:O29)/7</f>
        <v>9.9434638131821238</v>
      </c>
      <c r="R29" s="122"/>
    </row>
    <row r="30" spans="1:18" ht="18" customHeight="1" x14ac:dyDescent="0.2">
      <c r="A30" s="21" t="s">
        <v>127</v>
      </c>
      <c r="B30" s="99">
        <v>0</v>
      </c>
      <c r="C30" s="99">
        <v>0</v>
      </c>
      <c r="D30" s="99">
        <v>0</v>
      </c>
      <c r="E30" s="99">
        <v>0</v>
      </c>
      <c r="F30" s="99">
        <v>0</v>
      </c>
      <c r="G30" s="99">
        <v>0</v>
      </c>
      <c r="H30" s="99">
        <v>0</v>
      </c>
      <c r="I30" s="99">
        <v>0</v>
      </c>
      <c r="J30" s="99">
        <v>0</v>
      </c>
      <c r="K30" s="99">
        <v>0</v>
      </c>
      <c r="L30" s="99">
        <v>0</v>
      </c>
      <c r="M30" s="99">
        <v>0</v>
      </c>
      <c r="N30" s="99">
        <v>0</v>
      </c>
      <c r="O30" s="99">
        <v>0</v>
      </c>
      <c r="P30" s="99">
        <v>0</v>
      </c>
      <c r="Q30" s="43">
        <f>SUM(B30:P30)</f>
        <v>0</v>
      </c>
    </row>
    <row r="31" spans="1:18" ht="22.5" customHeight="1" x14ac:dyDescent="0.2">
      <c r="A31" s="133" t="s">
        <v>128</v>
      </c>
      <c r="B31" s="131">
        <v>0</v>
      </c>
      <c r="C31" s="131">
        <v>0</v>
      </c>
      <c r="D31" s="131">
        <v>0</v>
      </c>
      <c r="E31" s="131">
        <v>0</v>
      </c>
      <c r="F31" s="131">
        <v>0</v>
      </c>
      <c r="G31" s="131">
        <v>0</v>
      </c>
      <c r="H31" s="131">
        <v>0</v>
      </c>
      <c r="I31" s="131">
        <v>0</v>
      </c>
      <c r="J31" s="131">
        <v>0</v>
      </c>
      <c r="K31" s="131">
        <v>0</v>
      </c>
      <c r="L31" s="131">
        <v>0</v>
      </c>
      <c r="M31" s="285">
        <v>0</v>
      </c>
      <c r="N31" s="285">
        <v>0</v>
      </c>
      <c r="O31" s="285">
        <v>0</v>
      </c>
      <c r="P31" s="285">
        <v>0</v>
      </c>
      <c r="Q31" s="40">
        <f>SUM(B31:P31)</f>
        <v>0</v>
      </c>
    </row>
    <row r="32" spans="1:18" ht="18" customHeight="1" x14ac:dyDescent="0.2">
      <c r="A32" s="21" t="s">
        <v>497</v>
      </c>
      <c r="B32" s="99">
        <v>0</v>
      </c>
      <c r="C32" s="99">
        <v>0</v>
      </c>
      <c r="D32" s="99">
        <v>0</v>
      </c>
      <c r="E32" s="99">
        <v>4.833333333333333</v>
      </c>
      <c r="F32" s="99">
        <v>0</v>
      </c>
      <c r="G32" s="99">
        <v>0</v>
      </c>
      <c r="H32" s="99">
        <v>0</v>
      </c>
      <c r="I32" s="99">
        <v>0</v>
      </c>
      <c r="J32" s="99">
        <v>0</v>
      </c>
      <c r="K32" s="99">
        <v>0</v>
      </c>
      <c r="L32" s="99">
        <v>10</v>
      </c>
      <c r="M32" s="99">
        <v>10</v>
      </c>
      <c r="N32" s="99">
        <v>0</v>
      </c>
      <c r="O32" s="99">
        <v>0</v>
      </c>
      <c r="P32" s="99">
        <v>0</v>
      </c>
      <c r="Q32" s="43">
        <f>SUM(B32:O32)/3</f>
        <v>8.2777777777777768</v>
      </c>
    </row>
    <row r="33" spans="1:18" ht="19.5" customHeight="1" x14ac:dyDescent="0.2">
      <c r="A33" s="134" t="s">
        <v>129</v>
      </c>
      <c r="B33" s="135">
        <v>0</v>
      </c>
      <c r="C33" s="135">
        <v>0</v>
      </c>
      <c r="D33" s="135">
        <v>0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6">
        <v>0</v>
      </c>
      <c r="M33" s="136">
        <v>34.6</v>
      </c>
      <c r="N33" s="135">
        <v>0</v>
      </c>
      <c r="O33" s="135">
        <v>0</v>
      </c>
      <c r="P33" s="135">
        <v>0</v>
      </c>
      <c r="Q33" s="137">
        <f>SUM(B33:P33)</f>
        <v>34.6</v>
      </c>
    </row>
    <row r="34" spans="1:18" ht="19.5" customHeight="1" x14ac:dyDescent="0.2">
      <c r="A34" s="2"/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9"/>
      <c r="M34" s="139"/>
      <c r="N34" s="139"/>
      <c r="O34" s="139"/>
      <c r="P34" s="139"/>
      <c r="Q34" s="140"/>
    </row>
    <row r="35" spans="1:18" ht="30.75" customHeight="1" x14ac:dyDescent="0.2">
      <c r="A35" s="2"/>
      <c r="B35" s="138"/>
      <c r="C35" s="138"/>
      <c r="D35" s="138"/>
      <c r="E35" s="138"/>
      <c r="F35" s="138"/>
      <c r="G35" s="138"/>
      <c r="H35" s="138"/>
      <c r="I35" s="138"/>
      <c r="J35" s="138"/>
      <c r="K35" s="804" t="s">
        <v>501</v>
      </c>
      <c r="L35" s="805"/>
      <c r="M35" s="805"/>
      <c r="N35" s="805"/>
      <c r="O35" s="805"/>
      <c r="P35" s="805"/>
      <c r="Q35" s="805"/>
    </row>
    <row r="36" spans="1:18" ht="15.75" customHeight="1" x14ac:dyDescent="0.2">
      <c r="A36" s="35"/>
      <c r="B36" s="141"/>
      <c r="C36" s="142"/>
      <c r="D36" s="141"/>
      <c r="E36" s="141"/>
      <c r="F36" s="141"/>
      <c r="G36" s="141"/>
      <c r="H36" s="141"/>
      <c r="I36" s="141"/>
      <c r="J36" s="141"/>
      <c r="K36" s="801"/>
      <c r="L36" s="802"/>
      <c r="M36" s="802"/>
      <c r="N36" s="802"/>
      <c r="O36" s="802"/>
      <c r="P36" s="802"/>
      <c r="Q36" s="802"/>
    </row>
    <row r="37" spans="1:18" ht="49.5" customHeight="1" x14ac:dyDescent="0.2">
      <c r="A37" s="51" t="s">
        <v>25</v>
      </c>
      <c r="B37" s="51" t="s">
        <v>1</v>
      </c>
      <c r="C37" s="51" t="s">
        <v>2</v>
      </c>
      <c r="D37" s="51" t="s">
        <v>130</v>
      </c>
      <c r="E37" s="51" t="s">
        <v>3</v>
      </c>
      <c r="F37" s="51" t="s">
        <v>4</v>
      </c>
      <c r="G37" s="51" t="s">
        <v>9</v>
      </c>
      <c r="H37" s="51" t="s">
        <v>14</v>
      </c>
      <c r="I37" s="51" t="s">
        <v>15</v>
      </c>
      <c r="J37" s="51" t="s">
        <v>5</v>
      </c>
      <c r="K37" s="51" t="s">
        <v>6</v>
      </c>
      <c r="L37" s="51" t="s">
        <v>10</v>
      </c>
      <c r="M37" s="401" t="s">
        <v>7</v>
      </c>
      <c r="N37" s="404" t="s">
        <v>8</v>
      </c>
      <c r="O37" s="280" t="s">
        <v>16</v>
      </c>
      <c r="P37" s="622" t="s">
        <v>545</v>
      </c>
      <c r="Q37" s="51" t="s">
        <v>106</v>
      </c>
    </row>
    <row r="38" spans="1:18" ht="18" customHeight="1" x14ac:dyDescent="0.2">
      <c r="A38" s="129" t="s">
        <v>132</v>
      </c>
      <c r="B38" s="130">
        <v>0</v>
      </c>
      <c r="C38" s="130">
        <v>9.070422535211268</v>
      </c>
      <c r="D38" s="130">
        <v>6.8571428571428568</v>
      </c>
      <c r="E38" s="130">
        <v>6.4345724907063238</v>
      </c>
      <c r="F38" s="130">
        <v>7.7771929824561479</v>
      </c>
      <c r="G38" s="130">
        <v>8.8370786516853936</v>
      </c>
      <c r="H38" s="130">
        <v>6.4</v>
      </c>
      <c r="I38" s="130">
        <v>8.0266272189349106</v>
      </c>
      <c r="J38" s="130">
        <v>11.456521739130435</v>
      </c>
      <c r="K38" s="130">
        <v>9.6902654867256643</v>
      </c>
      <c r="L38" s="229">
        <v>5.6324324324324326</v>
      </c>
      <c r="M38" s="229">
        <v>11.83</v>
      </c>
      <c r="N38" s="99">
        <v>15</v>
      </c>
      <c r="O38" s="229">
        <v>0</v>
      </c>
      <c r="P38" s="607">
        <v>0</v>
      </c>
      <c r="Q38" s="43">
        <f>SUM(B38:O38)/12</f>
        <v>8.9176880328687869</v>
      </c>
      <c r="R38" s="62"/>
    </row>
    <row r="39" spans="1:18" ht="18" customHeight="1" x14ac:dyDescent="0.2">
      <c r="A39" s="20" t="s">
        <v>133</v>
      </c>
      <c r="B39" s="98">
        <v>0</v>
      </c>
      <c r="C39" s="98">
        <v>0</v>
      </c>
      <c r="D39" s="98">
        <v>0</v>
      </c>
      <c r="E39" s="98">
        <v>0</v>
      </c>
      <c r="F39" s="98">
        <v>0</v>
      </c>
      <c r="G39" s="98">
        <v>0</v>
      </c>
      <c r="H39" s="98">
        <v>0</v>
      </c>
      <c r="I39" s="98">
        <v>0</v>
      </c>
      <c r="J39" s="98">
        <v>0</v>
      </c>
      <c r="K39" s="98">
        <v>0</v>
      </c>
      <c r="L39" s="98">
        <v>0</v>
      </c>
      <c r="M39" s="285">
        <v>0</v>
      </c>
      <c r="N39" s="285">
        <v>0</v>
      </c>
      <c r="O39" s="285">
        <v>0</v>
      </c>
      <c r="P39" s="285">
        <v>0</v>
      </c>
      <c r="Q39" s="40">
        <f>SUM(B39:P39)</f>
        <v>0</v>
      </c>
      <c r="R39" s="62"/>
    </row>
    <row r="40" spans="1:18" ht="18" customHeight="1" x14ac:dyDescent="0.2">
      <c r="A40" s="145" t="s">
        <v>134</v>
      </c>
      <c r="B40" s="99">
        <v>11.666666666666666</v>
      </c>
      <c r="C40" s="99">
        <v>10.7</v>
      </c>
      <c r="D40" s="99">
        <v>9.7938144329896915</v>
      </c>
      <c r="E40" s="99">
        <v>11.027397260273972</v>
      </c>
      <c r="F40" s="99">
        <v>11.16</v>
      </c>
      <c r="G40" s="99">
        <v>14.511627906976743</v>
      </c>
      <c r="H40" s="99">
        <v>8.7058823529411757</v>
      </c>
      <c r="I40" s="99">
        <v>11.266666666666667</v>
      </c>
      <c r="J40" s="99">
        <v>13.633333333333333</v>
      </c>
      <c r="K40" s="99">
        <v>12.142857142857142</v>
      </c>
      <c r="L40" s="99">
        <v>12.44</v>
      </c>
      <c r="M40" s="99">
        <v>9.33</v>
      </c>
      <c r="N40" s="99">
        <v>0</v>
      </c>
      <c r="O40" s="99">
        <v>0</v>
      </c>
      <c r="P40" s="99">
        <v>0</v>
      </c>
      <c r="Q40" s="43">
        <f>SUM(B40:O40)/12</f>
        <v>11.364853813558783</v>
      </c>
    </row>
    <row r="41" spans="1:18" ht="18" customHeight="1" x14ac:dyDescent="0.2">
      <c r="A41" s="144" t="s">
        <v>135</v>
      </c>
      <c r="B41" s="98">
        <v>0</v>
      </c>
      <c r="C41" s="98">
        <v>0</v>
      </c>
      <c r="D41" s="98">
        <v>0</v>
      </c>
      <c r="E41" s="98">
        <v>4.5404761904761743</v>
      </c>
      <c r="F41" s="98">
        <v>0</v>
      </c>
      <c r="G41" s="98">
        <v>0</v>
      </c>
      <c r="H41" s="98">
        <v>0</v>
      </c>
      <c r="I41" s="98">
        <v>0</v>
      </c>
      <c r="J41" s="98">
        <v>6</v>
      </c>
      <c r="K41" s="98">
        <v>0</v>
      </c>
      <c r="L41" s="98">
        <v>0</v>
      </c>
      <c r="M41" s="285">
        <v>17</v>
      </c>
      <c r="N41" s="285">
        <v>0</v>
      </c>
      <c r="O41" s="285">
        <v>0</v>
      </c>
      <c r="P41" s="285">
        <v>0</v>
      </c>
      <c r="Q41" s="40">
        <f>SUM(B41:O41)/3</f>
        <v>9.1801587301587251</v>
      </c>
    </row>
    <row r="42" spans="1:18" ht="18" customHeight="1" x14ac:dyDescent="0.2">
      <c r="A42" s="145" t="s">
        <v>136</v>
      </c>
      <c r="B42" s="99">
        <v>0</v>
      </c>
      <c r="C42" s="99">
        <v>0</v>
      </c>
      <c r="D42" s="99">
        <v>0</v>
      </c>
      <c r="E42" s="99">
        <v>0</v>
      </c>
      <c r="F42" s="99">
        <v>0</v>
      </c>
      <c r="G42" s="99">
        <v>0</v>
      </c>
      <c r="H42" s="99">
        <v>0</v>
      </c>
      <c r="I42" s="99">
        <v>0</v>
      </c>
      <c r="J42" s="99">
        <v>0</v>
      </c>
      <c r="K42" s="99">
        <v>0</v>
      </c>
      <c r="L42" s="99">
        <v>0</v>
      </c>
      <c r="M42" s="99">
        <v>16.5</v>
      </c>
      <c r="N42" s="99">
        <v>0</v>
      </c>
      <c r="O42" s="99">
        <v>0</v>
      </c>
      <c r="P42" s="99">
        <v>0</v>
      </c>
      <c r="Q42" s="43">
        <f>SUM(B42:P42)</f>
        <v>16.5</v>
      </c>
    </row>
    <row r="43" spans="1:18" ht="18" customHeight="1" x14ac:dyDescent="0.2">
      <c r="A43" s="144" t="s">
        <v>137</v>
      </c>
      <c r="B43" s="98">
        <v>0</v>
      </c>
      <c r="C43" s="98">
        <v>0</v>
      </c>
      <c r="D43" s="98">
        <v>0</v>
      </c>
      <c r="E43" s="98">
        <v>0</v>
      </c>
      <c r="F43" s="98">
        <v>0</v>
      </c>
      <c r="G43" s="98">
        <v>0</v>
      </c>
      <c r="H43" s="98">
        <v>0</v>
      </c>
      <c r="I43" s="98">
        <v>0</v>
      </c>
      <c r="J43" s="98">
        <v>0</v>
      </c>
      <c r="K43" s="98">
        <v>0</v>
      </c>
      <c r="L43" s="98">
        <v>0</v>
      </c>
      <c r="M43" s="285">
        <v>0</v>
      </c>
      <c r="N43" s="285">
        <v>0</v>
      </c>
      <c r="O43" s="285">
        <v>0</v>
      </c>
      <c r="P43" s="285">
        <v>0</v>
      </c>
      <c r="Q43" s="40">
        <f>SUM(B43:P43)</f>
        <v>0</v>
      </c>
    </row>
    <row r="44" spans="1:18" ht="18" customHeight="1" x14ac:dyDescent="0.2">
      <c r="A44" s="145" t="s">
        <v>138</v>
      </c>
      <c r="B44" s="99">
        <v>0</v>
      </c>
      <c r="C44" s="99">
        <v>0</v>
      </c>
      <c r="D44" s="99">
        <v>0</v>
      </c>
      <c r="E44" s="99">
        <v>0</v>
      </c>
      <c r="F44" s="99">
        <v>0</v>
      </c>
      <c r="G44" s="99">
        <v>0</v>
      </c>
      <c r="H44" s="99">
        <v>0</v>
      </c>
      <c r="I44" s="99">
        <v>0</v>
      </c>
      <c r="J44" s="99">
        <v>0</v>
      </c>
      <c r="K44" s="99">
        <v>0</v>
      </c>
      <c r="L44" s="99">
        <v>0</v>
      </c>
      <c r="M44" s="99">
        <v>18</v>
      </c>
      <c r="N44" s="99">
        <v>0</v>
      </c>
      <c r="O44" s="99">
        <v>0</v>
      </c>
      <c r="P44" s="99">
        <v>0</v>
      </c>
      <c r="Q44" s="43">
        <f>SUM(B44:P44)</f>
        <v>18</v>
      </c>
    </row>
    <row r="45" spans="1:18" ht="18" customHeight="1" x14ac:dyDescent="0.2">
      <c r="A45" s="144" t="s">
        <v>139</v>
      </c>
      <c r="B45" s="98">
        <v>12.142857142857142</v>
      </c>
      <c r="C45" s="98">
        <v>8</v>
      </c>
      <c r="D45" s="98">
        <v>0</v>
      </c>
      <c r="E45" s="98">
        <v>9.75</v>
      </c>
      <c r="F45" s="98">
        <v>0</v>
      </c>
      <c r="G45" s="98">
        <v>0</v>
      </c>
      <c r="H45" s="98">
        <v>0</v>
      </c>
      <c r="I45" s="98">
        <v>0</v>
      </c>
      <c r="J45" s="98">
        <v>0</v>
      </c>
      <c r="K45" s="98">
        <v>0</v>
      </c>
      <c r="L45" s="98">
        <v>0</v>
      </c>
      <c r="M45" s="285">
        <v>10</v>
      </c>
      <c r="N45" s="285">
        <v>0</v>
      </c>
      <c r="O45" s="285">
        <v>0</v>
      </c>
      <c r="P45" s="285"/>
      <c r="Q45" s="40">
        <f>SUM(B45:O45)/4</f>
        <v>9.9732142857142847</v>
      </c>
    </row>
    <row r="46" spans="1:18" ht="18" customHeight="1" x14ac:dyDescent="0.2">
      <c r="A46" s="145" t="s">
        <v>140</v>
      </c>
      <c r="B46" s="99">
        <v>0</v>
      </c>
      <c r="C46" s="99">
        <v>0</v>
      </c>
      <c r="D46" s="99">
        <v>0</v>
      </c>
      <c r="E46" s="99">
        <v>0</v>
      </c>
      <c r="F46" s="99">
        <v>0</v>
      </c>
      <c r="G46" s="99">
        <v>0</v>
      </c>
      <c r="H46" s="99">
        <v>0</v>
      </c>
      <c r="I46" s="99">
        <v>0</v>
      </c>
      <c r="J46" s="99">
        <v>0</v>
      </c>
      <c r="K46" s="99">
        <v>0</v>
      </c>
      <c r="L46" s="99">
        <v>0</v>
      </c>
      <c r="M46" s="99">
        <v>0</v>
      </c>
      <c r="N46" s="99">
        <v>0</v>
      </c>
      <c r="O46" s="99">
        <v>0</v>
      </c>
      <c r="P46" s="99">
        <v>0</v>
      </c>
      <c r="Q46" s="43">
        <f t="shared" ref="Q46:Q53" si="0">SUM(B46:P46)</f>
        <v>0</v>
      </c>
    </row>
    <row r="47" spans="1:18" ht="18" customHeight="1" x14ac:dyDescent="0.2">
      <c r="A47" s="144" t="s">
        <v>141</v>
      </c>
      <c r="B47" s="98">
        <v>0</v>
      </c>
      <c r="C47" s="98">
        <v>0</v>
      </c>
      <c r="D47" s="98">
        <v>0</v>
      </c>
      <c r="E47" s="98">
        <v>0</v>
      </c>
      <c r="F47" s="98">
        <v>0</v>
      </c>
      <c r="G47" s="98">
        <v>0</v>
      </c>
      <c r="H47" s="98">
        <v>0</v>
      </c>
      <c r="I47" s="98">
        <v>0</v>
      </c>
      <c r="J47" s="98">
        <v>0</v>
      </c>
      <c r="K47" s="98">
        <v>0</v>
      </c>
      <c r="L47" s="98">
        <v>0</v>
      </c>
      <c r="M47" s="285">
        <v>0</v>
      </c>
      <c r="N47" s="285">
        <v>0</v>
      </c>
      <c r="O47" s="285">
        <v>0</v>
      </c>
      <c r="P47" s="285">
        <v>0</v>
      </c>
      <c r="Q47" s="40">
        <f t="shared" si="0"/>
        <v>0</v>
      </c>
    </row>
    <row r="48" spans="1:18" ht="18" customHeight="1" x14ac:dyDescent="0.2">
      <c r="A48" s="145" t="s">
        <v>142</v>
      </c>
      <c r="B48" s="99">
        <v>0</v>
      </c>
      <c r="C48" s="99">
        <v>0</v>
      </c>
      <c r="D48" s="99">
        <v>0</v>
      </c>
      <c r="E48" s="99">
        <v>0</v>
      </c>
      <c r="F48" s="99">
        <v>0</v>
      </c>
      <c r="G48" s="99">
        <v>0</v>
      </c>
      <c r="H48" s="99">
        <v>0</v>
      </c>
      <c r="I48" s="99">
        <v>0</v>
      </c>
      <c r="J48" s="99">
        <v>0</v>
      </c>
      <c r="K48" s="99">
        <v>0</v>
      </c>
      <c r="L48" s="99">
        <v>0</v>
      </c>
      <c r="M48" s="99">
        <v>30.17</v>
      </c>
      <c r="N48" s="99">
        <v>0</v>
      </c>
      <c r="O48" s="99">
        <v>0</v>
      </c>
      <c r="P48" s="99">
        <v>0</v>
      </c>
      <c r="Q48" s="43">
        <f t="shared" si="0"/>
        <v>30.17</v>
      </c>
    </row>
    <row r="49" spans="1:17" ht="18" customHeight="1" x14ac:dyDescent="0.2">
      <c r="A49" s="144" t="s">
        <v>143</v>
      </c>
      <c r="B49" s="98">
        <v>0</v>
      </c>
      <c r="C49" s="98">
        <v>0</v>
      </c>
      <c r="D49" s="98">
        <v>0</v>
      </c>
      <c r="E49" s="98">
        <v>0</v>
      </c>
      <c r="F49" s="98">
        <v>0</v>
      </c>
      <c r="G49" s="98">
        <v>0</v>
      </c>
      <c r="H49" s="98">
        <v>0</v>
      </c>
      <c r="I49" s="98">
        <v>0</v>
      </c>
      <c r="J49" s="98">
        <v>0</v>
      </c>
      <c r="K49" s="98">
        <v>0</v>
      </c>
      <c r="L49" s="98">
        <v>0</v>
      </c>
      <c r="M49" s="285">
        <v>0</v>
      </c>
      <c r="N49" s="285">
        <v>0</v>
      </c>
      <c r="O49" s="285">
        <v>0</v>
      </c>
      <c r="P49" s="285">
        <v>0</v>
      </c>
      <c r="Q49" s="40">
        <f t="shared" si="0"/>
        <v>0</v>
      </c>
    </row>
    <row r="50" spans="1:17" ht="18" customHeight="1" x14ac:dyDescent="0.2">
      <c r="A50" s="145" t="s">
        <v>144</v>
      </c>
      <c r="B50" s="99">
        <v>0</v>
      </c>
      <c r="C50" s="99">
        <v>0</v>
      </c>
      <c r="D50" s="99">
        <v>0</v>
      </c>
      <c r="E50" s="99">
        <v>0</v>
      </c>
      <c r="F50" s="99">
        <v>0</v>
      </c>
      <c r="G50" s="99">
        <v>0</v>
      </c>
      <c r="H50" s="99">
        <v>0</v>
      </c>
      <c r="I50" s="99">
        <v>0</v>
      </c>
      <c r="J50" s="99">
        <v>0</v>
      </c>
      <c r="K50" s="99">
        <v>0</v>
      </c>
      <c r="L50" s="99">
        <v>0</v>
      </c>
      <c r="M50" s="99">
        <v>0</v>
      </c>
      <c r="N50" s="99">
        <v>0</v>
      </c>
      <c r="O50" s="99">
        <v>0</v>
      </c>
      <c r="P50" s="99">
        <v>0</v>
      </c>
      <c r="Q50" s="43">
        <f t="shared" si="0"/>
        <v>0</v>
      </c>
    </row>
    <row r="51" spans="1:17" ht="18" customHeight="1" x14ac:dyDescent="0.2">
      <c r="A51" s="144" t="s">
        <v>145</v>
      </c>
      <c r="B51" s="98">
        <v>0</v>
      </c>
      <c r="C51" s="98">
        <v>0</v>
      </c>
      <c r="D51" s="98">
        <v>0</v>
      </c>
      <c r="E51" s="98">
        <v>0</v>
      </c>
      <c r="F51" s="98">
        <v>0</v>
      </c>
      <c r="G51" s="98">
        <v>0</v>
      </c>
      <c r="H51" s="98">
        <v>0</v>
      </c>
      <c r="I51" s="98">
        <v>0</v>
      </c>
      <c r="J51" s="98">
        <v>0</v>
      </c>
      <c r="K51" s="98">
        <v>0</v>
      </c>
      <c r="L51" s="98">
        <v>0</v>
      </c>
      <c r="M51" s="285">
        <v>0</v>
      </c>
      <c r="N51" s="285">
        <v>0</v>
      </c>
      <c r="O51" s="285">
        <v>0</v>
      </c>
      <c r="P51" s="285">
        <v>0</v>
      </c>
      <c r="Q51" s="40">
        <f t="shared" si="0"/>
        <v>0</v>
      </c>
    </row>
    <row r="52" spans="1:17" ht="18" customHeight="1" x14ac:dyDescent="0.2">
      <c r="A52" s="145" t="s">
        <v>146</v>
      </c>
      <c r="B52" s="99">
        <v>0</v>
      </c>
      <c r="C52" s="99">
        <v>0</v>
      </c>
      <c r="D52" s="99">
        <v>0</v>
      </c>
      <c r="E52" s="99">
        <v>0</v>
      </c>
      <c r="F52" s="99">
        <v>0</v>
      </c>
      <c r="G52" s="99">
        <v>0</v>
      </c>
      <c r="H52" s="99">
        <v>0</v>
      </c>
      <c r="I52" s="99">
        <v>0</v>
      </c>
      <c r="J52" s="99">
        <v>0</v>
      </c>
      <c r="K52" s="99">
        <v>0</v>
      </c>
      <c r="L52" s="99">
        <v>0</v>
      </c>
      <c r="M52" s="99">
        <v>0</v>
      </c>
      <c r="N52" s="99">
        <v>0</v>
      </c>
      <c r="O52" s="99">
        <v>0</v>
      </c>
      <c r="P52" s="99">
        <v>0</v>
      </c>
      <c r="Q52" s="43">
        <f t="shared" si="0"/>
        <v>0</v>
      </c>
    </row>
    <row r="53" spans="1:17" ht="18" customHeight="1" x14ac:dyDescent="0.2">
      <c r="A53" s="144" t="s">
        <v>147</v>
      </c>
      <c r="B53" s="98">
        <v>0</v>
      </c>
      <c r="C53" s="98">
        <v>0</v>
      </c>
      <c r="D53" s="98">
        <v>0</v>
      </c>
      <c r="E53" s="98">
        <v>0</v>
      </c>
      <c r="F53" s="98">
        <v>0</v>
      </c>
      <c r="G53" s="98">
        <v>0</v>
      </c>
      <c r="H53" s="98">
        <v>0</v>
      </c>
      <c r="I53" s="98">
        <v>0</v>
      </c>
      <c r="J53" s="98">
        <v>13</v>
      </c>
      <c r="K53" s="98">
        <v>0</v>
      </c>
      <c r="L53" s="98">
        <v>0</v>
      </c>
      <c r="M53" s="285">
        <v>0</v>
      </c>
      <c r="N53" s="285">
        <v>0</v>
      </c>
      <c r="O53" s="285">
        <v>0</v>
      </c>
      <c r="P53" s="285">
        <v>0</v>
      </c>
      <c r="Q53" s="40">
        <f t="shared" si="0"/>
        <v>13</v>
      </c>
    </row>
    <row r="54" spans="1:17" ht="18" customHeight="1" x14ac:dyDescent="0.2">
      <c r="A54" s="145" t="s">
        <v>148</v>
      </c>
      <c r="B54" s="99">
        <v>0</v>
      </c>
      <c r="C54" s="99">
        <v>0</v>
      </c>
      <c r="D54" s="99">
        <v>0</v>
      </c>
      <c r="E54" s="99">
        <v>0</v>
      </c>
      <c r="F54" s="99">
        <v>0</v>
      </c>
      <c r="G54" s="99">
        <v>0</v>
      </c>
      <c r="H54" s="99">
        <v>0</v>
      </c>
      <c r="I54" s="99">
        <v>0</v>
      </c>
      <c r="J54" s="99">
        <v>0</v>
      </c>
      <c r="K54" s="99">
        <v>0</v>
      </c>
      <c r="L54" s="99">
        <v>0</v>
      </c>
      <c r="M54" s="99">
        <v>0</v>
      </c>
      <c r="N54" s="99">
        <v>0</v>
      </c>
      <c r="O54" s="99">
        <v>0</v>
      </c>
      <c r="P54" s="99">
        <v>0</v>
      </c>
      <c r="Q54" s="43">
        <f>SUM(B54:P54)/2</f>
        <v>0</v>
      </c>
    </row>
    <row r="55" spans="1:17" ht="18" customHeight="1" x14ac:dyDescent="0.2">
      <c r="A55" s="144" t="s">
        <v>498</v>
      </c>
      <c r="B55" s="285">
        <v>0</v>
      </c>
      <c r="C55" s="285">
        <v>9</v>
      </c>
      <c r="D55" s="285">
        <v>6</v>
      </c>
      <c r="E55" s="285">
        <v>9.6156862745098017</v>
      </c>
      <c r="F55" s="285">
        <v>12</v>
      </c>
      <c r="G55" s="285">
        <v>0</v>
      </c>
      <c r="H55" s="285">
        <v>0</v>
      </c>
      <c r="I55" s="285">
        <v>0</v>
      </c>
      <c r="J55" s="285">
        <v>13</v>
      </c>
      <c r="K55" s="285">
        <v>0</v>
      </c>
      <c r="L55" s="285">
        <v>0</v>
      </c>
      <c r="M55" s="285">
        <v>0</v>
      </c>
      <c r="N55" s="285">
        <v>0</v>
      </c>
      <c r="O55" s="285">
        <v>0</v>
      </c>
      <c r="P55" s="285">
        <v>0</v>
      </c>
      <c r="Q55" s="40">
        <f>SUM(B55:O55)/5</f>
        <v>9.9231372549019596</v>
      </c>
    </row>
    <row r="56" spans="1:17" ht="18" customHeight="1" x14ac:dyDescent="0.2">
      <c r="A56" s="145" t="s">
        <v>149</v>
      </c>
      <c r="B56" s="99">
        <v>10</v>
      </c>
      <c r="C56" s="99">
        <v>0</v>
      </c>
      <c r="D56" s="99">
        <v>0</v>
      </c>
      <c r="E56" s="99">
        <v>4.3061224489795915</v>
      </c>
      <c r="F56" s="99">
        <v>10.585365853658537</v>
      </c>
      <c r="G56" s="99">
        <v>12</v>
      </c>
      <c r="H56" s="99">
        <v>0</v>
      </c>
      <c r="I56" s="99">
        <v>0</v>
      </c>
      <c r="J56" s="99">
        <v>9.5</v>
      </c>
      <c r="K56" s="99">
        <v>10</v>
      </c>
      <c r="L56" s="99">
        <v>9.625</v>
      </c>
      <c r="M56" s="99">
        <v>10.92</v>
      </c>
      <c r="N56" s="99">
        <v>15</v>
      </c>
      <c r="O56" s="99">
        <v>0</v>
      </c>
      <c r="P56" s="99">
        <v>0</v>
      </c>
      <c r="Q56" s="43">
        <f>SUM(B56:O56)/9</f>
        <v>10.215165366959791</v>
      </c>
    </row>
    <row r="57" spans="1:17" ht="18" customHeight="1" x14ac:dyDescent="0.2">
      <c r="A57" s="282" t="s">
        <v>150</v>
      </c>
      <c r="B57" s="285">
        <v>10</v>
      </c>
      <c r="C57" s="285">
        <v>9.2931034482758612</v>
      </c>
      <c r="D57" s="285">
        <v>9.0659340659340657</v>
      </c>
      <c r="E57" s="285">
        <v>9.8639484978540768</v>
      </c>
      <c r="F57" s="285">
        <v>10.939361702127657</v>
      </c>
      <c r="G57" s="285">
        <v>9.8587257617728525</v>
      </c>
      <c r="H57" s="285">
        <v>10.882882882882884</v>
      </c>
      <c r="I57" s="285">
        <v>9.7979166666666675</v>
      </c>
      <c r="J57" s="285">
        <v>11.994545454545454</v>
      </c>
      <c r="K57" s="285">
        <v>10.604060913705585</v>
      </c>
      <c r="L57" s="285">
        <v>9.4143302180685353</v>
      </c>
      <c r="M57" s="285">
        <v>11.95</v>
      </c>
      <c r="N57" s="285">
        <v>15</v>
      </c>
      <c r="O57" s="285">
        <v>6.7368421052631575</v>
      </c>
      <c r="P57" s="285">
        <v>0</v>
      </c>
      <c r="Q57" s="40">
        <f>SUM(B57:P57)/14</f>
        <v>10.385832265506911</v>
      </c>
    </row>
    <row r="58" spans="1:17" ht="18" customHeight="1" x14ac:dyDescent="0.2">
      <c r="A58" s="517" t="s">
        <v>151</v>
      </c>
      <c r="B58" s="99">
        <v>0</v>
      </c>
      <c r="C58" s="99">
        <v>0</v>
      </c>
      <c r="D58" s="99">
        <v>0</v>
      </c>
      <c r="E58" s="99">
        <v>15.5</v>
      </c>
      <c r="F58" s="99">
        <v>0</v>
      </c>
      <c r="G58" s="99">
        <v>0</v>
      </c>
      <c r="H58" s="99">
        <v>0</v>
      </c>
      <c r="I58" s="99">
        <v>14.1875</v>
      </c>
      <c r="J58" s="99">
        <v>10</v>
      </c>
      <c r="K58" s="99">
        <v>0</v>
      </c>
      <c r="L58" s="99">
        <v>0</v>
      </c>
      <c r="M58" s="99">
        <v>16.46</v>
      </c>
      <c r="N58" s="99">
        <v>0</v>
      </c>
      <c r="O58" s="99">
        <v>0</v>
      </c>
      <c r="P58" s="99">
        <v>0</v>
      </c>
      <c r="Q58" s="43">
        <f>SUM(B58:O58)/4</f>
        <v>14.036875</v>
      </c>
    </row>
    <row r="59" spans="1:17" ht="18" customHeight="1" x14ac:dyDescent="0.2">
      <c r="A59" s="282" t="s">
        <v>152</v>
      </c>
      <c r="B59" s="285">
        <v>0</v>
      </c>
      <c r="C59" s="285">
        <v>75</v>
      </c>
      <c r="D59" s="285">
        <v>0</v>
      </c>
      <c r="E59" s="285">
        <v>52.584070796460175</v>
      </c>
      <c r="F59" s="285">
        <v>56.5</v>
      </c>
      <c r="G59" s="285">
        <v>63.049586776859506</v>
      </c>
      <c r="H59" s="285">
        <v>0</v>
      </c>
      <c r="I59" s="285">
        <v>66.875</v>
      </c>
      <c r="J59" s="285">
        <v>30</v>
      </c>
      <c r="K59" s="285">
        <v>38.846153846153847</v>
      </c>
      <c r="L59" s="285">
        <v>0</v>
      </c>
      <c r="M59" s="285">
        <v>52.09</v>
      </c>
      <c r="N59" s="285">
        <v>0</v>
      </c>
      <c r="O59" s="285">
        <v>0</v>
      </c>
      <c r="P59" s="285">
        <v>0</v>
      </c>
      <c r="Q59" s="40">
        <f>SUM(B59:O59)/8</f>
        <v>54.368101427434198</v>
      </c>
    </row>
    <row r="60" spans="1:17" ht="18" customHeight="1" x14ac:dyDescent="0.2">
      <c r="A60" s="700" t="s">
        <v>499</v>
      </c>
      <c r="B60" s="99">
        <v>0</v>
      </c>
      <c r="C60" s="99">
        <v>41.666666666666664</v>
      </c>
      <c r="D60" s="99">
        <v>51.696428571428569</v>
      </c>
      <c r="E60" s="99">
        <v>56.647058823529413</v>
      </c>
      <c r="F60" s="99">
        <v>58.9</v>
      </c>
      <c r="G60" s="99">
        <v>26.666666666666668</v>
      </c>
      <c r="H60" s="99">
        <v>13.75</v>
      </c>
      <c r="I60" s="99">
        <v>42.657142857142858</v>
      </c>
      <c r="J60" s="99">
        <v>0</v>
      </c>
      <c r="K60" s="99">
        <v>43.18181818181818</v>
      </c>
      <c r="L60" s="99">
        <v>87.5</v>
      </c>
      <c r="M60" s="99">
        <v>45</v>
      </c>
      <c r="N60" s="99">
        <v>0</v>
      </c>
      <c r="O60" s="99">
        <v>20</v>
      </c>
      <c r="P60" s="99">
        <v>0</v>
      </c>
      <c r="Q60" s="43">
        <f>SUM(B60:O60)/11</f>
        <v>44.333252887932034</v>
      </c>
    </row>
    <row r="61" spans="1:17" ht="18" customHeight="1" x14ac:dyDescent="0.2">
      <c r="A61" s="609" t="s">
        <v>153</v>
      </c>
      <c r="B61" s="135">
        <v>0</v>
      </c>
      <c r="C61" s="135">
        <v>9</v>
      </c>
      <c r="D61" s="135">
        <v>0</v>
      </c>
      <c r="E61" s="135">
        <v>9.7750000000000004</v>
      </c>
      <c r="F61" s="135">
        <v>300</v>
      </c>
      <c r="G61" s="135">
        <v>8</v>
      </c>
      <c r="H61" s="135">
        <v>0</v>
      </c>
      <c r="I61" s="135">
        <v>0</v>
      </c>
      <c r="J61" s="135">
        <v>85.074074074074076</v>
      </c>
      <c r="K61" s="135">
        <v>9</v>
      </c>
      <c r="L61" s="135">
        <v>0</v>
      </c>
      <c r="M61" s="135">
        <v>51.15</v>
      </c>
      <c r="N61" s="135">
        <v>10</v>
      </c>
      <c r="O61" s="135">
        <v>0</v>
      </c>
      <c r="P61" s="135">
        <v>0</v>
      </c>
      <c r="Q61" s="137">
        <f>SUM(B61:O61)/8</f>
        <v>60.249884259259254</v>
      </c>
    </row>
    <row r="62" spans="1:17" x14ac:dyDescent="0.2">
      <c r="Q62" s="5"/>
    </row>
    <row r="63" spans="1:17" x14ac:dyDescent="0.2">
      <c r="A63" s="3"/>
      <c r="B63" s="208"/>
      <c r="C63" s="19"/>
    </row>
  </sheetData>
  <mergeCells count="7">
    <mergeCell ref="K36:Q36"/>
    <mergeCell ref="N1:Q1"/>
    <mergeCell ref="A2:Q2"/>
    <mergeCell ref="A3:Q3"/>
    <mergeCell ref="A4:Q4"/>
    <mergeCell ref="A5:Q5"/>
    <mergeCell ref="K35:Q35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colBreaks count="1" manualBreakCount="1">
    <brk id="17" max="1048575" man="1"/>
  </colBreak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theme="5" tint="-0.499984740745262"/>
  </sheetPr>
  <dimension ref="A1:AC64"/>
  <sheetViews>
    <sheetView zoomScaleNormal="100" workbookViewId="0">
      <pane xSplit="1" ySplit="7" topLeftCell="B50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30.42578125" customWidth="1"/>
    <col min="2" max="3" width="8" style="28" customWidth="1"/>
    <col min="4" max="4" width="9.140625" bestFit="1" customWidth="1"/>
    <col min="5" max="5" width="7.28515625" customWidth="1"/>
    <col min="6" max="6" width="8.5703125" customWidth="1"/>
    <col min="7" max="7" width="8.28515625" customWidth="1"/>
    <col min="8" max="9" width="7" customWidth="1"/>
    <col min="10" max="10" width="7.42578125" customWidth="1"/>
    <col min="11" max="11" width="10.85546875" customWidth="1"/>
    <col min="12" max="13" width="8.42578125" customWidth="1"/>
    <col min="14" max="14" width="6.5703125" customWidth="1"/>
    <col min="15" max="16" width="8.42578125" customWidth="1"/>
    <col min="17" max="17" width="11.140625" customWidth="1"/>
    <col min="258" max="258" width="30.42578125" customWidth="1"/>
    <col min="259" max="260" width="8" customWidth="1"/>
    <col min="261" max="261" width="8.28515625" customWidth="1"/>
    <col min="262" max="262" width="7.28515625" customWidth="1"/>
    <col min="263" max="263" width="8.5703125" customWidth="1"/>
    <col min="264" max="264" width="8.28515625" customWidth="1"/>
    <col min="265" max="266" width="7" customWidth="1"/>
    <col min="267" max="267" width="7.42578125" customWidth="1"/>
    <col min="268" max="268" width="10.85546875" customWidth="1"/>
    <col min="269" max="270" width="8.42578125" customWidth="1"/>
    <col min="271" max="271" width="6.5703125" customWidth="1"/>
    <col min="272" max="272" width="8.42578125" customWidth="1"/>
    <col min="273" max="273" width="11.140625" customWidth="1"/>
    <col min="514" max="514" width="30.42578125" customWidth="1"/>
    <col min="515" max="516" width="8" customWidth="1"/>
    <col min="517" max="517" width="8.28515625" customWidth="1"/>
    <col min="518" max="518" width="7.28515625" customWidth="1"/>
    <col min="519" max="519" width="8.5703125" customWidth="1"/>
    <col min="520" max="520" width="8.28515625" customWidth="1"/>
    <col min="521" max="522" width="7" customWidth="1"/>
    <col min="523" max="523" width="7.42578125" customWidth="1"/>
    <col min="524" max="524" width="10.85546875" customWidth="1"/>
    <col min="525" max="526" width="8.42578125" customWidth="1"/>
    <col min="527" max="527" width="6.5703125" customWidth="1"/>
    <col min="528" max="528" width="8.42578125" customWidth="1"/>
    <col min="529" max="529" width="11.140625" customWidth="1"/>
    <col min="770" max="770" width="30.42578125" customWidth="1"/>
    <col min="771" max="772" width="8" customWidth="1"/>
    <col min="773" max="773" width="8.28515625" customWidth="1"/>
    <col min="774" max="774" width="7.28515625" customWidth="1"/>
    <col min="775" max="775" width="8.5703125" customWidth="1"/>
    <col min="776" max="776" width="8.28515625" customWidth="1"/>
    <col min="777" max="778" width="7" customWidth="1"/>
    <col min="779" max="779" width="7.42578125" customWidth="1"/>
    <col min="780" max="780" width="10.85546875" customWidth="1"/>
    <col min="781" max="782" width="8.42578125" customWidth="1"/>
    <col min="783" max="783" width="6.5703125" customWidth="1"/>
    <col min="784" max="784" width="8.42578125" customWidth="1"/>
    <col min="785" max="785" width="11.140625" customWidth="1"/>
    <col min="1026" max="1026" width="30.42578125" customWidth="1"/>
    <col min="1027" max="1028" width="8" customWidth="1"/>
    <col min="1029" max="1029" width="8.28515625" customWidth="1"/>
    <col min="1030" max="1030" width="7.28515625" customWidth="1"/>
    <col min="1031" max="1031" width="8.5703125" customWidth="1"/>
    <col min="1032" max="1032" width="8.28515625" customWidth="1"/>
    <col min="1033" max="1034" width="7" customWidth="1"/>
    <col min="1035" max="1035" width="7.42578125" customWidth="1"/>
    <col min="1036" max="1036" width="10.85546875" customWidth="1"/>
    <col min="1037" max="1038" width="8.42578125" customWidth="1"/>
    <col min="1039" max="1039" width="6.5703125" customWidth="1"/>
    <col min="1040" max="1040" width="8.42578125" customWidth="1"/>
    <col min="1041" max="1041" width="11.140625" customWidth="1"/>
    <col min="1282" max="1282" width="30.42578125" customWidth="1"/>
    <col min="1283" max="1284" width="8" customWidth="1"/>
    <col min="1285" max="1285" width="8.28515625" customWidth="1"/>
    <col min="1286" max="1286" width="7.28515625" customWidth="1"/>
    <col min="1287" max="1287" width="8.5703125" customWidth="1"/>
    <col min="1288" max="1288" width="8.28515625" customWidth="1"/>
    <col min="1289" max="1290" width="7" customWidth="1"/>
    <col min="1291" max="1291" width="7.42578125" customWidth="1"/>
    <col min="1292" max="1292" width="10.85546875" customWidth="1"/>
    <col min="1293" max="1294" width="8.42578125" customWidth="1"/>
    <col min="1295" max="1295" width="6.5703125" customWidth="1"/>
    <col min="1296" max="1296" width="8.42578125" customWidth="1"/>
    <col min="1297" max="1297" width="11.140625" customWidth="1"/>
    <col min="1538" max="1538" width="30.42578125" customWidth="1"/>
    <col min="1539" max="1540" width="8" customWidth="1"/>
    <col min="1541" max="1541" width="8.28515625" customWidth="1"/>
    <col min="1542" max="1542" width="7.28515625" customWidth="1"/>
    <col min="1543" max="1543" width="8.5703125" customWidth="1"/>
    <col min="1544" max="1544" width="8.28515625" customWidth="1"/>
    <col min="1545" max="1546" width="7" customWidth="1"/>
    <col min="1547" max="1547" width="7.42578125" customWidth="1"/>
    <col min="1548" max="1548" width="10.85546875" customWidth="1"/>
    <col min="1549" max="1550" width="8.42578125" customWidth="1"/>
    <col min="1551" max="1551" width="6.5703125" customWidth="1"/>
    <col min="1552" max="1552" width="8.42578125" customWidth="1"/>
    <col min="1553" max="1553" width="11.140625" customWidth="1"/>
    <col min="1794" max="1794" width="30.42578125" customWidth="1"/>
    <col min="1795" max="1796" width="8" customWidth="1"/>
    <col min="1797" max="1797" width="8.28515625" customWidth="1"/>
    <col min="1798" max="1798" width="7.28515625" customWidth="1"/>
    <col min="1799" max="1799" width="8.5703125" customWidth="1"/>
    <col min="1800" max="1800" width="8.28515625" customWidth="1"/>
    <col min="1801" max="1802" width="7" customWidth="1"/>
    <col min="1803" max="1803" width="7.42578125" customWidth="1"/>
    <col min="1804" max="1804" width="10.85546875" customWidth="1"/>
    <col min="1805" max="1806" width="8.42578125" customWidth="1"/>
    <col min="1807" max="1807" width="6.5703125" customWidth="1"/>
    <col min="1808" max="1808" width="8.42578125" customWidth="1"/>
    <col min="1809" max="1809" width="11.140625" customWidth="1"/>
    <col min="2050" max="2050" width="30.42578125" customWidth="1"/>
    <col min="2051" max="2052" width="8" customWidth="1"/>
    <col min="2053" max="2053" width="8.28515625" customWidth="1"/>
    <col min="2054" max="2054" width="7.28515625" customWidth="1"/>
    <col min="2055" max="2055" width="8.5703125" customWidth="1"/>
    <col min="2056" max="2056" width="8.28515625" customWidth="1"/>
    <col min="2057" max="2058" width="7" customWidth="1"/>
    <col min="2059" max="2059" width="7.42578125" customWidth="1"/>
    <col min="2060" max="2060" width="10.85546875" customWidth="1"/>
    <col min="2061" max="2062" width="8.42578125" customWidth="1"/>
    <col min="2063" max="2063" width="6.5703125" customWidth="1"/>
    <col min="2064" max="2064" width="8.42578125" customWidth="1"/>
    <col min="2065" max="2065" width="11.140625" customWidth="1"/>
    <col min="2306" max="2306" width="30.42578125" customWidth="1"/>
    <col min="2307" max="2308" width="8" customWidth="1"/>
    <col min="2309" max="2309" width="8.28515625" customWidth="1"/>
    <col min="2310" max="2310" width="7.28515625" customWidth="1"/>
    <col min="2311" max="2311" width="8.5703125" customWidth="1"/>
    <col min="2312" max="2312" width="8.28515625" customWidth="1"/>
    <col min="2313" max="2314" width="7" customWidth="1"/>
    <col min="2315" max="2315" width="7.42578125" customWidth="1"/>
    <col min="2316" max="2316" width="10.85546875" customWidth="1"/>
    <col min="2317" max="2318" width="8.42578125" customWidth="1"/>
    <col min="2319" max="2319" width="6.5703125" customWidth="1"/>
    <col min="2320" max="2320" width="8.42578125" customWidth="1"/>
    <col min="2321" max="2321" width="11.140625" customWidth="1"/>
    <col min="2562" max="2562" width="30.42578125" customWidth="1"/>
    <col min="2563" max="2564" width="8" customWidth="1"/>
    <col min="2565" max="2565" width="8.28515625" customWidth="1"/>
    <col min="2566" max="2566" width="7.28515625" customWidth="1"/>
    <col min="2567" max="2567" width="8.5703125" customWidth="1"/>
    <col min="2568" max="2568" width="8.28515625" customWidth="1"/>
    <col min="2569" max="2570" width="7" customWidth="1"/>
    <col min="2571" max="2571" width="7.42578125" customWidth="1"/>
    <col min="2572" max="2572" width="10.85546875" customWidth="1"/>
    <col min="2573" max="2574" width="8.42578125" customWidth="1"/>
    <col min="2575" max="2575" width="6.5703125" customWidth="1"/>
    <col min="2576" max="2576" width="8.42578125" customWidth="1"/>
    <col min="2577" max="2577" width="11.140625" customWidth="1"/>
    <col min="2818" max="2818" width="30.42578125" customWidth="1"/>
    <col min="2819" max="2820" width="8" customWidth="1"/>
    <col min="2821" max="2821" width="8.28515625" customWidth="1"/>
    <col min="2822" max="2822" width="7.28515625" customWidth="1"/>
    <col min="2823" max="2823" width="8.5703125" customWidth="1"/>
    <col min="2824" max="2824" width="8.28515625" customWidth="1"/>
    <col min="2825" max="2826" width="7" customWidth="1"/>
    <col min="2827" max="2827" width="7.42578125" customWidth="1"/>
    <col min="2828" max="2828" width="10.85546875" customWidth="1"/>
    <col min="2829" max="2830" width="8.42578125" customWidth="1"/>
    <col min="2831" max="2831" width="6.5703125" customWidth="1"/>
    <col min="2832" max="2832" width="8.42578125" customWidth="1"/>
    <col min="2833" max="2833" width="11.140625" customWidth="1"/>
    <col min="3074" max="3074" width="30.42578125" customWidth="1"/>
    <col min="3075" max="3076" width="8" customWidth="1"/>
    <col min="3077" max="3077" width="8.28515625" customWidth="1"/>
    <col min="3078" max="3078" width="7.28515625" customWidth="1"/>
    <col min="3079" max="3079" width="8.5703125" customWidth="1"/>
    <col min="3080" max="3080" width="8.28515625" customWidth="1"/>
    <col min="3081" max="3082" width="7" customWidth="1"/>
    <col min="3083" max="3083" width="7.42578125" customWidth="1"/>
    <col min="3084" max="3084" width="10.85546875" customWidth="1"/>
    <col min="3085" max="3086" width="8.42578125" customWidth="1"/>
    <col min="3087" max="3087" width="6.5703125" customWidth="1"/>
    <col min="3088" max="3088" width="8.42578125" customWidth="1"/>
    <col min="3089" max="3089" width="11.140625" customWidth="1"/>
    <col min="3330" max="3330" width="30.42578125" customWidth="1"/>
    <col min="3331" max="3332" width="8" customWidth="1"/>
    <col min="3333" max="3333" width="8.28515625" customWidth="1"/>
    <col min="3334" max="3334" width="7.28515625" customWidth="1"/>
    <col min="3335" max="3335" width="8.5703125" customWidth="1"/>
    <col min="3336" max="3336" width="8.28515625" customWidth="1"/>
    <col min="3337" max="3338" width="7" customWidth="1"/>
    <col min="3339" max="3339" width="7.42578125" customWidth="1"/>
    <col min="3340" max="3340" width="10.85546875" customWidth="1"/>
    <col min="3341" max="3342" width="8.42578125" customWidth="1"/>
    <col min="3343" max="3343" width="6.5703125" customWidth="1"/>
    <col min="3344" max="3344" width="8.42578125" customWidth="1"/>
    <col min="3345" max="3345" width="11.140625" customWidth="1"/>
    <col min="3586" max="3586" width="30.42578125" customWidth="1"/>
    <col min="3587" max="3588" width="8" customWidth="1"/>
    <col min="3589" max="3589" width="8.28515625" customWidth="1"/>
    <col min="3590" max="3590" width="7.28515625" customWidth="1"/>
    <col min="3591" max="3591" width="8.5703125" customWidth="1"/>
    <col min="3592" max="3592" width="8.28515625" customWidth="1"/>
    <col min="3593" max="3594" width="7" customWidth="1"/>
    <col min="3595" max="3595" width="7.42578125" customWidth="1"/>
    <col min="3596" max="3596" width="10.85546875" customWidth="1"/>
    <col min="3597" max="3598" width="8.42578125" customWidth="1"/>
    <col min="3599" max="3599" width="6.5703125" customWidth="1"/>
    <col min="3600" max="3600" width="8.42578125" customWidth="1"/>
    <col min="3601" max="3601" width="11.140625" customWidth="1"/>
    <col min="3842" max="3842" width="30.42578125" customWidth="1"/>
    <col min="3843" max="3844" width="8" customWidth="1"/>
    <col min="3845" max="3845" width="8.28515625" customWidth="1"/>
    <col min="3846" max="3846" width="7.28515625" customWidth="1"/>
    <col min="3847" max="3847" width="8.5703125" customWidth="1"/>
    <col min="3848" max="3848" width="8.28515625" customWidth="1"/>
    <col min="3849" max="3850" width="7" customWidth="1"/>
    <col min="3851" max="3851" width="7.42578125" customWidth="1"/>
    <col min="3852" max="3852" width="10.85546875" customWidth="1"/>
    <col min="3853" max="3854" width="8.42578125" customWidth="1"/>
    <col min="3855" max="3855" width="6.5703125" customWidth="1"/>
    <col min="3856" max="3856" width="8.42578125" customWidth="1"/>
    <col min="3857" max="3857" width="11.140625" customWidth="1"/>
    <col min="4098" max="4098" width="30.42578125" customWidth="1"/>
    <col min="4099" max="4100" width="8" customWidth="1"/>
    <col min="4101" max="4101" width="8.28515625" customWidth="1"/>
    <col min="4102" max="4102" width="7.28515625" customWidth="1"/>
    <col min="4103" max="4103" width="8.5703125" customWidth="1"/>
    <col min="4104" max="4104" width="8.28515625" customWidth="1"/>
    <col min="4105" max="4106" width="7" customWidth="1"/>
    <col min="4107" max="4107" width="7.42578125" customWidth="1"/>
    <col min="4108" max="4108" width="10.85546875" customWidth="1"/>
    <col min="4109" max="4110" width="8.42578125" customWidth="1"/>
    <col min="4111" max="4111" width="6.5703125" customWidth="1"/>
    <col min="4112" max="4112" width="8.42578125" customWidth="1"/>
    <col min="4113" max="4113" width="11.140625" customWidth="1"/>
    <col min="4354" max="4354" width="30.42578125" customWidth="1"/>
    <col min="4355" max="4356" width="8" customWidth="1"/>
    <col min="4357" max="4357" width="8.28515625" customWidth="1"/>
    <col min="4358" max="4358" width="7.28515625" customWidth="1"/>
    <col min="4359" max="4359" width="8.5703125" customWidth="1"/>
    <col min="4360" max="4360" width="8.28515625" customWidth="1"/>
    <col min="4361" max="4362" width="7" customWidth="1"/>
    <col min="4363" max="4363" width="7.42578125" customWidth="1"/>
    <col min="4364" max="4364" width="10.85546875" customWidth="1"/>
    <col min="4365" max="4366" width="8.42578125" customWidth="1"/>
    <col min="4367" max="4367" width="6.5703125" customWidth="1"/>
    <col min="4368" max="4368" width="8.42578125" customWidth="1"/>
    <col min="4369" max="4369" width="11.140625" customWidth="1"/>
    <col min="4610" max="4610" width="30.42578125" customWidth="1"/>
    <col min="4611" max="4612" width="8" customWidth="1"/>
    <col min="4613" max="4613" width="8.28515625" customWidth="1"/>
    <col min="4614" max="4614" width="7.28515625" customWidth="1"/>
    <col min="4615" max="4615" width="8.5703125" customWidth="1"/>
    <col min="4616" max="4616" width="8.28515625" customWidth="1"/>
    <col min="4617" max="4618" width="7" customWidth="1"/>
    <col min="4619" max="4619" width="7.42578125" customWidth="1"/>
    <col min="4620" max="4620" width="10.85546875" customWidth="1"/>
    <col min="4621" max="4622" width="8.42578125" customWidth="1"/>
    <col min="4623" max="4623" width="6.5703125" customWidth="1"/>
    <col min="4624" max="4624" width="8.42578125" customWidth="1"/>
    <col min="4625" max="4625" width="11.140625" customWidth="1"/>
    <col min="4866" max="4866" width="30.42578125" customWidth="1"/>
    <col min="4867" max="4868" width="8" customWidth="1"/>
    <col min="4869" max="4869" width="8.28515625" customWidth="1"/>
    <col min="4870" max="4870" width="7.28515625" customWidth="1"/>
    <col min="4871" max="4871" width="8.5703125" customWidth="1"/>
    <col min="4872" max="4872" width="8.28515625" customWidth="1"/>
    <col min="4873" max="4874" width="7" customWidth="1"/>
    <col min="4875" max="4875" width="7.42578125" customWidth="1"/>
    <col min="4876" max="4876" width="10.85546875" customWidth="1"/>
    <col min="4877" max="4878" width="8.42578125" customWidth="1"/>
    <col min="4879" max="4879" width="6.5703125" customWidth="1"/>
    <col min="4880" max="4880" width="8.42578125" customWidth="1"/>
    <col min="4881" max="4881" width="11.140625" customWidth="1"/>
    <col min="5122" max="5122" width="30.42578125" customWidth="1"/>
    <col min="5123" max="5124" width="8" customWidth="1"/>
    <col min="5125" max="5125" width="8.28515625" customWidth="1"/>
    <col min="5126" max="5126" width="7.28515625" customWidth="1"/>
    <col min="5127" max="5127" width="8.5703125" customWidth="1"/>
    <col min="5128" max="5128" width="8.28515625" customWidth="1"/>
    <col min="5129" max="5130" width="7" customWidth="1"/>
    <col min="5131" max="5131" width="7.42578125" customWidth="1"/>
    <col min="5132" max="5132" width="10.85546875" customWidth="1"/>
    <col min="5133" max="5134" width="8.42578125" customWidth="1"/>
    <col min="5135" max="5135" width="6.5703125" customWidth="1"/>
    <col min="5136" max="5136" width="8.42578125" customWidth="1"/>
    <col min="5137" max="5137" width="11.140625" customWidth="1"/>
    <col min="5378" max="5378" width="30.42578125" customWidth="1"/>
    <col min="5379" max="5380" width="8" customWidth="1"/>
    <col min="5381" max="5381" width="8.28515625" customWidth="1"/>
    <col min="5382" max="5382" width="7.28515625" customWidth="1"/>
    <col min="5383" max="5383" width="8.5703125" customWidth="1"/>
    <col min="5384" max="5384" width="8.28515625" customWidth="1"/>
    <col min="5385" max="5386" width="7" customWidth="1"/>
    <col min="5387" max="5387" width="7.42578125" customWidth="1"/>
    <col min="5388" max="5388" width="10.85546875" customWidth="1"/>
    <col min="5389" max="5390" width="8.42578125" customWidth="1"/>
    <col min="5391" max="5391" width="6.5703125" customWidth="1"/>
    <col min="5392" max="5392" width="8.42578125" customWidth="1"/>
    <col min="5393" max="5393" width="11.140625" customWidth="1"/>
    <col min="5634" max="5634" width="30.42578125" customWidth="1"/>
    <col min="5635" max="5636" width="8" customWidth="1"/>
    <col min="5637" max="5637" width="8.28515625" customWidth="1"/>
    <col min="5638" max="5638" width="7.28515625" customWidth="1"/>
    <col min="5639" max="5639" width="8.5703125" customWidth="1"/>
    <col min="5640" max="5640" width="8.28515625" customWidth="1"/>
    <col min="5641" max="5642" width="7" customWidth="1"/>
    <col min="5643" max="5643" width="7.42578125" customWidth="1"/>
    <col min="5644" max="5644" width="10.85546875" customWidth="1"/>
    <col min="5645" max="5646" width="8.42578125" customWidth="1"/>
    <col min="5647" max="5647" width="6.5703125" customWidth="1"/>
    <col min="5648" max="5648" width="8.42578125" customWidth="1"/>
    <col min="5649" max="5649" width="11.140625" customWidth="1"/>
    <col min="5890" max="5890" width="30.42578125" customWidth="1"/>
    <col min="5891" max="5892" width="8" customWidth="1"/>
    <col min="5893" max="5893" width="8.28515625" customWidth="1"/>
    <col min="5894" max="5894" width="7.28515625" customWidth="1"/>
    <col min="5895" max="5895" width="8.5703125" customWidth="1"/>
    <col min="5896" max="5896" width="8.28515625" customWidth="1"/>
    <col min="5897" max="5898" width="7" customWidth="1"/>
    <col min="5899" max="5899" width="7.42578125" customWidth="1"/>
    <col min="5900" max="5900" width="10.85546875" customWidth="1"/>
    <col min="5901" max="5902" width="8.42578125" customWidth="1"/>
    <col min="5903" max="5903" width="6.5703125" customWidth="1"/>
    <col min="5904" max="5904" width="8.42578125" customWidth="1"/>
    <col min="5905" max="5905" width="11.140625" customWidth="1"/>
    <col min="6146" max="6146" width="30.42578125" customWidth="1"/>
    <col min="6147" max="6148" width="8" customWidth="1"/>
    <col min="6149" max="6149" width="8.28515625" customWidth="1"/>
    <col min="6150" max="6150" width="7.28515625" customWidth="1"/>
    <col min="6151" max="6151" width="8.5703125" customWidth="1"/>
    <col min="6152" max="6152" width="8.28515625" customWidth="1"/>
    <col min="6153" max="6154" width="7" customWidth="1"/>
    <col min="6155" max="6155" width="7.42578125" customWidth="1"/>
    <col min="6156" max="6156" width="10.85546875" customWidth="1"/>
    <col min="6157" max="6158" width="8.42578125" customWidth="1"/>
    <col min="6159" max="6159" width="6.5703125" customWidth="1"/>
    <col min="6160" max="6160" width="8.42578125" customWidth="1"/>
    <col min="6161" max="6161" width="11.140625" customWidth="1"/>
    <col min="6402" max="6402" width="30.42578125" customWidth="1"/>
    <col min="6403" max="6404" width="8" customWidth="1"/>
    <col min="6405" max="6405" width="8.28515625" customWidth="1"/>
    <col min="6406" max="6406" width="7.28515625" customWidth="1"/>
    <col min="6407" max="6407" width="8.5703125" customWidth="1"/>
    <col min="6408" max="6408" width="8.28515625" customWidth="1"/>
    <col min="6409" max="6410" width="7" customWidth="1"/>
    <col min="6411" max="6411" width="7.42578125" customWidth="1"/>
    <col min="6412" max="6412" width="10.85546875" customWidth="1"/>
    <col min="6413" max="6414" width="8.42578125" customWidth="1"/>
    <col min="6415" max="6415" width="6.5703125" customWidth="1"/>
    <col min="6416" max="6416" width="8.42578125" customWidth="1"/>
    <col min="6417" max="6417" width="11.140625" customWidth="1"/>
    <col min="6658" max="6658" width="30.42578125" customWidth="1"/>
    <col min="6659" max="6660" width="8" customWidth="1"/>
    <col min="6661" max="6661" width="8.28515625" customWidth="1"/>
    <col min="6662" max="6662" width="7.28515625" customWidth="1"/>
    <col min="6663" max="6663" width="8.5703125" customWidth="1"/>
    <col min="6664" max="6664" width="8.28515625" customWidth="1"/>
    <col min="6665" max="6666" width="7" customWidth="1"/>
    <col min="6667" max="6667" width="7.42578125" customWidth="1"/>
    <col min="6668" max="6668" width="10.85546875" customWidth="1"/>
    <col min="6669" max="6670" width="8.42578125" customWidth="1"/>
    <col min="6671" max="6671" width="6.5703125" customWidth="1"/>
    <col min="6672" max="6672" width="8.42578125" customWidth="1"/>
    <col min="6673" max="6673" width="11.140625" customWidth="1"/>
    <col min="6914" max="6914" width="30.42578125" customWidth="1"/>
    <col min="6915" max="6916" width="8" customWidth="1"/>
    <col min="6917" max="6917" width="8.28515625" customWidth="1"/>
    <col min="6918" max="6918" width="7.28515625" customWidth="1"/>
    <col min="6919" max="6919" width="8.5703125" customWidth="1"/>
    <col min="6920" max="6920" width="8.28515625" customWidth="1"/>
    <col min="6921" max="6922" width="7" customWidth="1"/>
    <col min="6923" max="6923" width="7.42578125" customWidth="1"/>
    <col min="6924" max="6924" width="10.85546875" customWidth="1"/>
    <col min="6925" max="6926" width="8.42578125" customWidth="1"/>
    <col min="6927" max="6927" width="6.5703125" customWidth="1"/>
    <col min="6928" max="6928" width="8.42578125" customWidth="1"/>
    <col min="6929" max="6929" width="11.140625" customWidth="1"/>
    <col min="7170" max="7170" width="30.42578125" customWidth="1"/>
    <col min="7171" max="7172" width="8" customWidth="1"/>
    <col min="7173" max="7173" width="8.28515625" customWidth="1"/>
    <col min="7174" max="7174" width="7.28515625" customWidth="1"/>
    <col min="7175" max="7175" width="8.5703125" customWidth="1"/>
    <col min="7176" max="7176" width="8.28515625" customWidth="1"/>
    <col min="7177" max="7178" width="7" customWidth="1"/>
    <col min="7179" max="7179" width="7.42578125" customWidth="1"/>
    <col min="7180" max="7180" width="10.85546875" customWidth="1"/>
    <col min="7181" max="7182" width="8.42578125" customWidth="1"/>
    <col min="7183" max="7183" width="6.5703125" customWidth="1"/>
    <col min="7184" max="7184" width="8.42578125" customWidth="1"/>
    <col min="7185" max="7185" width="11.140625" customWidth="1"/>
    <col min="7426" max="7426" width="30.42578125" customWidth="1"/>
    <col min="7427" max="7428" width="8" customWidth="1"/>
    <col min="7429" max="7429" width="8.28515625" customWidth="1"/>
    <col min="7430" max="7430" width="7.28515625" customWidth="1"/>
    <col min="7431" max="7431" width="8.5703125" customWidth="1"/>
    <col min="7432" max="7432" width="8.28515625" customWidth="1"/>
    <col min="7433" max="7434" width="7" customWidth="1"/>
    <col min="7435" max="7435" width="7.42578125" customWidth="1"/>
    <col min="7436" max="7436" width="10.85546875" customWidth="1"/>
    <col min="7437" max="7438" width="8.42578125" customWidth="1"/>
    <col min="7439" max="7439" width="6.5703125" customWidth="1"/>
    <col min="7440" max="7440" width="8.42578125" customWidth="1"/>
    <col min="7441" max="7441" width="11.140625" customWidth="1"/>
    <col min="7682" max="7682" width="30.42578125" customWidth="1"/>
    <col min="7683" max="7684" width="8" customWidth="1"/>
    <col min="7685" max="7685" width="8.28515625" customWidth="1"/>
    <col min="7686" max="7686" width="7.28515625" customWidth="1"/>
    <col min="7687" max="7687" width="8.5703125" customWidth="1"/>
    <col min="7688" max="7688" width="8.28515625" customWidth="1"/>
    <col min="7689" max="7690" width="7" customWidth="1"/>
    <col min="7691" max="7691" width="7.42578125" customWidth="1"/>
    <col min="7692" max="7692" width="10.85546875" customWidth="1"/>
    <col min="7693" max="7694" width="8.42578125" customWidth="1"/>
    <col min="7695" max="7695" width="6.5703125" customWidth="1"/>
    <col min="7696" max="7696" width="8.42578125" customWidth="1"/>
    <col min="7697" max="7697" width="11.140625" customWidth="1"/>
    <col min="7938" max="7938" width="30.42578125" customWidth="1"/>
    <col min="7939" max="7940" width="8" customWidth="1"/>
    <col min="7941" max="7941" width="8.28515625" customWidth="1"/>
    <col min="7942" max="7942" width="7.28515625" customWidth="1"/>
    <col min="7943" max="7943" width="8.5703125" customWidth="1"/>
    <col min="7944" max="7944" width="8.28515625" customWidth="1"/>
    <col min="7945" max="7946" width="7" customWidth="1"/>
    <col min="7947" max="7947" width="7.42578125" customWidth="1"/>
    <col min="7948" max="7948" width="10.85546875" customWidth="1"/>
    <col min="7949" max="7950" width="8.42578125" customWidth="1"/>
    <col min="7951" max="7951" width="6.5703125" customWidth="1"/>
    <col min="7952" max="7952" width="8.42578125" customWidth="1"/>
    <col min="7953" max="7953" width="11.140625" customWidth="1"/>
    <col min="8194" max="8194" width="30.42578125" customWidth="1"/>
    <col min="8195" max="8196" width="8" customWidth="1"/>
    <col min="8197" max="8197" width="8.28515625" customWidth="1"/>
    <col min="8198" max="8198" width="7.28515625" customWidth="1"/>
    <col min="8199" max="8199" width="8.5703125" customWidth="1"/>
    <col min="8200" max="8200" width="8.28515625" customWidth="1"/>
    <col min="8201" max="8202" width="7" customWidth="1"/>
    <col min="8203" max="8203" width="7.42578125" customWidth="1"/>
    <col min="8204" max="8204" width="10.85546875" customWidth="1"/>
    <col min="8205" max="8206" width="8.42578125" customWidth="1"/>
    <col min="8207" max="8207" width="6.5703125" customWidth="1"/>
    <col min="8208" max="8208" width="8.42578125" customWidth="1"/>
    <col min="8209" max="8209" width="11.140625" customWidth="1"/>
    <col min="8450" max="8450" width="30.42578125" customWidth="1"/>
    <col min="8451" max="8452" width="8" customWidth="1"/>
    <col min="8453" max="8453" width="8.28515625" customWidth="1"/>
    <col min="8454" max="8454" width="7.28515625" customWidth="1"/>
    <col min="8455" max="8455" width="8.5703125" customWidth="1"/>
    <col min="8456" max="8456" width="8.28515625" customWidth="1"/>
    <col min="8457" max="8458" width="7" customWidth="1"/>
    <col min="8459" max="8459" width="7.42578125" customWidth="1"/>
    <col min="8460" max="8460" width="10.85546875" customWidth="1"/>
    <col min="8461" max="8462" width="8.42578125" customWidth="1"/>
    <col min="8463" max="8463" width="6.5703125" customWidth="1"/>
    <col min="8464" max="8464" width="8.42578125" customWidth="1"/>
    <col min="8465" max="8465" width="11.140625" customWidth="1"/>
    <col min="8706" max="8706" width="30.42578125" customWidth="1"/>
    <col min="8707" max="8708" width="8" customWidth="1"/>
    <col min="8709" max="8709" width="8.28515625" customWidth="1"/>
    <col min="8710" max="8710" width="7.28515625" customWidth="1"/>
    <col min="8711" max="8711" width="8.5703125" customWidth="1"/>
    <col min="8712" max="8712" width="8.28515625" customWidth="1"/>
    <col min="8713" max="8714" width="7" customWidth="1"/>
    <col min="8715" max="8715" width="7.42578125" customWidth="1"/>
    <col min="8716" max="8716" width="10.85546875" customWidth="1"/>
    <col min="8717" max="8718" width="8.42578125" customWidth="1"/>
    <col min="8719" max="8719" width="6.5703125" customWidth="1"/>
    <col min="8720" max="8720" width="8.42578125" customWidth="1"/>
    <col min="8721" max="8721" width="11.140625" customWidth="1"/>
    <col min="8962" max="8962" width="30.42578125" customWidth="1"/>
    <col min="8963" max="8964" width="8" customWidth="1"/>
    <col min="8965" max="8965" width="8.28515625" customWidth="1"/>
    <col min="8966" max="8966" width="7.28515625" customWidth="1"/>
    <col min="8967" max="8967" width="8.5703125" customWidth="1"/>
    <col min="8968" max="8968" width="8.28515625" customWidth="1"/>
    <col min="8969" max="8970" width="7" customWidth="1"/>
    <col min="8971" max="8971" width="7.42578125" customWidth="1"/>
    <col min="8972" max="8972" width="10.85546875" customWidth="1"/>
    <col min="8973" max="8974" width="8.42578125" customWidth="1"/>
    <col min="8975" max="8975" width="6.5703125" customWidth="1"/>
    <col min="8976" max="8976" width="8.42578125" customWidth="1"/>
    <col min="8977" max="8977" width="11.140625" customWidth="1"/>
    <col min="9218" max="9218" width="30.42578125" customWidth="1"/>
    <col min="9219" max="9220" width="8" customWidth="1"/>
    <col min="9221" max="9221" width="8.28515625" customWidth="1"/>
    <col min="9222" max="9222" width="7.28515625" customWidth="1"/>
    <col min="9223" max="9223" width="8.5703125" customWidth="1"/>
    <col min="9224" max="9224" width="8.28515625" customWidth="1"/>
    <col min="9225" max="9226" width="7" customWidth="1"/>
    <col min="9227" max="9227" width="7.42578125" customWidth="1"/>
    <col min="9228" max="9228" width="10.85546875" customWidth="1"/>
    <col min="9229" max="9230" width="8.42578125" customWidth="1"/>
    <col min="9231" max="9231" width="6.5703125" customWidth="1"/>
    <col min="9232" max="9232" width="8.42578125" customWidth="1"/>
    <col min="9233" max="9233" width="11.140625" customWidth="1"/>
    <col min="9474" max="9474" width="30.42578125" customWidth="1"/>
    <col min="9475" max="9476" width="8" customWidth="1"/>
    <col min="9477" max="9477" width="8.28515625" customWidth="1"/>
    <col min="9478" max="9478" width="7.28515625" customWidth="1"/>
    <col min="9479" max="9479" width="8.5703125" customWidth="1"/>
    <col min="9480" max="9480" width="8.28515625" customWidth="1"/>
    <col min="9481" max="9482" width="7" customWidth="1"/>
    <col min="9483" max="9483" width="7.42578125" customWidth="1"/>
    <col min="9484" max="9484" width="10.85546875" customWidth="1"/>
    <col min="9485" max="9486" width="8.42578125" customWidth="1"/>
    <col min="9487" max="9487" width="6.5703125" customWidth="1"/>
    <col min="9488" max="9488" width="8.42578125" customWidth="1"/>
    <col min="9489" max="9489" width="11.140625" customWidth="1"/>
    <col min="9730" max="9730" width="30.42578125" customWidth="1"/>
    <col min="9731" max="9732" width="8" customWidth="1"/>
    <col min="9733" max="9733" width="8.28515625" customWidth="1"/>
    <col min="9734" max="9734" width="7.28515625" customWidth="1"/>
    <col min="9735" max="9735" width="8.5703125" customWidth="1"/>
    <col min="9736" max="9736" width="8.28515625" customWidth="1"/>
    <col min="9737" max="9738" width="7" customWidth="1"/>
    <col min="9739" max="9739" width="7.42578125" customWidth="1"/>
    <col min="9740" max="9740" width="10.85546875" customWidth="1"/>
    <col min="9741" max="9742" width="8.42578125" customWidth="1"/>
    <col min="9743" max="9743" width="6.5703125" customWidth="1"/>
    <col min="9744" max="9744" width="8.42578125" customWidth="1"/>
    <col min="9745" max="9745" width="11.140625" customWidth="1"/>
    <col min="9986" max="9986" width="30.42578125" customWidth="1"/>
    <col min="9987" max="9988" width="8" customWidth="1"/>
    <col min="9989" max="9989" width="8.28515625" customWidth="1"/>
    <col min="9990" max="9990" width="7.28515625" customWidth="1"/>
    <col min="9991" max="9991" width="8.5703125" customWidth="1"/>
    <col min="9992" max="9992" width="8.28515625" customWidth="1"/>
    <col min="9993" max="9994" width="7" customWidth="1"/>
    <col min="9995" max="9995" width="7.42578125" customWidth="1"/>
    <col min="9996" max="9996" width="10.85546875" customWidth="1"/>
    <col min="9997" max="9998" width="8.42578125" customWidth="1"/>
    <col min="9999" max="9999" width="6.5703125" customWidth="1"/>
    <col min="10000" max="10000" width="8.42578125" customWidth="1"/>
    <col min="10001" max="10001" width="11.140625" customWidth="1"/>
    <col min="10242" max="10242" width="30.42578125" customWidth="1"/>
    <col min="10243" max="10244" width="8" customWidth="1"/>
    <col min="10245" max="10245" width="8.28515625" customWidth="1"/>
    <col min="10246" max="10246" width="7.28515625" customWidth="1"/>
    <col min="10247" max="10247" width="8.5703125" customWidth="1"/>
    <col min="10248" max="10248" width="8.28515625" customWidth="1"/>
    <col min="10249" max="10250" width="7" customWidth="1"/>
    <col min="10251" max="10251" width="7.42578125" customWidth="1"/>
    <col min="10252" max="10252" width="10.85546875" customWidth="1"/>
    <col min="10253" max="10254" width="8.42578125" customWidth="1"/>
    <col min="10255" max="10255" width="6.5703125" customWidth="1"/>
    <col min="10256" max="10256" width="8.42578125" customWidth="1"/>
    <col min="10257" max="10257" width="11.140625" customWidth="1"/>
    <col min="10498" max="10498" width="30.42578125" customWidth="1"/>
    <col min="10499" max="10500" width="8" customWidth="1"/>
    <col min="10501" max="10501" width="8.28515625" customWidth="1"/>
    <col min="10502" max="10502" width="7.28515625" customWidth="1"/>
    <col min="10503" max="10503" width="8.5703125" customWidth="1"/>
    <col min="10504" max="10504" width="8.28515625" customWidth="1"/>
    <col min="10505" max="10506" width="7" customWidth="1"/>
    <col min="10507" max="10507" width="7.42578125" customWidth="1"/>
    <col min="10508" max="10508" width="10.85546875" customWidth="1"/>
    <col min="10509" max="10510" width="8.42578125" customWidth="1"/>
    <col min="10511" max="10511" width="6.5703125" customWidth="1"/>
    <col min="10512" max="10512" width="8.42578125" customWidth="1"/>
    <col min="10513" max="10513" width="11.140625" customWidth="1"/>
    <col min="10754" max="10754" width="30.42578125" customWidth="1"/>
    <col min="10755" max="10756" width="8" customWidth="1"/>
    <col min="10757" max="10757" width="8.28515625" customWidth="1"/>
    <col min="10758" max="10758" width="7.28515625" customWidth="1"/>
    <col min="10759" max="10759" width="8.5703125" customWidth="1"/>
    <col min="10760" max="10760" width="8.28515625" customWidth="1"/>
    <col min="10761" max="10762" width="7" customWidth="1"/>
    <col min="10763" max="10763" width="7.42578125" customWidth="1"/>
    <col min="10764" max="10764" width="10.85546875" customWidth="1"/>
    <col min="10765" max="10766" width="8.42578125" customWidth="1"/>
    <col min="10767" max="10767" width="6.5703125" customWidth="1"/>
    <col min="10768" max="10768" width="8.42578125" customWidth="1"/>
    <col min="10769" max="10769" width="11.140625" customWidth="1"/>
    <col min="11010" max="11010" width="30.42578125" customWidth="1"/>
    <col min="11011" max="11012" width="8" customWidth="1"/>
    <col min="11013" max="11013" width="8.28515625" customWidth="1"/>
    <col min="11014" max="11014" width="7.28515625" customWidth="1"/>
    <col min="11015" max="11015" width="8.5703125" customWidth="1"/>
    <col min="11016" max="11016" width="8.28515625" customWidth="1"/>
    <col min="11017" max="11018" width="7" customWidth="1"/>
    <col min="11019" max="11019" width="7.42578125" customWidth="1"/>
    <col min="11020" max="11020" width="10.85546875" customWidth="1"/>
    <col min="11021" max="11022" width="8.42578125" customWidth="1"/>
    <col min="11023" max="11023" width="6.5703125" customWidth="1"/>
    <col min="11024" max="11024" width="8.42578125" customWidth="1"/>
    <col min="11025" max="11025" width="11.140625" customWidth="1"/>
    <col min="11266" max="11266" width="30.42578125" customWidth="1"/>
    <col min="11267" max="11268" width="8" customWidth="1"/>
    <col min="11269" max="11269" width="8.28515625" customWidth="1"/>
    <col min="11270" max="11270" width="7.28515625" customWidth="1"/>
    <col min="11271" max="11271" width="8.5703125" customWidth="1"/>
    <col min="11272" max="11272" width="8.28515625" customWidth="1"/>
    <col min="11273" max="11274" width="7" customWidth="1"/>
    <col min="11275" max="11275" width="7.42578125" customWidth="1"/>
    <col min="11276" max="11276" width="10.85546875" customWidth="1"/>
    <col min="11277" max="11278" width="8.42578125" customWidth="1"/>
    <col min="11279" max="11279" width="6.5703125" customWidth="1"/>
    <col min="11280" max="11280" width="8.42578125" customWidth="1"/>
    <col min="11281" max="11281" width="11.140625" customWidth="1"/>
    <col min="11522" max="11522" width="30.42578125" customWidth="1"/>
    <col min="11523" max="11524" width="8" customWidth="1"/>
    <col min="11525" max="11525" width="8.28515625" customWidth="1"/>
    <col min="11526" max="11526" width="7.28515625" customWidth="1"/>
    <col min="11527" max="11527" width="8.5703125" customWidth="1"/>
    <col min="11528" max="11528" width="8.28515625" customWidth="1"/>
    <col min="11529" max="11530" width="7" customWidth="1"/>
    <col min="11531" max="11531" width="7.42578125" customWidth="1"/>
    <col min="11532" max="11532" width="10.85546875" customWidth="1"/>
    <col min="11533" max="11534" width="8.42578125" customWidth="1"/>
    <col min="11535" max="11535" width="6.5703125" customWidth="1"/>
    <col min="11536" max="11536" width="8.42578125" customWidth="1"/>
    <col min="11537" max="11537" width="11.140625" customWidth="1"/>
    <col min="11778" max="11778" width="30.42578125" customWidth="1"/>
    <col min="11779" max="11780" width="8" customWidth="1"/>
    <col min="11781" max="11781" width="8.28515625" customWidth="1"/>
    <col min="11782" max="11782" width="7.28515625" customWidth="1"/>
    <col min="11783" max="11783" width="8.5703125" customWidth="1"/>
    <col min="11784" max="11784" width="8.28515625" customWidth="1"/>
    <col min="11785" max="11786" width="7" customWidth="1"/>
    <col min="11787" max="11787" width="7.42578125" customWidth="1"/>
    <col min="11788" max="11788" width="10.85546875" customWidth="1"/>
    <col min="11789" max="11790" width="8.42578125" customWidth="1"/>
    <col min="11791" max="11791" width="6.5703125" customWidth="1"/>
    <col min="11792" max="11792" width="8.42578125" customWidth="1"/>
    <col min="11793" max="11793" width="11.140625" customWidth="1"/>
    <col min="12034" max="12034" width="30.42578125" customWidth="1"/>
    <col min="12035" max="12036" width="8" customWidth="1"/>
    <col min="12037" max="12037" width="8.28515625" customWidth="1"/>
    <col min="12038" max="12038" width="7.28515625" customWidth="1"/>
    <col min="12039" max="12039" width="8.5703125" customWidth="1"/>
    <col min="12040" max="12040" width="8.28515625" customWidth="1"/>
    <col min="12041" max="12042" width="7" customWidth="1"/>
    <col min="12043" max="12043" width="7.42578125" customWidth="1"/>
    <col min="12044" max="12044" width="10.85546875" customWidth="1"/>
    <col min="12045" max="12046" width="8.42578125" customWidth="1"/>
    <col min="12047" max="12047" width="6.5703125" customWidth="1"/>
    <col min="12048" max="12048" width="8.42578125" customWidth="1"/>
    <col min="12049" max="12049" width="11.140625" customWidth="1"/>
    <col min="12290" max="12290" width="30.42578125" customWidth="1"/>
    <col min="12291" max="12292" width="8" customWidth="1"/>
    <col min="12293" max="12293" width="8.28515625" customWidth="1"/>
    <col min="12294" max="12294" width="7.28515625" customWidth="1"/>
    <col min="12295" max="12295" width="8.5703125" customWidth="1"/>
    <col min="12296" max="12296" width="8.28515625" customWidth="1"/>
    <col min="12297" max="12298" width="7" customWidth="1"/>
    <col min="12299" max="12299" width="7.42578125" customWidth="1"/>
    <col min="12300" max="12300" width="10.85546875" customWidth="1"/>
    <col min="12301" max="12302" width="8.42578125" customWidth="1"/>
    <col min="12303" max="12303" width="6.5703125" customWidth="1"/>
    <col min="12304" max="12304" width="8.42578125" customWidth="1"/>
    <col min="12305" max="12305" width="11.140625" customWidth="1"/>
    <col min="12546" max="12546" width="30.42578125" customWidth="1"/>
    <col min="12547" max="12548" width="8" customWidth="1"/>
    <col min="12549" max="12549" width="8.28515625" customWidth="1"/>
    <col min="12550" max="12550" width="7.28515625" customWidth="1"/>
    <col min="12551" max="12551" width="8.5703125" customWidth="1"/>
    <col min="12552" max="12552" width="8.28515625" customWidth="1"/>
    <col min="12553" max="12554" width="7" customWidth="1"/>
    <col min="12555" max="12555" width="7.42578125" customWidth="1"/>
    <col min="12556" max="12556" width="10.85546875" customWidth="1"/>
    <col min="12557" max="12558" width="8.42578125" customWidth="1"/>
    <col min="12559" max="12559" width="6.5703125" customWidth="1"/>
    <col min="12560" max="12560" width="8.42578125" customWidth="1"/>
    <col min="12561" max="12561" width="11.140625" customWidth="1"/>
    <col min="12802" max="12802" width="30.42578125" customWidth="1"/>
    <col min="12803" max="12804" width="8" customWidth="1"/>
    <col min="12805" max="12805" width="8.28515625" customWidth="1"/>
    <col min="12806" max="12806" width="7.28515625" customWidth="1"/>
    <col min="12807" max="12807" width="8.5703125" customWidth="1"/>
    <col min="12808" max="12808" width="8.28515625" customWidth="1"/>
    <col min="12809" max="12810" width="7" customWidth="1"/>
    <col min="12811" max="12811" width="7.42578125" customWidth="1"/>
    <col min="12812" max="12812" width="10.85546875" customWidth="1"/>
    <col min="12813" max="12814" width="8.42578125" customWidth="1"/>
    <col min="12815" max="12815" width="6.5703125" customWidth="1"/>
    <col min="12816" max="12816" width="8.42578125" customWidth="1"/>
    <col min="12817" max="12817" width="11.140625" customWidth="1"/>
    <col min="13058" max="13058" width="30.42578125" customWidth="1"/>
    <col min="13059" max="13060" width="8" customWidth="1"/>
    <col min="13061" max="13061" width="8.28515625" customWidth="1"/>
    <col min="13062" max="13062" width="7.28515625" customWidth="1"/>
    <col min="13063" max="13063" width="8.5703125" customWidth="1"/>
    <col min="13064" max="13064" width="8.28515625" customWidth="1"/>
    <col min="13065" max="13066" width="7" customWidth="1"/>
    <col min="13067" max="13067" width="7.42578125" customWidth="1"/>
    <col min="13068" max="13068" width="10.85546875" customWidth="1"/>
    <col min="13069" max="13070" width="8.42578125" customWidth="1"/>
    <col min="13071" max="13071" width="6.5703125" customWidth="1"/>
    <col min="13072" max="13072" width="8.42578125" customWidth="1"/>
    <col min="13073" max="13073" width="11.140625" customWidth="1"/>
    <col min="13314" max="13314" width="30.42578125" customWidth="1"/>
    <col min="13315" max="13316" width="8" customWidth="1"/>
    <col min="13317" max="13317" width="8.28515625" customWidth="1"/>
    <col min="13318" max="13318" width="7.28515625" customWidth="1"/>
    <col min="13319" max="13319" width="8.5703125" customWidth="1"/>
    <col min="13320" max="13320" width="8.28515625" customWidth="1"/>
    <col min="13321" max="13322" width="7" customWidth="1"/>
    <col min="13323" max="13323" width="7.42578125" customWidth="1"/>
    <col min="13324" max="13324" width="10.85546875" customWidth="1"/>
    <col min="13325" max="13326" width="8.42578125" customWidth="1"/>
    <col min="13327" max="13327" width="6.5703125" customWidth="1"/>
    <col min="13328" max="13328" width="8.42578125" customWidth="1"/>
    <col min="13329" max="13329" width="11.140625" customWidth="1"/>
    <col min="13570" max="13570" width="30.42578125" customWidth="1"/>
    <col min="13571" max="13572" width="8" customWidth="1"/>
    <col min="13573" max="13573" width="8.28515625" customWidth="1"/>
    <col min="13574" max="13574" width="7.28515625" customWidth="1"/>
    <col min="13575" max="13575" width="8.5703125" customWidth="1"/>
    <col min="13576" max="13576" width="8.28515625" customWidth="1"/>
    <col min="13577" max="13578" width="7" customWidth="1"/>
    <col min="13579" max="13579" width="7.42578125" customWidth="1"/>
    <col min="13580" max="13580" width="10.85546875" customWidth="1"/>
    <col min="13581" max="13582" width="8.42578125" customWidth="1"/>
    <col min="13583" max="13583" width="6.5703125" customWidth="1"/>
    <col min="13584" max="13584" width="8.42578125" customWidth="1"/>
    <col min="13585" max="13585" width="11.140625" customWidth="1"/>
    <col min="13826" max="13826" width="30.42578125" customWidth="1"/>
    <col min="13827" max="13828" width="8" customWidth="1"/>
    <col min="13829" max="13829" width="8.28515625" customWidth="1"/>
    <col min="13830" max="13830" width="7.28515625" customWidth="1"/>
    <col min="13831" max="13831" width="8.5703125" customWidth="1"/>
    <col min="13832" max="13832" width="8.28515625" customWidth="1"/>
    <col min="13833" max="13834" width="7" customWidth="1"/>
    <col min="13835" max="13835" width="7.42578125" customWidth="1"/>
    <col min="13836" max="13836" width="10.85546875" customWidth="1"/>
    <col min="13837" max="13838" width="8.42578125" customWidth="1"/>
    <col min="13839" max="13839" width="6.5703125" customWidth="1"/>
    <col min="13840" max="13840" width="8.42578125" customWidth="1"/>
    <col min="13841" max="13841" width="11.140625" customWidth="1"/>
    <col min="14082" max="14082" width="30.42578125" customWidth="1"/>
    <col min="14083" max="14084" width="8" customWidth="1"/>
    <col min="14085" max="14085" width="8.28515625" customWidth="1"/>
    <col min="14086" max="14086" width="7.28515625" customWidth="1"/>
    <col min="14087" max="14087" width="8.5703125" customWidth="1"/>
    <col min="14088" max="14088" width="8.28515625" customWidth="1"/>
    <col min="14089" max="14090" width="7" customWidth="1"/>
    <col min="14091" max="14091" width="7.42578125" customWidth="1"/>
    <col min="14092" max="14092" width="10.85546875" customWidth="1"/>
    <col min="14093" max="14094" width="8.42578125" customWidth="1"/>
    <col min="14095" max="14095" width="6.5703125" customWidth="1"/>
    <col min="14096" max="14096" width="8.42578125" customWidth="1"/>
    <col min="14097" max="14097" width="11.140625" customWidth="1"/>
    <col min="14338" max="14338" width="30.42578125" customWidth="1"/>
    <col min="14339" max="14340" width="8" customWidth="1"/>
    <col min="14341" max="14341" width="8.28515625" customWidth="1"/>
    <col min="14342" max="14342" width="7.28515625" customWidth="1"/>
    <col min="14343" max="14343" width="8.5703125" customWidth="1"/>
    <col min="14344" max="14344" width="8.28515625" customWidth="1"/>
    <col min="14345" max="14346" width="7" customWidth="1"/>
    <col min="14347" max="14347" width="7.42578125" customWidth="1"/>
    <col min="14348" max="14348" width="10.85546875" customWidth="1"/>
    <col min="14349" max="14350" width="8.42578125" customWidth="1"/>
    <col min="14351" max="14351" width="6.5703125" customWidth="1"/>
    <col min="14352" max="14352" width="8.42578125" customWidth="1"/>
    <col min="14353" max="14353" width="11.140625" customWidth="1"/>
    <col min="14594" max="14594" width="30.42578125" customWidth="1"/>
    <col min="14595" max="14596" width="8" customWidth="1"/>
    <col min="14597" max="14597" width="8.28515625" customWidth="1"/>
    <col min="14598" max="14598" width="7.28515625" customWidth="1"/>
    <col min="14599" max="14599" width="8.5703125" customWidth="1"/>
    <col min="14600" max="14600" width="8.28515625" customWidth="1"/>
    <col min="14601" max="14602" width="7" customWidth="1"/>
    <col min="14603" max="14603" width="7.42578125" customWidth="1"/>
    <col min="14604" max="14604" width="10.85546875" customWidth="1"/>
    <col min="14605" max="14606" width="8.42578125" customWidth="1"/>
    <col min="14607" max="14607" width="6.5703125" customWidth="1"/>
    <col min="14608" max="14608" width="8.42578125" customWidth="1"/>
    <col min="14609" max="14609" width="11.140625" customWidth="1"/>
    <col min="14850" max="14850" width="30.42578125" customWidth="1"/>
    <col min="14851" max="14852" width="8" customWidth="1"/>
    <col min="14853" max="14853" width="8.28515625" customWidth="1"/>
    <col min="14854" max="14854" width="7.28515625" customWidth="1"/>
    <col min="14855" max="14855" width="8.5703125" customWidth="1"/>
    <col min="14856" max="14856" width="8.28515625" customWidth="1"/>
    <col min="14857" max="14858" width="7" customWidth="1"/>
    <col min="14859" max="14859" width="7.42578125" customWidth="1"/>
    <col min="14860" max="14860" width="10.85546875" customWidth="1"/>
    <col min="14861" max="14862" width="8.42578125" customWidth="1"/>
    <col min="14863" max="14863" width="6.5703125" customWidth="1"/>
    <col min="14864" max="14864" width="8.42578125" customWidth="1"/>
    <col min="14865" max="14865" width="11.140625" customWidth="1"/>
    <col min="15106" max="15106" width="30.42578125" customWidth="1"/>
    <col min="15107" max="15108" width="8" customWidth="1"/>
    <col min="15109" max="15109" width="8.28515625" customWidth="1"/>
    <col min="15110" max="15110" width="7.28515625" customWidth="1"/>
    <col min="15111" max="15111" width="8.5703125" customWidth="1"/>
    <col min="15112" max="15112" width="8.28515625" customWidth="1"/>
    <col min="15113" max="15114" width="7" customWidth="1"/>
    <col min="15115" max="15115" width="7.42578125" customWidth="1"/>
    <col min="15116" max="15116" width="10.85546875" customWidth="1"/>
    <col min="15117" max="15118" width="8.42578125" customWidth="1"/>
    <col min="15119" max="15119" width="6.5703125" customWidth="1"/>
    <col min="15120" max="15120" width="8.42578125" customWidth="1"/>
    <col min="15121" max="15121" width="11.140625" customWidth="1"/>
    <col min="15362" max="15362" width="30.42578125" customWidth="1"/>
    <col min="15363" max="15364" width="8" customWidth="1"/>
    <col min="15365" max="15365" width="8.28515625" customWidth="1"/>
    <col min="15366" max="15366" width="7.28515625" customWidth="1"/>
    <col min="15367" max="15367" width="8.5703125" customWidth="1"/>
    <col min="15368" max="15368" width="8.28515625" customWidth="1"/>
    <col min="15369" max="15370" width="7" customWidth="1"/>
    <col min="15371" max="15371" width="7.42578125" customWidth="1"/>
    <col min="15372" max="15372" width="10.85546875" customWidth="1"/>
    <col min="15373" max="15374" width="8.42578125" customWidth="1"/>
    <col min="15375" max="15375" width="6.5703125" customWidth="1"/>
    <col min="15376" max="15376" width="8.42578125" customWidth="1"/>
    <col min="15377" max="15377" width="11.140625" customWidth="1"/>
    <col min="15618" max="15618" width="30.42578125" customWidth="1"/>
    <col min="15619" max="15620" width="8" customWidth="1"/>
    <col min="15621" max="15621" width="8.28515625" customWidth="1"/>
    <col min="15622" max="15622" width="7.28515625" customWidth="1"/>
    <col min="15623" max="15623" width="8.5703125" customWidth="1"/>
    <col min="15624" max="15624" width="8.28515625" customWidth="1"/>
    <col min="15625" max="15626" width="7" customWidth="1"/>
    <col min="15627" max="15627" width="7.42578125" customWidth="1"/>
    <col min="15628" max="15628" width="10.85546875" customWidth="1"/>
    <col min="15629" max="15630" width="8.42578125" customWidth="1"/>
    <col min="15631" max="15631" width="6.5703125" customWidth="1"/>
    <col min="15632" max="15632" width="8.42578125" customWidth="1"/>
    <col min="15633" max="15633" width="11.140625" customWidth="1"/>
    <col min="15874" max="15874" width="30.42578125" customWidth="1"/>
    <col min="15875" max="15876" width="8" customWidth="1"/>
    <col min="15877" max="15877" width="8.28515625" customWidth="1"/>
    <col min="15878" max="15878" width="7.28515625" customWidth="1"/>
    <col min="15879" max="15879" width="8.5703125" customWidth="1"/>
    <col min="15880" max="15880" width="8.28515625" customWidth="1"/>
    <col min="15881" max="15882" width="7" customWidth="1"/>
    <col min="15883" max="15883" width="7.42578125" customWidth="1"/>
    <col min="15884" max="15884" width="10.85546875" customWidth="1"/>
    <col min="15885" max="15886" width="8.42578125" customWidth="1"/>
    <col min="15887" max="15887" width="6.5703125" customWidth="1"/>
    <col min="15888" max="15888" width="8.42578125" customWidth="1"/>
    <col min="15889" max="15889" width="11.140625" customWidth="1"/>
    <col min="16130" max="16130" width="30.42578125" customWidth="1"/>
    <col min="16131" max="16132" width="8" customWidth="1"/>
    <col min="16133" max="16133" width="8.28515625" customWidth="1"/>
    <col min="16134" max="16134" width="7.28515625" customWidth="1"/>
    <col min="16135" max="16135" width="8.5703125" customWidth="1"/>
    <col min="16136" max="16136" width="8.28515625" customWidth="1"/>
    <col min="16137" max="16138" width="7" customWidth="1"/>
    <col min="16139" max="16139" width="7.42578125" customWidth="1"/>
    <col min="16140" max="16140" width="10.85546875" customWidth="1"/>
    <col min="16141" max="16142" width="8.42578125" customWidth="1"/>
    <col min="16143" max="16143" width="6.5703125" customWidth="1"/>
    <col min="16144" max="16144" width="8.42578125" customWidth="1"/>
    <col min="16145" max="16145" width="11.140625" customWidth="1"/>
  </cols>
  <sheetData>
    <row r="1" spans="1:29" x14ac:dyDescent="0.2">
      <c r="D1" s="515"/>
      <c r="L1" s="441"/>
      <c r="M1" s="111"/>
      <c r="N1" s="781" t="s">
        <v>436</v>
      </c>
      <c r="O1" s="781"/>
      <c r="P1" s="781"/>
      <c r="Q1" s="781"/>
      <c r="R1" s="3"/>
      <c r="AC1" s="119"/>
    </row>
    <row r="2" spans="1:29" x14ac:dyDescent="0.2">
      <c r="A2" s="746" t="s">
        <v>0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</row>
    <row r="3" spans="1:29" x14ac:dyDescent="0.2">
      <c r="A3" s="746" t="s">
        <v>676</v>
      </c>
      <c r="B3" s="746"/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  <c r="P3" s="746"/>
      <c r="Q3" s="746"/>
    </row>
    <row r="4" spans="1:29" x14ac:dyDescent="0.2">
      <c r="A4" s="747" t="s">
        <v>677</v>
      </c>
      <c r="B4" s="747"/>
      <c r="C4" s="747"/>
      <c r="D4" s="747"/>
      <c r="E4" s="747"/>
      <c r="F4" s="747"/>
      <c r="G4" s="747"/>
      <c r="H4" s="747"/>
      <c r="I4" s="747"/>
      <c r="J4" s="747"/>
      <c r="K4" s="747"/>
      <c r="L4" s="747"/>
      <c r="M4" s="747"/>
      <c r="N4" s="747"/>
      <c r="O4" s="747"/>
      <c r="P4" s="747"/>
      <c r="Q4" s="747"/>
    </row>
    <row r="5" spans="1:29" x14ac:dyDescent="0.2">
      <c r="A5" s="746" t="s">
        <v>154</v>
      </c>
      <c r="B5" s="746"/>
      <c r="C5" s="746"/>
      <c r="D5" s="746"/>
      <c r="E5" s="746"/>
      <c r="F5" s="746"/>
      <c r="G5" s="746"/>
      <c r="H5" s="746"/>
      <c r="I5" s="746"/>
      <c r="J5" s="746"/>
      <c r="K5" s="746"/>
      <c r="L5" s="746"/>
      <c r="M5" s="746"/>
      <c r="N5" s="746"/>
      <c r="O5" s="746"/>
      <c r="P5" s="746"/>
      <c r="Q5" s="746"/>
    </row>
    <row r="7" spans="1:29" s="34" customFormat="1" ht="45.75" customHeight="1" x14ac:dyDescent="0.2">
      <c r="A7" s="51" t="s">
        <v>104</v>
      </c>
      <c r="B7" s="51" t="s">
        <v>1</v>
      </c>
      <c r="C7" s="51" t="s">
        <v>2</v>
      </c>
      <c r="D7" s="51" t="s">
        <v>105</v>
      </c>
      <c r="E7" s="51" t="s">
        <v>3</v>
      </c>
      <c r="F7" s="51" t="s">
        <v>4</v>
      </c>
      <c r="G7" s="51" t="s">
        <v>9</v>
      </c>
      <c r="H7" s="51" t="s">
        <v>14</v>
      </c>
      <c r="I7" s="51" t="s">
        <v>15</v>
      </c>
      <c r="J7" s="51" t="s">
        <v>5</v>
      </c>
      <c r="K7" s="51" t="s">
        <v>6</v>
      </c>
      <c r="L7" s="51" t="s">
        <v>10</v>
      </c>
      <c r="M7" s="728" t="s">
        <v>7</v>
      </c>
      <c r="N7" s="678" t="s">
        <v>8</v>
      </c>
      <c r="O7" s="678" t="s">
        <v>16</v>
      </c>
      <c r="P7" s="622" t="s">
        <v>545</v>
      </c>
      <c r="Q7" s="728" t="s">
        <v>106</v>
      </c>
      <c r="R7" s="727"/>
    </row>
    <row r="8" spans="1:29" ht="18" customHeight="1" x14ac:dyDescent="0.2">
      <c r="A8" s="129" t="s">
        <v>495</v>
      </c>
      <c r="B8" s="130">
        <v>0</v>
      </c>
      <c r="C8" s="130">
        <v>0</v>
      </c>
      <c r="D8" s="130">
        <v>0</v>
      </c>
      <c r="E8" s="130">
        <v>10</v>
      </c>
      <c r="F8" s="130">
        <v>0</v>
      </c>
      <c r="G8" s="130">
        <v>0</v>
      </c>
      <c r="H8" s="130">
        <v>0</v>
      </c>
      <c r="I8" s="130">
        <v>0</v>
      </c>
      <c r="J8" s="130">
        <v>42</v>
      </c>
      <c r="K8" s="130">
        <v>0</v>
      </c>
      <c r="L8" s="130">
        <v>0</v>
      </c>
      <c r="M8" s="130">
        <v>0</v>
      </c>
      <c r="N8" s="130">
        <v>0</v>
      </c>
      <c r="O8" s="130">
        <v>0</v>
      </c>
      <c r="P8" s="148">
        <v>0</v>
      </c>
      <c r="Q8" s="149">
        <f>SUM(B8:P8)/2</f>
        <v>26</v>
      </c>
      <c r="R8" s="122"/>
    </row>
    <row r="9" spans="1:29" ht="18" customHeight="1" x14ac:dyDescent="0.2">
      <c r="A9" s="282" t="s">
        <v>496</v>
      </c>
      <c r="B9" s="279">
        <v>0</v>
      </c>
      <c r="C9" s="285">
        <v>27.5</v>
      </c>
      <c r="D9" s="285">
        <v>0</v>
      </c>
      <c r="E9" s="285">
        <v>20.771300448430495</v>
      </c>
      <c r="F9" s="285">
        <v>18</v>
      </c>
      <c r="G9" s="285">
        <v>20.682926829268293</v>
      </c>
      <c r="H9" s="285">
        <v>0</v>
      </c>
      <c r="I9" s="285">
        <v>25.333333333333332</v>
      </c>
      <c r="J9" s="285">
        <v>27.404580152671755</v>
      </c>
      <c r="K9" s="285">
        <v>18.890909090909091</v>
      </c>
      <c r="L9" s="285">
        <v>22.037037037037038</v>
      </c>
      <c r="M9" s="285">
        <v>24.8</v>
      </c>
      <c r="N9" s="285">
        <v>0</v>
      </c>
      <c r="O9" s="285">
        <v>0</v>
      </c>
      <c r="P9" s="279">
        <v>0</v>
      </c>
      <c r="Q9" s="228">
        <f>SUM(B9:O9)/9</f>
        <v>22.824454099072224</v>
      </c>
      <c r="R9" s="122"/>
    </row>
    <row r="10" spans="1:29" ht="18" customHeight="1" x14ac:dyDescent="0.2">
      <c r="A10" s="21" t="s">
        <v>107</v>
      </c>
      <c r="B10" s="99">
        <v>0</v>
      </c>
      <c r="C10" s="99">
        <v>0</v>
      </c>
      <c r="D10" s="99">
        <v>0</v>
      </c>
      <c r="E10" s="99">
        <v>0</v>
      </c>
      <c r="F10" s="99">
        <v>0</v>
      </c>
      <c r="G10" s="99">
        <v>0</v>
      </c>
      <c r="H10" s="99">
        <v>0</v>
      </c>
      <c r="I10" s="99">
        <v>0</v>
      </c>
      <c r="J10" s="99">
        <v>0</v>
      </c>
      <c r="K10" s="99">
        <v>0</v>
      </c>
      <c r="L10" s="99">
        <v>0</v>
      </c>
      <c r="M10" s="99">
        <v>19</v>
      </c>
      <c r="N10" s="99">
        <v>0</v>
      </c>
      <c r="O10" s="99">
        <v>0</v>
      </c>
      <c r="P10" s="148">
        <v>0</v>
      </c>
      <c r="Q10" s="149">
        <f>SUM(B10:P10)</f>
        <v>19</v>
      </c>
      <c r="R10" s="122"/>
    </row>
    <row r="11" spans="1:29" ht="18" customHeight="1" x14ac:dyDescent="0.2">
      <c r="A11" s="282" t="s">
        <v>108</v>
      </c>
      <c r="B11" s="285">
        <v>0</v>
      </c>
      <c r="C11" s="285">
        <v>0</v>
      </c>
      <c r="D11" s="285">
        <v>0</v>
      </c>
      <c r="E11" s="285">
        <v>0</v>
      </c>
      <c r="F11" s="285">
        <v>129.16666666666666</v>
      </c>
      <c r="G11" s="285">
        <v>0</v>
      </c>
      <c r="H11" s="285">
        <v>0</v>
      </c>
      <c r="I11" s="285">
        <v>0</v>
      </c>
      <c r="J11" s="285">
        <v>0</v>
      </c>
      <c r="K11" s="285">
        <v>31.5</v>
      </c>
      <c r="L11" s="285">
        <v>0</v>
      </c>
      <c r="M11" s="285">
        <v>10</v>
      </c>
      <c r="N11" s="285">
        <v>0</v>
      </c>
      <c r="O11" s="285">
        <v>0</v>
      </c>
      <c r="P11" s="279">
        <v>0</v>
      </c>
      <c r="Q11" s="228">
        <f>SUM(B11:P11)/3</f>
        <v>56.888888888888886</v>
      </c>
      <c r="R11" s="122"/>
    </row>
    <row r="12" spans="1:29" ht="18" customHeight="1" x14ac:dyDescent="0.2">
      <c r="A12" s="21" t="s">
        <v>109</v>
      </c>
      <c r="B12" s="99">
        <v>0</v>
      </c>
      <c r="C12" s="99">
        <v>0</v>
      </c>
      <c r="D12" s="99">
        <v>0</v>
      </c>
      <c r="E12" s="99">
        <v>0</v>
      </c>
      <c r="F12" s="99">
        <v>0</v>
      </c>
      <c r="G12" s="99">
        <v>0</v>
      </c>
      <c r="H12" s="99">
        <v>0</v>
      </c>
      <c r="I12" s="99">
        <v>0</v>
      </c>
      <c r="J12" s="99">
        <v>0</v>
      </c>
      <c r="K12" s="99">
        <v>0</v>
      </c>
      <c r="L12" s="99">
        <v>0</v>
      </c>
      <c r="M12" s="99">
        <v>0</v>
      </c>
      <c r="N12" s="99">
        <v>0</v>
      </c>
      <c r="O12" s="99">
        <v>0</v>
      </c>
      <c r="P12" s="148">
        <v>0</v>
      </c>
      <c r="Q12" s="149">
        <f>SUM(B12:P12)</f>
        <v>0</v>
      </c>
      <c r="R12" s="122"/>
    </row>
    <row r="13" spans="1:29" ht="18" customHeight="1" x14ac:dyDescent="0.2">
      <c r="A13" s="282" t="s">
        <v>110</v>
      </c>
      <c r="B13" s="285">
        <v>0</v>
      </c>
      <c r="C13" s="285">
        <v>0</v>
      </c>
      <c r="D13" s="285">
        <v>0</v>
      </c>
      <c r="E13" s="285">
        <v>0</v>
      </c>
      <c r="F13" s="285">
        <v>0</v>
      </c>
      <c r="G13" s="285">
        <v>0</v>
      </c>
      <c r="H13" s="285">
        <v>0</v>
      </c>
      <c r="I13" s="285">
        <v>0</v>
      </c>
      <c r="J13" s="285">
        <v>0</v>
      </c>
      <c r="K13" s="285">
        <v>0</v>
      </c>
      <c r="L13" s="285">
        <v>0</v>
      </c>
      <c r="M13" s="285">
        <v>0</v>
      </c>
      <c r="N13" s="285">
        <v>0</v>
      </c>
      <c r="O13" s="285">
        <v>0</v>
      </c>
      <c r="P13" s="279">
        <v>0</v>
      </c>
      <c r="Q13" s="228">
        <f>SUM(B13:P13)</f>
        <v>0</v>
      </c>
      <c r="R13" s="122"/>
    </row>
    <row r="14" spans="1:29" ht="18" customHeight="1" x14ac:dyDescent="0.2">
      <c r="A14" s="21" t="s">
        <v>111</v>
      </c>
      <c r="B14" s="99">
        <v>0</v>
      </c>
      <c r="C14" s="99">
        <v>10</v>
      </c>
      <c r="D14" s="99">
        <v>0</v>
      </c>
      <c r="E14" s="99">
        <v>21.823529411764707</v>
      </c>
      <c r="F14" s="99">
        <v>28</v>
      </c>
      <c r="G14" s="99">
        <v>24</v>
      </c>
      <c r="H14" s="99">
        <v>35</v>
      </c>
      <c r="I14" s="99">
        <v>20</v>
      </c>
      <c r="J14" s="99">
        <v>0</v>
      </c>
      <c r="K14" s="99">
        <v>0</v>
      </c>
      <c r="L14" s="99">
        <v>0</v>
      </c>
      <c r="M14" s="99">
        <v>17.5</v>
      </c>
      <c r="N14" s="99">
        <v>0</v>
      </c>
      <c r="O14" s="99">
        <v>0</v>
      </c>
      <c r="P14" s="148">
        <v>0</v>
      </c>
      <c r="Q14" s="149">
        <f>SUM(B14:O14)/7</f>
        <v>22.331932773109241</v>
      </c>
      <c r="R14" s="122"/>
    </row>
    <row r="15" spans="1:29" ht="18" customHeight="1" x14ac:dyDescent="0.2">
      <c r="A15" s="132" t="s">
        <v>112</v>
      </c>
      <c r="B15" s="285">
        <v>0</v>
      </c>
      <c r="C15" s="285">
        <v>0</v>
      </c>
      <c r="D15" s="285">
        <v>0</v>
      </c>
      <c r="E15" s="285">
        <v>24</v>
      </c>
      <c r="F15" s="285">
        <v>0</v>
      </c>
      <c r="G15" s="285">
        <v>35</v>
      </c>
      <c r="H15" s="285">
        <v>0</v>
      </c>
      <c r="I15" s="285">
        <v>40</v>
      </c>
      <c r="J15" s="285">
        <v>0</v>
      </c>
      <c r="K15" s="285">
        <v>0</v>
      </c>
      <c r="L15" s="285">
        <v>0</v>
      </c>
      <c r="M15" s="285">
        <v>0</v>
      </c>
      <c r="N15" s="285">
        <v>0</v>
      </c>
      <c r="O15" s="285">
        <v>0</v>
      </c>
      <c r="P15" s="279">
        <v>0</v>
      </c>
      <c r="Q15" s="228">
        <f>SUM(B15:O15)/3</f>
        <v>33</v>
      </c>
      <c r="R15" s="122"/>
    </row>
    <row r="16" spans="1:29" ht="18" customHeight="1" x14ac:dyDescent="0.2">
      <c r="A16" s="21" t="s">
        <v>113</v>
      </c>
      <c r="B16" s="99">
        <v>0</v>
      </c>
      <c r="C16" s="99">
        <v>0</v>
      </c>
      <c r="D16" s="99">
        <v>0</v>
      </c>
      <c r="E16" s="99">
        <v>14.433734939759036</v>
      </c>
      <c r="F16" s="99">
        <v>80</v>
      </c>
      <c r="G16" s="99">
        <v>13.75</v>
      </c>
      <c r="H16" s="99">
        <v>0</v>
      </c>
      <c r="I16" s="99">
        <v>0</v>
      </c>
      <c r="J16" s="99">
        <v>38</v>
      </c>
      <c r="K16" s="99">
        <v>45</v>
      </c>
      <c r="L16" s="99">
        <v>0</v>
      </c>
      <c r="M16" s="99">
        <v>20.8</v>
      </c>
      <c r="N16" s="99">
        <v>15</v>
      </c>
      <c r="O16" s="99">
        <v>0</v>
      </c>
      <c r="P16" s="148">
        <v>0</v>
      </c>
      <c r="Q16" s="149">
        <f>SUM(B16:O16)/7</f>
        <v>32.42624784853701</v>
      </c>
      <c r="R16" s="122"/>
    </row>
    <row r="17" spans="1:18" ht="18" customHeight="1" x14ac:dyDescent="0.2">
      <c r="A17" s="282" t="s">
        <v>114</v>
      </c>
      <c r="B17" s="285">
        <v>0</v>
      </c>
      <c r="C17" s="285">
        <v>0</v>
      </c>
      <c r="D17" s="285">
        <v>0</v>
      </c>
      <c r="E17" s="285">
        <v>0</v>
      </c>
      <c r="F17" s="285">
        <v>0</v>
      </c>
      <c r="G17" s="285">
        <v>0</v>
      </c>
      <c r="H17" s="285">
        <v>0</v>
      </c>
      <c r="I17" s="285">
        <v>0</v>
      </c>
      <c r="J17" s="285">
        <v>0</v>
      </c>
      <c r="K17" s="285">
        <v>0</v>
      </c>
      <c r="L17" s="285">
        <v>0</v>
      </c>
      <c r="M17" s="285">
        <v>24.5</v>
      </c>
      <c r="N17" s="285">
        <v>0</v>
      </c>
      <c r="O17" s="285">
        <v>0</v>
      </c>
      <c r="P17" s="279">
        <v>0</v>
      </c>
      <c r="Q17" s="228">
        <f>SUM(B17:P17)</f>
        <v>24.5</v>
      </c>
      <c r="R17" s="122"/>
    </row>
    <row r="18" spans="1:18" ht="18" customHeight="1" x14ac:dyDescent="0.2">
      <c r="A18" s="21" t="s">
        <v>115</v>
      </c>
      <c r="B18" s="99">
        <v>0</v>
      </c>
      <c r="C18" s="99">
        <v>0</v>
      </c>
      <c r="D18" s="99">
        <v>0</v>
      </c>
      <c r="E18" s="99">
        <v>10</v>
      </c>
      <c r="F18" s="99">
        <v>0</v>
      </c>
      <c r="G18" s="99">
        <v>0</v>
      </c>
      <c r="H18" s="99">
        <v>0</v>
      </c>
      <c r="I18" s="99">
        <v>0</v>
      </c>
      <c r="J18" s="99">
        <v>0</v>
      </c>
      <c r="K18" s="99">
        <v>0</v>
      </c>
      <c r="L18" s="99">
        <v>0</v>
      </c>
      <c r="M18" s="99">
        <v>21.57</v>
      </c>
      <c r="N18" s="99">
        <v>15</v>
      </c>
      <c r="O18" s="99">
        <v>0</v>
      </c>
      <c r="P18" s="148">
        <v>0</v>
      </c>
      <c r="Q18" s="149">
        <f>SUM(B18:O18)/3</f>
        <v>15.523333333333333</v>
      </c>
      <c r="R18" s="122"/>
    </row>
    <row r="19" spans="1:18" ht="18" customHeight="1" x14ac:dyDescent="0.2">
      <c r="A19" s="282" t="s">
        <v>116</v>
      </c>
      <c r="B19" s="285">
        <v>0</v>
      </c>
      <c r="C19" s="285">
        <v>0</v>
      </c>
      <c r="D19" s="285">
        <v>0</v>
      </c>
      <c r="E19" s="285">
        <v>7.9602564102564193</v>
      </c>
      <c r="F19" s="285">
        <v>12</v>
      </c>
      <c r="G19" s="285">
        <v>6.5</v>
      </c>
      <c r="H19" s="285">
        <v>0</v>
      </c>
      <c r="I19" s="285">
        <v>12.5</v>
      </c>
      <c r="J19" s="285">
        <v>15</v>
      </c>
      <c r="K19" s="285">
        <v>0</v>
      </c>
      <c r="L19" s="285">
        <v>0</v>
      </c>
      <c r="M19" s="285">
        <v>12</v>
      </c>
      <c r="N19" s="285">
        <v>0</v>
      </c>
      <c r="O19" s="285">
        <v>0</v>
      </c>
      <c r="P19" s="279">
        <v>0</v>
      </c>
      <c r="Q19" s="228">
        <f>SUM(B19:O19)/6</f>
        <v>10.993376068376071</v>
      </c>
      <c r="R19" s="122"/>
    </row>
    <row r="20" spans="1:18" ht="18" customHeight="1" x14ac:dyDescent="0.2">
      <c r="A20" s="21" t="s">
        <v>117</v>
      </c>
      <c r="B20" s="99">
        <v>0</v>
      </c>
      <c r="C20" s="99">
        <v>0</v>
      </c>
      <c r="D20" s="99">
        <v>0</v>
      </c>
      <c r="E20" s="99">
        <v>13.634408602150538</v>
      </c>
      <c r="F20" s="99">
        <v>12</v>
      </c>
      <c r="G20" s="99">
        <v>22.5</v>
      </c>
      <c r="H20" s="99">
        <v>0</v>
      </c>
      <c r="I20" s="99">
        <v>11.5</v>
      </c>
      <c r="J20" s="99">
        <v>18.5</v>
      </c>
      <c r="K20" s="99">
        <v>0</v>
      </c>
      <c r="L20" s="99">
        <v>18</v>
      </c>
      <c r="M20" s="99">
        <v>0</v>
      </c>
      <c r="N20" s="99">
        <v>0</v>
      </c>
      <c r="O20" s="99">
        <v>0</v>
      </c>
      <c r="P20" s="148">
        <v>0</v>
      </c>
      <c r="Q20" s="149">
        <f>SUM(B20:O20)/6</f>
        <v>16.022401433691755</v>
      </c>
      <c r="R20" s="122"/>
    </row>
    <row r="21" spans="1:18" ht="18" customHeight="1" x14ac:dyDescent="0.2">
      <c r="A21" s="282" t="s">
        <v>118</v>
      </c>
      <c r="B21" s="285">
        <v>0</v>
      </c>
      <c r="C21" s="285">
        <v>0</v>
      </c>
      <c r="D21" s="285">
        <v>0</v>
      </c>
      <c r="E21" s="285">
        <v>0</v>
      </c>
      <c r="F21" s="285">
        <v>0</v>
      </c>
      <c r="G21" s="285">
        <v>0</v>
      </c>
      <c r="H21" s="285">
        <v>0</v>
      </c>
      <c r="I21" s="285">
        <v>0</v>
      </c>
      <c r="J21" s="285">
        <v>0</v>
      </c>
      <c r="K21" s="285">
        <v>0</v>
      </c>
      <c r="L21" s="285">
        <v>0</v>
      </c>
      <c r="M21" s="285">
        <v>0</v>
      </c>
      <c r="N21" s="285">
        <v>0</v>
      </c>
      <c r="O21" s="285">
        <v>0</v>
      </c>
      <c r="P21" s="279">
        <v>0</v>
      </c>
      <c r="Q21" s="228">
        <f>SUM(B21:P21)</f>
        <v>0</v>
      </c>
      <c r="R21" s="122"/>
    </row>
    <row r="22" spans="1:18" ht="18" customHeight="1" x14ac:dyDescent="0.2">
      <c r="A22" s="21" t="s">
        <v>119</v>
      </c>
      <c r="B22" s="99">
        <v>0</v>
      </c>
      <c r="C22" s="99">
        <v>0</v>
      </c>
      <c r="D22" s="99">
        <v>0</v>
      </c>
      <c r="E22" s="99">
        <v>0</v>
      </c>
      <c r="F22" s="99">
        <v>360.76923076923077</v>
      </c>
      <c r="G22" s="99">
        <v>350</v>
      </c>
      <c r="H22" s="99">
        <v>0</v>
      </c>
      <c r="I22" s="99">
        <v>17</v>
      </c>
      <c r="J22" s="99">
        <v>250</v>
      </c>
      <c r="K22" s="99">
        <v>450</v>
      </c>
      <c r="L22" s="99">
        <v>250</v>
      </c>
      <c r="M22" s="99">
        <v>0</v>
      </c>
      <c r="N22" s="99">
        <v>0</v>
      </c>
      <c r="O22" s="99">
        <v>0</v>
      </c>
      <c r="P22" s="148">
        <v>0</v>
      </c>
      <c r="Q22" s="149">
        <f>SUM(B22:O22)/6</f>
        <v>279.62820512820514</v>
      </c>
      <c r="R22" s="122"/>
    </row>
    <row r="23" spans="1:18" ht="18" customHeight="1" x14ac:dyDescent="0.2">
      <c r="A23" s="282" t="s">
        <v>120</v>
      </c>
      <c r="B23" s="285">
        <v>10.133333333333333</v>
      </c>
      <c r="C23" s="285">
        <v>6.8773584905660377</v>
      </c>
      <c r="D23" s="285">
        <v>6.5353773584905657</v>
      </c>
      <c r="E23" s="285">
        <v>7.193548387096774</v>
      </c>
      <c r="F23" s="285">
        <v>7.4952076677316279</v>
      </c>
      <c r="G23" s="285">
        <v>6.8068535825545169</v>
      </c>
      <c r="H23" s="285">
        <v>6.7816326530612185</v>
      </c>
      <c r="I23" s="285">
        <v>6.1812499999999995</v>
      </c>
      <c r="J23" s="285">
        <v>8.6946107784431135</v>
      </c>
      <c r="K23" s="285">
        <v>7.3930481283422456</v>
      </c>
      <c r="L23" s="285">
        <v>6.9360639360639365</v>
      </c>
      <c r="M23" s="285">
        <v>17.2</v>
      </c>
      <c r="N23" s="285">
        <v>10</v>
      </c>
      <c r="O23" s="285">
        <v>15</v>
      </c>
      <c r="P23" s="279">
        <v>0</v>
      </c>
      <c r="Q23" s="228">
        <f>SUM(B23:O23)/14</f>
        <v>8.8020203082630974</v>
      </c>
      <c r="R23" s="122"/>
    </row>
    <row r="24" spans="1:18" ht="18" customHeight="1" x14ac:dyDescent="0.2">
      <c r="A24" s="21" t="s">
        <v>121</v>
      </c>
      <c r="B24" s="99">
        <v>0</v>
      </c>
      <c r="C24" s="99">
        <v>0</v>
      </c>
      <c r="D24" s="99">
        <v>0</v>
      </c>
      <c r="E24" s="99">
        <v>0</v>
      </c>
      <c r="F24" s="99">
        <v>0</v>
      </c>
      <c r="G24" s="99">
        <v>0</v>
      </c>
      <c r="H24" s="99">
        <v>0</v>
      </c>
      <c r="I24" s="99">
        <v>0</v>
      </c>
      <c r="J24" s="99">
        <v>0</v>
      </c>
      <c r="K24" s="99">
        <v>0</v>
      </c>
      <c r="L24" s="99">
        <v>0</v>
      </c>
      <c r="M24" s="99">
        <v>0</v>
      </c>
      <c r="N24" s="99">
        <v>0</v>
      </c>
      <c r="O24" s="99">
        <v>0</v>
      </c>
      <c r="P24" s="148">
        <v>0</v>
      </c>
      <c r="Q24" s="149">
        <f>SUM(B24:P24)</f>
        <v>0</v>
      </c>
      <c r="R24" s="122"/>
    </row>
    <row r="25" spans="1:18" ht="18" customHeight="1" x14ac:dyDescent="0.2">
      <c r="A25" s="282" t="s">
        <v>122</v>
      </c>
      <c r="B25" s="285">
        <v>0</v>
      </c>
      <c r="C25" s="285">
        <v>0</v>
      </c>
      <c r="D25" s="285">
        <v>0</v>
      </c>
      <c r="E25" s="285">
        <v>0</v>
      </c>
      <c r="F25" s="285">
        <v>0</v>
      </c>
      <c r="G25" s="285">
        <v>0</v>
      </c>
      <c r="H25" s="285">
        <v>0</v>
      </c>
      <c r="I25" s="285">
        <v>0</v>
      </c>
      <c r="J25" s="285">
        <v>52.5</v>
      </c>
      <c r="K25" s="285">
        <v>18.615384615384617</v>
      </c>
      <c r="L25" s="285">
        <v>0</v>
      </c>
      <c r="M25" s="285">
        <v>0</v>
      </c>
      <c r="N25" s="285">
        <v>0</v>
      </c>
      <c r="O25" s="285">
        <v>0</v>
      </c>
      <c r="P25" s="279">
        <v>0</v>
      </c>
      <c r="Q25" s="228">
        <f>SUM(B25:P25)/2</f>
        <v>35.557692307692307</v>
      </c>
      <c r="R25" s="122"/>
    </row>
    <row r="26" spans="1:18" ht="18" customHeight="1" x14ac:dyDescent="0.2">
      <c r="A26" s="21" t="s">
        <v>123</v>
      </c>
      <c r="B26" s="99">
        <v>0</v>
      </c>
      <c r="C26" s="99">
        <v>90</v>
      </c>
      <c r="D26" s="99">
        <v>78</v>
      </c>
      <c r="E26" s="99">
        <v>94</v>
      </c>
      <c r="F26" s="99">
        <v>0</v>
      </c>
      <c r="G26" s="99">
        <v>65</v>
      </c>
      <c r="H26" s="99">
        <v>98.166666666666671</v>
      </c>
      <c r="I26" s="99">
        <v>65</v>
      </c>
      <c r="J26" s="99">
        <v>0</v>
      </c>
      <c r="K26" s="99">
        <v>0</v>
      </c>
      <c r="L26" s="99">
        <v>0</v>
      </c>
      <c r="M26" s="99">
        <v>38</v>
      </c>
      <c r="N26" s="99">
        <v>0</v>
      </c>
      <c r="O26" s="99">
        <v>0</v>
      </c>
      <c r="P26" s="148">
        <v>0</v>
      </c>
      <c r="Q26" s="149">
        <f>SUM(B26:O26)/7</f>
        <v>75.452380952380963</v>
      </c>
      <c r="R26" s="122"/>
    </row>
    <row r="27" spans="1:18" ht="18" customHeight="1" x14ac:dyDescent="0.2">
      <c r="A27" s="282" t="s">
        <v>124</v>
      </c>
      <c r="B27" s="285">
        <v>0</v>
      </c>
      <c r="C27" s="285">
        <v>11.2</v>
      </c>
      <c r="D27" s="285">
        <v>0</v>
      </c>
      <c r="E27" s="285">
        <v>8.1986301369863011</v>
      </c>
      <c r="F27" s="285">
        <v>14</v>
      </c>
      <c r="G27" s="285">
        <v>16.2</v>
      </c>
      <c r="H27" s="285">
        <v>0</v>
      </c>
      <c r="I27" s="285">
        <v>7</v>
      </c>
      <c r="J27" s="285">
        <v>31.21311475409836</v>
      </c>
      <c r="K27" s="285">
        <v>0</v>
      </c>
      <c r="L27" s="285">
        <v>18</v>
      </c>
      <c r="M27" s="285">
        <v>19.329999999999998</v>
      </c>
      <c r="N27" s="285">
        <v>12</v>
      </c>
      <c r="O27" s="285">
        <v>0</v>
      </c>
      <c r="P27" s="279">
        <v>0</v>
      </c>
      <c r="Q27" s="228">
        <f>SUM(B27:O27)/9</f>
        <v>15.237971654564964</v>
      </c>
      <c r="R27" s="122"/>
    </row>
    <row r="28" spans="1:18" ht="18" customHeight="1" x14ac:dyDescent="0.2">
      <c r="A28" s="21" t="s">
        <v>125</v>
      </c>
      <c r="B28" s="99">
        <v>0</v>
      </c>
      <c r="C28" s="99">
        <v>15</v>
      </c>
      <c r="D28" s="99">
        <v>0</v>
      </c>
      <c r="E28" s="99">
        <v>0</v>
      </c>
      <c r="F28" s="99">
        <v>12</v>
      </c>
      <c r="G28" s="99">
        <v>0</v>
      </c>
      <c r="H28" s="99">
        <v>0</v>
      </c>
      <c r="I28" s="99">
        <v>0</v>
      </c>
      <c r="J28" s="99">
        <v>19.636363636363637</v>
      </c>
      <c r="K28" s="99">
        <v>19.100000000000001</v>
      </c>
      <c r="L28" s="99">
        <v>12</v>
      </c>
      <c r="M28" s="99">
        <v>0</v>
      </c>
      <c r="N28" s="99">
        <v>0</v>
      </c>
      <c r="O28" s="99">
        <v>0</v>
      </c>
      <c r="P28" s="148">
        <v>0</v>
      </c>
      <c r="Q28" s="149">
        <f>SUM(B28:O28)/5</f>
        <v>15.54727272727273</v>
      </c>
      <c r="R28" s="122"/>
    </row>
    <row r="29" spans="1:18" ht="18" customHeight="1" x14ac:dyDescent="0.2">
      <c r="A29" s="282" t="s">
        <v>126</v>
      </c>
      <c r="B29" s="285">
        <v>0</v>
      </c>
      <c r="C29" s="285">
        <v>0</v>
      </c>
      <c r="D29" s="285">
        <v>0</v>
      </c>
      <c r="E29" s="285">
        <v>10.255747126436782</v>
      </c>
      <c r="F29" s="285">
        <v>12.090909090909092</v>
      </c>
      <c r="G29" s="285">
        <v>12.816901408450704</v>
      </c>
      <c r="H29" s="285">
        <v>0</v>
      </c>
      <c r="I29" s="285">
        <v>0</v>
      </c>
      <c r="J29" s="285">
        <v>10.5</v>
      </c>
      <c r="K29" s="285">
        <v>0</v>
      </c>
      <c r="L29" s="285">
        <v>18</v>
      </c>
      <c r="M29" s="285">
        <v>25</v>
      </c>
      <c r="N29" s="285">
        <v>12</v>
      </c>
      <c r="O29" s="285">
        <v>0</v>
      </c>
      <c r="P29" s="279">
        <v>0</v>
      </c>
      <c r="Q29" s="228">
        <f>SUM(B29:O29)/7</f>
        <v>14.380508232256656</v>
      </c>
      <c r="R29" s="122"/>
    </row>
    <row r="30" spans="1:18" ht="18" customHeight="1" x14ac:dyDescent="0.2">
      <c r="A30" s="21" t="s">
        <v>127</v>
      </c>
      <c r="B30" s="99">
        <v>0</v>
      </c>
      <c r="C30" s="99">
        <v>0</v>
      </c>
      <c r="D30" s="99">
        <v>0</v>
      </c>
      <c r="E30" s="99">
        <v>0</v>
      </c>
      <c r="F30" s="99">
        <v>0</v>
      </c>
      <c r="G30" s="99">
        <v>0</v>
      </c>
      <c r="H30" s="99">
        <v>0</v>
      </c>
      <c r="I30" s="99">
        <v>0</v>
      </c>
      <c r="J30" s="99">
        <v>0</v>
      </c>
      <c r="K30" s="99">
        <v>0</v>
      </c>
      <c r="L30" s="99">
        <v>0</v>
      </c>
      <c r="M30" s="99">
        <v>0</v>
      </c>
      <c r="N30" s="99">
        <v>0</v>
      </c>
      <c r="O30" s="99">
        <v>0</v>
      </c>
      <c r="P30" s="148">
        <v>0</v>
      </c>
      <c r="Q30" s="149">
        <f>SUM(B30:P30)</f>
        <v>0</v>
      </c>
      <c r="R30" s="122"/>
    </row>
    <row r="31" spans="1:18" ht="18" customHeight="1" x14ac:dyDescent="0.2">
      <c r="A31" s="133" t="s">
        <v>128</v>
      </c>
      <c r="B31" s="285">
        <v>0</v>
      </c>
      <c r="C31" s="285">
        <v>0</v>
      </c>
      <c r="D31" s="285">
        <v>0</v>
      </c>
      <c r="E31" s="285">
        <v>0</v>
      </c>
      <c r="F31" s="285">
        <v>0</v>
      </c>
      <c r="G31" s="285">
        <v>0</v>
      </c>
      <c r="H31" s="285">
        <v>0</v>
      </c>
      <c r="I31" s="285">
        <v>0</v>
      </c>
      <c r="J31" s="285">
        <v>0</v>
      </c>
      <c r="K31" s="285">
        <v>0</v>
      </c>
      <c r="L31" s="285">
        <v>0</v>
      </c>
      <c r="M31" s="285">
        <v>0</v>
      </c>
      <c r="N31" s="285">
        <v>0</v>
      </c>
      <c r="O31" s="285">
        <v>0</v>
      </c>
      <c r="P31" s="279">
        <v>0</v>
      </c>
      <c r="Q31" s="228">
        <f>SUM(B31:P31)</f>
        <v>0</v>
      </c>
      <c r="R31" s="122"/>
    </row>
    <row r="32" spans="1:18" ht="18" customHeight="1" x14ac:dyDescent="0.2">
      <c r="A32" s="21" t="s">
        <v>497</v>
      </c>
      <c r="B32" s="99">
        <v>0</v>
      </c>
      <c r="C32" s="99">
        <v>0</v>
      </c>
      <c r="D32" s="99">
        <v>0</v>
      </c>
      <c r="E32" s="99">
        <v>8.8333333333333339</v>
      </c>
      <c r="F32" s="99">
        <v>0</v>
      </c>
      <c r="G32" s="99">
        <v>0</v>
      </c>
      <c r="H32" s="99">
        <v>0</v>
      </c>
      <c r="I32" s="99">
        <v>0</v>
      </c>
      <c r="J32" s="99">
        <v>0</v>
      </c>
      <c r="K32" s="99">
        <v>0</v>
      </c>
      <c r="L32" s="99">
        <v>16.305555555555557</v>
      </c>
      <c r="M32" s="99">
        <v>12</v>
      </c>
      <c r="N32" s="99">
        <v>0</v>
      </c>
      <c r="O32" s="99">
        <v>0</v>
      </c>
      <c r="P32" s="148">
        <v>0</v>
      </c>
      <c r="Q32" s="149">
        <f>SUM(B32:O32)/3</f>
        <v>12.379629629629632</v>
      </c>
      <c r="R32" s="122"/>
    </row>
    <row r="33" spans="1:18" ht="19.5" customHeight="1" x14ac:dyDescent="0.2">
      <c r="A33" s="134" t="s">
        <v>129</v>
      </c>
      <c r="B33" s="135">
        <v>0</v>
      </c>
      <c r="C33" s="135">
        <v>0</v>
      </c>
      <c r="D33" s="135">
        <v>0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35">
        <v>39</v>
      </c>
      <c r="N33" s="135">
        <v>0</v>
      </c>
      <c r="O33" s="135">
        <v>0</v>
      </c>
      <c r="P33" s="135">
        <v>0</v>
      </c>
      <c r="Q33" s="137">
        <f>SUM(B33:P33)</f>
        <v>39</v>
      </c>
      <c r="R33" s="122"/>
    </row>
    <row r="34" spans="1:18" ht="12" customHeight="1" x14ac:dyDescent="0.2">
      <c r="A34" s="35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50"/>
      <c r="M34" s="150"/>
      <c r="N34" s="150"/>
      <c r="O34" s="150"/>
      <c r="P34" s="150"/>
      <c r="Q34" s="151"/>
    </row>
    <row r="35" spans="1:18" ht="12" customHeight="1" x14ac:dyDescent="0.2">
      <c r="A35" s="35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50"/>
      <c r="M35" s="150"/>
      <c r="N35" s="150"/>
      <c r="O35" s="150"/>
      <c r="P35" s="150"/>
      <c r="Q35" s="151"/>
    </row>
    <row r="36" spans="1:18" ht="31.5" customHeight="1" x14ac:dyDescent="0.2">
      <c r="A36" s="35"/>
      <c r="B36" s="141"/>
      <c r="C36" s="141"/>
      <c r="D36" s="141"/>
      <c r="E36" s="141"/>
      <c r="F36" s="141"/>
      <c r="G36" s="141"/>
      <c r="H36" s="141"/>
      <c r="I36" s="141"/>
      <c r="J36" s="141"/>
      <c r="K36" s="804" t="s">
        <v>500</v>
      </c>
      <c r="L36" s="805"/>
      <c r="M36" s="805"/>
      <c r="N36" s="805"/>
      <c r="O36" s="805"/>
      <c r="P36" s="805"/>
      <c r="Q36" s="805"/>
    </row>
    <row r="37" spans="1:18" ht="13.5" customHeight="1" x14ac:dyDescent="0.2">
      <c r="A37" s="35"/>
      <c r="B37" s="141"/>
      <c r="C37" s="141"/>
      <c r="D37" s="141"/>
      <c r="E37" s="141"/>
      <c r="F37" s="141"/>
      <c r="G37" s="141"/>
      <c r="H37" s="141"/>
      <c r="I37" s="141"/>
      <c r="J37" s="141"/>
      <c r="K37" s="152"/>
      <c r="L37" s="153"/>
      <c r="M37" s="153"/>
      <c r="N37" s="153"/>
      <c r="O37" s="153"/>
      <c r="P37" s="574"/>
      <c r="Q37" s="153"/>
    </row>
    <row r="38" spans="1:18" ht="49.5" customHeight="1" x14ac:dyDescent="0.2">
      <c r="A38" s="51" t="s">
        <v>104</v>
      </c>
      <c r="B38" s="51" t="s">
        <v>1</v>
      </c>
      <c r="C38" s="51" t="s">
        <v>2</v>
      </c>
      <c r="D38" s="51" t="s">
        <v>105</v>
      </c>
      <c r="E38" s="51" t="s">
        <v>3</v>
      </c>
      <c r="F38" s="51" t="s">
        <v>4</v>
      </c>
      <c r="G38" s="51" t="s">
        <v>9</v>
      </c>
      <c r="H38" s="51" t="s">
        <v>14</v>
      </c>
      <c r="I38" s="51" t="s">
        <v>15</v>
      </c>
      <c r="J38" s="51" t="s">
        <v>5</v>
      </c>
      <c r="K38" s="51" t="s">
        <v>6</v>
      </c>
      <c r="L38" s="51" t="s">
        <v>10</v>
      </c>
      <c r="M38" s="51" t="s">
        <v>7</v>
      </c>
      <c r="N38" s="51" t="s">
        <v>8</v>
      </c>
      <c r="O38" s="280" t="s">
        <v>16</v>
      </c>
      <c r="P38" s="622" t="s">
        <v>545</v>
      </c>
      <c r="Q38" s="51" t="s">
        <v>106</v>
      </c>
    </row>
    <row r="39" spans="1:18" ht="18" customHeight="1" x14ac:dyDescent="0.2">
      <c r="A39" s="129" t="s">
        <v>132</v>
      </c>
      <c r="B39" s="99">
        <v>0</v>
      </c>
      <c r="C39" s="99">
        <v>12.746478873239436</v>
      </c>
      <c r="D39" s="99">
        <v>8.9523809523809526</v>
      </c>
      <c r="E39" s="99">
        <v>9.8550185873605951</v>
      </c>
      <c r="F39" s="99">
        <v>13.235964912280702</v>
      </c>
      <c r="G39" s="99">
        <v>13.061797752808989</v>
      </c>
      <c r="H39" s="99">
        <v>8.82</v>
      </c>
      <c r="I39" s="99">
        <v>11.507692307692308</v>
      </c>
      <c r="J39" s="99">
        <v>15.59288537549407</v>
      </c>
      <c r="K39" s="99">
        <v>12.026548672566372</v>
      </c>
      <c r="L39" s="99">
        <v>8.3133445945945947</v>
      </c>
      <c r="M39" s="99">
        <v>15.83</v>
      </c>
      <c r="N39" s="99">
        <v>15</v>
      </c>
      <c r="O39" s="99">
        <v>0</v>
      </c>
      <c r="P39" s="148">
        <v>0</v>
      </c>
      <c r="Q39" s="149">
        <f>SUM(B39:O39)/12</f>
        <v>12.078509335701503</v>
      </c>
      <c r="R39" s="122"/>
    </row>
    <row r="40" spans="1:18" ht="18" customHeight="1" x14ac:dyDescent="0.2">
      <c r="A40" s="282" t="s">
        <v>133</v>
      </c>
      <c r="B40" s="98">
        <v>0</v>
      </c>
      <c r="C40" s="98">
        <v>0</v>
      </c>
      <c r="D40" s="98">
        <v>0</v>
      </c>
      <c r="E40" s="98">
        <v>0</v>
      </c>
      <c r="F40" s="98">
        <v>0</v>
      </c>
      <c r="G40" s="98">
        <v>0</v>
      </c>
      <c r="H40" s="98">
        <v>0</v>
      </c>
      <c r="I40" s="98">
        <v>0</v>
      </c>
      <c r="J40" s="98">
        <v>0</v>
      </c>
      <c r="K40" s="98">
        <v>0</v>
      </c>
      <c r="L40" s="98">
        <v>0</v>
      </c>
      <c r="M40" s="285">
        <v>0</v>
      </c>
      <c r="N40" s="285">
        <v>0</v>
      </c>
      <c r="O40" s="285">
        <v>0</v>
      </c>
      <c r="P40" s="279">
        <v>0</v>
      </c>
      <c r="Q40" s="228">
        <f>SUM(B40:O40)/11</f>
        <v>0</v>
      </c>
      <c r="R40" s="122"/>
    </row>
    <row r="41" spans="1:18" ht="18" customHeight="1" x14ac:dyDescent="0.2">
      <c r="A41" s="145" t="s">
        <v>134</v>
      </c>
      <c r="B41" s="99">
        <v>17</v>
      </c>
      <c r="C41" s="99">
        <v>14.4</v>
      </c>
      <c r="D41" s="99">
        <v>13.907216494845361</v>
      </c>
      <c r="E41" s="99">
        <v>15.986301369863014</v>
      </c>
      <c r="F41" s="99">
        <v>15.9</v>
      </c>
      <c r="G41" s="99">
        <v>17.348837209302324</v>
      </c>
      <c r="H41" s="99">
        <v>12.470588235294118</v>
      </c>
      <c r="I41" s="99">
        <v>14.4</v>
      </c>
      <c r="J41" s="99">
        <v>16.733333333333334</v>
      </c>
      <c r="K41" s="99">
        <v>14.571428571428571</v>
      </c>
      <c r="L41" s="99">
        <v>17.239999999999998</v>
      </c>
      <c r="M41" s="99">
        <v>11.67</v>
      </c>
      <c r="N41" s="99">
        <v>0</v>
      </c>
      <c r="O41" s="99">
        <v>0</v>
      </c>
      <c r="P41" s="148">
        <v>0</v>
      </c>
      <c r="Q41" s="149">
        <f>SUM(B41:O41)/12</f>
        <v>15.135642101172229</v>
      </c>
      <c r="R41" s="122"/>
    </row>
    <row r="42" spans="1:18" ht="18" customHeight="1" x14ac:dyDescent="0.2">
      <c r="A42" s="144" t="s">
        <v>135</v>
      </c>
      <c r="B42" s="98">
        <v>0</v>
      </c>
      <c r="C42" s="98">
        <v>0</v>
      </c>
      <c r="D42" s="98">
        <v>0</v>
      </c>
      <c r="E42" s="98">
        <v>7.3180952380952391</v>
      </c>
      <c r="F42" s="98">
        <v>0</v>
      </c>
      <c r="G42" s="98">
        <v>0</v>
      </c>
      <c r="H42" s="98">
        <v>0</v>
      </c>
      <c r="I42" s="98">
        <v>0</v>
      </c>
      <c r="J42" s="98">
        <v>10</v>
      </c>
      <c r="K42" s="98">
        <v>0</v>
      </c>
      <c r="L42" s="98">
        <v>0</v>
      </c>
      <c r="M42" s="285">
        <v>25</v>
      </c>
      <c r="N42" s="285">
        <v>0</v>
      </c>
      <c r="O42" s="285">
        <v>0</v>
      </c>
      <c r="P42" s="279">
        <v>0</v>
      </c>
      <c r="Q42" s="228">
        <f>SUM(B42:O42)/3</f>
        <v>14.106031746031746</v>
      </c>
      <c r="R42" s="122"/>
    </row>
    <row r="43" spans="1:18" ht="18" customHeight="1" x14ac:dyDescent="0.2">
      <c r="A43" s="145" t="s">
        <v>136</v>
      </c>
      <c r="B43" s="99">
        <v>0</v>
      </c>
      <c r="C43" s="99">
        <v>0</v>
      </c>
      <c r="D43" s="99">
        <v>0</v>
      </c>
      <c r="E43" s="99">
        <v>0</v>
      </c>
      <c r="F43" s="99">
        <v>0</v>
      </c>
      <c r="G43" s="99">
        <v>0</v>
      </c>
      <c r="H43" s="99">
        <v>0</v>
      </c>
      <c r="I43" s="99">
        <v>0</v>
      </c>
      <c r="J43" s="99">
        <v>0</v>
      </c>
      <c r="K43" s="99">
        <v>0</v>
      </c>
      <c r="L43" s="99">
        <v>0</v>
      </c>
      <c r="M43" s="99">
        <v>23.25</v>
      </c>
      <c r="N43" s="99">
        <v>0</v>
      </c>
      <c r="O43" s="99">
        <v>0</v>
      </c>
      <c r="P43" s="148">
        <v>0</v>
      </c>
      <c r="Q43" s="149">
        <f>SUM(B43:P43)</f>
        <v>23.25</v>
      </c>
      <c r="R43" s="122"/>
    </row>
    <row r="44" spans="1:18" ht="18" customHeight="1" x14ac:dyDescent="0.2">
      <c r="A44" s="144" t="s">
        <v>137</v>
      </c>
      <c r="B44" s="98">
        <v>0</v>
      </c>
      <c r="C44" s="98">
        <v>0</v>
      </c>
      <c r="D44" s="98">
        <v>0</v>
      </c>
      <c r="E44" s="98">
        <v>0</v>
      </c>
      <c r="F44" s="98">
        <v>0</v>
      </c>
      <c r="G44" s="98">
        <v>0</v>
      </c>
      <c r="H44" s="98">
        <v>0</v>
      </c>
      <c r="I44" s="98">
        <v>0</v>
      </c>
      <c r="J44" s="98">
        <v>0</v>
      </c>
      <c r="K44" s="98">
        <v>0</v>
      </c>
      <c r="L44" s="98">
        <v>0</v>
      </c>
      <c r="M44" s="285">
        <v>0</v>
      </c>
      <c r="N44" s="285">
        <v>0</v>
      </c>
      <c r="O44" s="285">
        <v>0</v>
      </c>
      <c r="P44" s="279">
        <v>0</v>
      </c>
      <c r="Q44" s="228">
        <f>SUM(B44:P44)</f>
        <v>0</v>
      </c>
      <c r="R44" s="122"/>
    </row>
    <row r="45" spans="1:18" ht="18" customHeight="1" x14ac:dyDescent="0.2">
      <c r="A45" s="145" t="s">
        <v>138</v>
      </c>
      <c r="B45" s="99">
        <v>0</v>
      </c>
      <c r="C45" s="99">
        <v>0</v>
      </c>
      <c r="D45" s="99">
        <v>0</v>
      </c>
      <c r="E45" s="99">
        <v>0</v>
      </c>
      <c r="F45" s="99">
        <v>0</v>
      </c>
      <c r="G45" s="99">
        <v>0</v>
      </c>
      <c r="H45" s="99">
        <v>0</v>
      </c>
      <c r="I45" s="99">
        <v>0</v>
      </c>
      <c r="J45" s="99">
        <v>0</v>
      </c>
      <c r="K45" s="99">
        <v>0</v>
      </c>
      <c r="L45" s="99">
        <v>0</v>
      </c>
      <c r="M45" s="99">
        <v>21.5</v>
      </c>
      <c r="N45" s="99">
        <v>0</v>
      </c>
      <c r="O45" s="99">
        <v>0</v>
      </c>
      <c r="P45" s="148"/>
      <c r="Q45" s="149">
        <f>SUM(B45:P45)</f>
        <v>21.5</v>
      </c>
      <c r="R45" s="122"/>
    </row>
    <row r="46" spans="1:18" ht="18" customHeight="1" x14ac:dyDescent="0.2">
      <c r="A46" s="144" t="s">
        <v>139</v>
      </c>
      <c r="B46" s="98">
        <v>18</v>
      </c>
      <c r="C46" s="98">
        <v>10</v>
      </c>
      <c r="D46" s="98">
        <v>0</v>
      </c>
      <c r="E46" s="98">
        <v>13.5</v>
      </c>
      <c r="F46" s="98">
        <v>0</v>
      </c>
      <c r="G46" s="98">
        <v>0</v>
      </c>
      <c r="H46" s="98">
        <v>0</v>
      </c>
      <c r="I46" s="98">
        <v>0</v>
      </c>
      <c r="J46" s="98">
        <v>0</v>
      </c>
      <c r="K46" s="98">
        <v>0</v>
      </c>
      <c r="L46" s="98">
        <v>0</v>
      </c>
      <c r="M46" s="285">
        <v>13</v>
      </c>
      <c r="N46" s="285">
        <v>0</v>
      </c>
      <c r="O46" s="285">
        <v>0</v>
      </c>
      <c r="P46" s="279">
        <v>0</v>
      </c>
      <c r="Q46" s="228">
        <f>SUM(B46:O46)/4</f>
        <v>13.625</v>
      </c>
      <c r="R46" s="122"/>
    </row>
    <row r="47" spans="1:18" ht="18" customHeight="1" x14ac:dyDescent="0.2">
      <c r="A47" s="145" t="s">
        <v>140</v>
      </c>
      <c r="B47" s="99">
        <v>0</v>
      </c>
      <c r="C47" s="99">
        <v>0</v>
      </c>
      <c r="D47" s="99">
        <v>0</v>
      </c>
      <c r="E47" s="99">
        <v>0</v>
      </c>
      <c r="F47" s="99">
        <v>0</v>
      </c>
      <c r="G47" s="99">
        <v>0</v>
      </c>
      <c r="H47" s="99">
        <v>0</v>
      </c>
      <c r="I47" s="99">
        <v>0</v>
      </c>
      <c r="J47" s="99">
        <v>0</v>
      </c>
      <c r="K47" s="99">
        <v>0</v>
      </c>
      <c r="L47" s="99">
        <v>0</v>
      </c>
      <c r="M47" s="99">
        <v>0</v>
      </c>
      <c r="N47" s="99">
        <v>0</v>
      </c>
      <c r="O47" s="99">
        <v>0</v>
      </c>
      <c r="P47" s="148">
        <v>0</v>
      </c>
      <c r="Q47" s="149">
        <f t="shared" ref="Q47:Q54" si="0">SUM(B47:P47)</f>
        <v>0</v>
      </c>
      <c r="R47" s="122"/>
    </row>
    <row r="48" spans="1:18" ht="18" customHeight="1" x14ac:dyDescent="0.2">
      <c r="A48" s="144" t="s">
        <v>141</v>
      </c>
      <c r="B48" s="98">
        <v>0</v>
      </c>
      <c r="C48" s="98">
        <v>0</v>
      </c>
      <c r="D48" s="98">
        <v>0</v>
      </c>
      <c r="E48" s="98">
        <v>0</v>
      </c>
      <c r="F48" s="98">
        <v>0</v>
      </c>
      <c r="G48" s="98">
        <v>0</v>
      </c>
      <c r="H48" s="98">
        <v>0</v>
      </c>
      <c r="I48" s="98">
        <v>0</v>
      </c>
      <c r="J48" s="98">
        <v>0</v>
      </c>
      <c r="K48" s="98">
        <v>0</v>
      </c>
      <c r="L48" s="98">
        <v>0</v>
      </c>
      <c r="M48" s="285">
        <v>0</v>
      </c>
      <c r="N48" s="285">
        <v>0</v>
      </c>
      <c r="O48" s="285">
        <v>0</v>
      </c>
      <c r="P48" s="279">
        <v>0</v>
      </c>
      <c r="Q48" s="228">
        <f t="shared" si="0"/>
        <v>0</v>
      </c>
      <c r="R48" s="122"/>
    </row>
    <row r="49" spans="1:18" ht="18" customHeight="1" x14ac:dyDescent="0.2">
      <c r="A49" s="145" t="s">
        <v>142</v>
      </c>
      <c r="B49" s="99">
        <v>0</v>
      </c>
      <c r="C49" s="99">
        <v>0</v>
      </c>
      <c r="D49" s="99">
        <v>0</v>
      </c>
      <c r="E49" s="99">
        <v>0</v>
      </c>
      <c r="F49" s="99">
        <v>0</v>
      </c>
      <c r="G49" s="99">
        <v>0</v>
      </c>
      <c r="H49" s="99">
        <v>0</v>
      </c>
      <c r="I49" s="99">
        <v>0</v>
      </c>
      <c r="J49" s="99">
        <v>0</v>
      </c>
      <c r="K49" s="99">
        <v>0</v>
      </c>
      <c r="L49" s="99">
        <v>0</v>
      </c>
      <c r="M49" s="99">
        <v>0</v>
      </c>
      <c r="N49" s="99"/>
      <c r="O49" s="99">
        <v>0</v>
      </c>
      <c r="P49" s="148">
        <v>0</v>
      </c>
      <c r="Q49" s="149">
        <f t="shared" si="0"/>
        <v>0</v>
      </c>
      <c r="R49" s="122"/>
    </row>
    <row r="50" spans="1:18" ht="18" customHeight="1" x14ac:dyDescent="0.2">
      <c r="A50" s="144" t="s">
        <v>143</v>
      </c>
      <c r="B50" s="98">
        <v>0</v>
      </c>
      <c r="C50" s="98">
        <v>0</v>
      </c>
      <c r="D50" s="98">
        <v>0</v>
      </c>
      <c r="E50" s="98">
        <v>0</v>
      </c>
      <c r="F50" s="98">
        <v>0</v>
      </c>
      <c r="G50" s="98">
        <v>0</v>
      </c>
      <c r="H50" s="98">
        <v>0</v>
      </c>
      <c r="I50" s="98">
        <v>0</v>
      </c>
      <c r="J50" s="98">
        <v>0</v>
      </c>
      <c r="K50" s="98">
        <v>0</v>
      </c>
      <c r="L50" s="98">
        <v>0</v>
      </c>
      <c r="M50" s="285">
        <v>0</v>
      </c>
      <c r="N50" s="285">
        <v>0</v>
      </c>
      <c r="O50" s="285">
        <v>0</v>
      </c>
      <c r="P50" s="279">
        <v>0</v>
      </c>
      <c r="Q50" s="228">
        <f t="shared" si="0"/>
        <v>0</v>
      </c>
      <c r="R50" s="122"/>
    </row>
    <row r="51" spans="1:18" ht="18" customHeight="1" x14ac:dyDescent="0.2">
      <c r="A51" s="145" t="s">
        <v>144</v>
      </c>
      <c r="B51" s="99">
        <v>0</v>
      </c>
      <c r="C51" s="99">
        <v>0</v>
      </c>
      <c r="D51" s="99">
        <v>0</v>
      </c>
      <c r="E51" s="99">
        <v>0</v>
      </c>
      <c r="F51" s="99">
        <v>0</v>
      </c>
      <c r="G51" s="99">
        <v>0</v>
      </c>
      <c r="H51" s="99">
        <v>0</v>
      </c>
      <c r="I51" s="99">
        <v>0</v>
      </c>
      <c r="J51" s="99">
        <v>0</v>
      </c>
      <c r="K51" s="99">
        <v>0</v>
      </c>
      <c r="L51" s="99">
        <v>0</v>
      </c>
      <c r="M51" s="99">
        <v>0</v>
      </c>
      <c r="N51" s="99">
        <v>0</v>
      </c>
      <c r="O51" s="99">
        <v>0</v>
      </c>
      <c r="P51" s="148">
        <v>0</v>
      </c>
      <c r="Q51" s="149">
        <f t="shared" si="0"/>
        <v>0</v>
      </c>
      <c r="R51" s="122"/>
    </row>
    <row r="52" spans="1:18" ht="18" customHeight="1" x14ac:dyDescent="0.2">
      <c r="A52" s="144" t="s">
        <v>145</v>
      </c>
      <c r="B52" s="98">
        <v>0</v>
      </c>
      <c r="C52" s="98">
        <v>0</v>
      </c>
      <c r="D52" s="98">
        <v>0</v>
      </c>
      <c r="E52" s="98">
        <v>0</v>
      </c>
      <c r="F52" s="98">
        <v>0</v>
      </c>
      <c r="G52" s="98">
        <v>0</v>
      </c>
      <c r="H52" s="98">
        <v>0</v>
      </c>
      <c r="I52" s="98">
        <v>0</v>
      </c>
      <c r="J52" s="98">
        <v>0</v>
      </c>
      <c r="K52" s="98">
        <v>0</v>
      </c>
      <c r="L52" s="98">
        <v>0</v>
      </c>
      <c r="M52" s="285">
        <v>0</v>
      </c>
      <c r="N52" s="285">
        <v>0</v>
      </c>
      <c r="O52" s="285">
        <v>0</v>
      </c>
      <c r="P52" s="279">
        <v>0</v>
      </c>
      <c r="Q52" s="228">
        <f t="shared" si="0"/>
        <v>0</v>
      </c>
      <c r="R52" s="122"/>
    </row>
    <row r="53" spans="1:18" ht="18" customHeight="1" x14ac:dyDescent="0.2">
      <c r="A53" s="145" t="s">
        <v>146</v>
      </c>
      <c r="B53" s="99">
        <v>0</v>
      </c>
      <c r="C53" s="99">
        <v>0</v>
      </c>
      <c r="D53" s="99">
        <v>0</v>
      </c>
      <c r="E53" s="99">
        <v>0</v>
      </c>
      <c r="F53" s="99">
        <v>0</v>
      </c>
      <c r="G53" s="99">
        <v>0</v>
      </c>
      <c r="H53" s="99">
        <v>0</v>
      </c>
      <c r="I53" s="99">
        <v>0</v>
      </c>
      <c r="J53" s="99">
        <v>0</v>
      </c>
      <c r="K53" s="99">
        <v>0</v>
      </c>
      <c r="L53" s="99">
        <v>0</v>
      </c>
      <c r="M53" s="99">
        <v>0</v>
      </c>
      <c r="N53" s="99">
        <v>0</v>
      </c>
      <c r="O53" s="99">
        <v>0</v>
      </c>
      <c r="P53" s="148">
        <v>0</v>
      </c>
      <c r="Q53" s="149">
        <f t="shared" si="0"/>
        <v>0</v>
      </c>
      <c r="R53" s="122"/>
    </row>
    <row r="54" spans="1:18" ht="18" customHeight="1" x14ac:dyDescent="0.2">
      <c r="A54" s="144" t="s">
        <v>147</v>
      </c>
      <c r="B54" s="98">
        <v>0</v>
      </c>
      <c r="C54" s="98">
        <v>0</v>
      </c>
      <c r="D54" s="98">
        <v>0</v>
      </c>
      <c r="E54" s="98">
        <v>0</v>
      </c>
      <c r="F54" s="98">
        <v>0</v>
      </c>
      <c r="G54" s="98">
        <v>0</v>
      </c>
      <c r="H54" s="98">
        <v>0</v>
      </c>
      <c r="I54" s="98">
        <v>0</v>
      </c>
      <c r="J54" s="98">
        <v>15</v>
      </c>
      <c r="K54" s="98">
        <v>0</v>
      </c>
      <c r="L54" s="98">
        <v>0</v>
      </c>
      <c r="M54" s="285">
        <v>0</v>
      </c>
      <c r="N54" s="285">
        <v>0</v>
      </c>
      <c r="O54" s="285">
        <v>0</v>
      </c>
      <c r="P54" s="279">
        <v>0</v>
      </c>
      <c r="Q54" s="228">
        <f t="shared" si="0"/>
        <v>15</v>
      </c>
      <c r="R54" s="122"/>
    </row>
    <row r="55" spans="1:18" ht="18" customHeight="1" x14ac:dyDescent="0.2">
      <c r="A55" s="145" t="s">
        <v>148</v>
      </c>
      <c r="B55" s="99">
        <v>0</v>
      </c>
      <c r="C55" s="99">
        <v>0</v>
      </c>
      <c r="D55" s="99">
        <v>0</v>
      </c>
      <c r="E55" s="99">
        <v>0</v>
      </c>
      <c r="F55" s="99">
        <v>0</v>
      </c>
      <c r="G55" s="99">
        <v>0</v>
      </c>
      <c r="H55" s="99">
        <v>0</v>
      </c>
      <c r="I55" s="99">
        <v>0</v>
      </c>
      <c r="J55" s="99">
        <v>0</v>
      </c>
      <c r="K55" s="99">
        <v>0</v>
      </c>
      <c r="L55" s="99">
        <v>0</v>
      </c>
      <c r="M55" s="99">
        <v>0</v>
      </c>
      <c r="N55" s="99">
        <v>0</v>
      </c>
      <c r="O55" s="99">
        <v>0</v>
      </c>
      <c r="P55" s="148">
        <v>0</v>
      </c>
      <c r="Q55" s="149">
        <f>SUM(B55:P55)/2</f>
        <v>0</v>
      </c>
      <c r="R55" s="122"/>
    </row>
    <row r="56" spans="1:18" ht="18" customHeight="1" x14ac:dyDescent="0.2">
      <c r="A56" s="144" t="s">
        <v>498</v>
      </c>
      <c r="B56" s="285">
        <v>0</v>
      </c>
      <c r="C56" s="285">
        <v>11.666666666666666</v>
      </c>
      <c r="D56" s="285">
        <v>10</v>
      </c>
      <c r="E56" s="285">
        <v>13.568627450980392</v>
      </c>
      <c r="F56" s="285">
        <v>15</v>
      </c>
      <c r="G56" s="285">
        <v>0</v>
      </c>
      <c r="H56" s="285">
        <v>0</v>
      </c>
      <c r="I56" s="285">
        <v>0</v>
      </c>
      <c r="J56" s="285">
        <v>18</v>
      </c>
      <c r="K56" s="285">
        <v>0</v>
      </c>
      <c r="L56" s="285">
        <v>0</v>
      </c>
      <c r="M56" s="285">
        <v>0</v>
      </c>
      <c r="N56" s="285">
        <v>0</v>
      </c>
      <c r="O56" s="285">
        <v>0</v>
      </c>
      <c r="P56" s="279">
        <v>0</v>
      </c>
      <c r="Q56" s="228">
        <f>SUM(B56:O56)/5</f>
        <v>13.647058823529411</v>
      </c>
      <c r="R56" s="122"/>
    </row>
    <row r="57" spans="1:18" ht="18" customHeight="1" x14ac:dyDescent="0.2">
      <c r="A57" s="145" t="s">
        <v>149</v>
      </c>
      <c r="B57" s="99">
        <v>15</v>
      </c>
      <c r="C57" s="99">
        <v>0</v>
      </c>
      <c r="D57" s="99">
        <v>0</v>
      </c>
      <c r="E57" s="99">
        <v>7.704081632653061</v>
      </c>
      <c r="F57" s="99">
        <v>13.463414634146341</v>
      </c>
      <c r="G57" s="99">
        <v>16</v>
      </c>
      <c r="H57" s="99">
        <v>0</v>
      </c>
      <c r="I57" s="99">
        <v>0</v>
      </c>
      <c r="J57" s="99">
        <v>13.5</v>
      </c>
      <c r="K57" s="99">
        <v>12</v>
      </c>
      <c r="L57" s="99">
        <v>14.375</v>
      </c>
      <c r="M57" s="99">
        <v>13.5</v>
      </c>
      <c r="N57" s="99">
        <v>15</v>
      </c>
      <c r="O57" s="99">
        <v>0</v>
      </c>
      <c r="P57" s="148">
        <v>0</v>
      </c>
      <c r="Q57" s="149">
        <f>SUM(B57:O57)/9</f>
        <v>13.393610696311045</v>
      </c>
      <c r="R57" s="122"/>
    </row>
    <row r="58" spans="1:18" ht="18" customHeight="1" x14ac:dyDescent="0.2">
      <c r="A58" s="282" t="s">
        <v>150</v>
      </c>
      <c r="B58" s="285">
        <v>14.666666666666666</v>
      </c>
      <c r="C58" s="285">
        <v>12.620689655172415</v>
      </c>
      <c r="D58" s="285">
        <v>12.593406593406593</v>
      </c>
      <c r="E58" s="285">
        <v>14.2689556509299</v>
      </c>
      <c r="F58" s="285">
        <v>15.38563829787234</v>
      </c>
      <c r="G58" s="285">
        <v>14.401662049861496</v>
      </c>
      <c r="H58" s="285">
        <v>15.774774774774775</v>
      </c>
      <c r="I58" s="285">
        <v>13.15625</v>
      </c>
      <c r="J58" s="285">
        <v>19.08909090909091</v>
      </c>
      <c r="K58" s="285">
        <v>13.398477157360405</v>
      </c>
      <c r="L58" s="285">
        <v>12.588785046728972</v>
      </c>
      <c r="M58" s="285">
        <v>16.600000000000001</v>
      </c>
      <c r="N58" s="285">
        <v>15</v>
      </c>
      <c r="O58" s="285">
        <v>8.7368421052631575</v>
      </c>
      <c r="P58" s="279">
        <v>0</v>
      </c>
      <c r="Q58" s="228">
        <f>SUM(B58:P58)/14</f>
        <v>14.1629456362234</v>
      </c>
      <c r="R58" s="122"/>
    </row>
    <row r="59" spans="1:18" ht="18" customHeight="1" x14ac:dyDescent="0.2">
      <c r="A59" s="517" t="s">
        <v>151</v>
      </c>
      <c r="B59" s="99">
        <v>0</v>
      </c>
      <c r="C59" s="99">
        <v>0</v>
      </c>
      <c r="D59" s="99">
        <v>0</v>
      </c>
      <c r="E59" s="99">
        <v>21.416666666666668</v>
      </c>
      <c r="F59" s="99">
        <v>0</v>
      </c>
      <c r="G59" s="99">
        <v>0</v>
      </c>
      <c r="H59" s="99">
        <v>0</v>
      </c>
      <c r="I59" s="99">
        <v>19.1875</v>
      </c>
      <c r="J59" s="99">
        <v>15</v>
      </c>
      <c r="K59" s="99">
        <v>0</v>
      </c>
      <c r="L59" s="99">
        <v>0</v>
      </c>
      <c r="M59" s="99">
        <v>16.559999999999999</v>
      </c>
      <c r="N59" s="99">
        <v>0</v>
      </c>
      <c r="O59" s="99">
        <v>0</v>
      </c>
      <c r="P59" s="148">
        <v>0</v>
      </c>
      <c r="Q59" s="149">
        <f>SUM(B59:O59)/4</f>
        <v>18.041041666666668</v>
      </c>
      <c r="R59" s="122"/>
    </row>
    <row r="60" spans="1:18" ht="18" customHeight="1" x14ac:dyDescent="0.2">
      <c r="A60" s="282" t="s">
        <v>152</v>
      </c>
      <c r="B60" s="285">
        <v>0</v>
      </c>
      <c r="C60" s="285">
        <v>100</v>
      </c>
      <c r="D60" s="285">
        <v>0</v>
      </c>
      <c r="E60" s="285">
        <v>60.371681415929203</v>
      </c>
      <c r="F60" s="285">
        <v>75</v>
      </c>
      <c r="G60" s="285">
        <v>75.32231404958678</v>
      </c>
      <c r="H60" s="285">
        <v>0</v>
      </c>
      <c r="I60" s="285">
        <v>83.958333333333329</v>
      </c>
      <c r="J60" s="285">
        <v>40</v>
      </c>
      <c r="K60" s="285">
        <v>45</v>
      </c>
      <c r="L60" s="285">
        <v>0</v>
      </c>
      <c r="M60" s="285">
        <v>64.55</v>
      </c>
      <c r="N60" s="285">
        <v>0</v>
      </c>
      <c r="O60" s="285">
        <v>0</v>
      </c>
      <c r="P60" s="279">
        <v>0</v>
      </c>
      <c r="Q60" s="228">
        <f>SUM(B60:O60)/8</f>
        <v>68.025291099856162</v>
      </c>
      <c r="R60" s="122"/>
    </row>
    <row r="61" spans="1:18" ht="18" customHeight="1" x14ac:dyDescent="0.2">
      <c r="A61" s="700" t="s">
        <v>499</v>
      </c>
      <c r="B61" s="99">
        <v>0</v>
      </c>
      <c r="C61" s="99">
        <v>61.666666666666664</v>
      </c>
      <c r="D61" s="99">
        <v>80.5</v>
      </c>
      <c r="E61" s="99">
        <v>73.205882352941174</v>
      </c>
      <c r="F61" s="99">
        <v>73.55</v>
      </c>
      <c r="G61" s="99">
        <v>35</v>
      </c>
      <c r="H61" s="99">
        <v>22.666666666666668</v>
      </c>
      <c r="I61" s="99">
        <v>50.514285714285712</v>
      </c>
      <c r="J61" s="99">
        <v>0</v>
      </c>
      <c r="K61" s="99">
        <v>61.409090909090907</v>
      </c>
      <c r="L61" s="99">
        <v>108.33333333333333</v>
      </c>
      <c r="M61" s="99">
        <v>60</v>
      </c>
      <c r="N61" s="99">
        <v>0</v>
      </c>
      <c r="O61" s="99">
        <v>25</v>
      </c>
      <c r="P61" s="148">
        <v>0</v>
      </c>
      <c r="Q61" s="149">
        <f>SUM(B61:O61)/11</f>
        <v>59.258720512998593</v>
      </c>
      <c r="R61" s="122"/>
    </row>
    <row r="62" spans="1:18" ht="18" customHeight="1" x14ac:dyDescent="0.2">
      <c r="A62" s="609" t="s">
        <v>153</v>
      </c>
      <c r="B62" s="135">
        <v>0</v>
      </c>
      <c r="C62" s="135">
        <v>12.5</v>
      </c>
      <c r="D62" s="135">
        <v>0</v>
      </c>
      <c r="E62" s="135">
        <v>14.1</v>
      </c>
      <c r="F62" s="135">
        <v>500</v>
      </c>
      <c r="G62" s="135">
        <v>12</v>
      </c>
      <c r="H62" s="135">
        <v>0</v>
      </c>
      <c r="I62" s="135">
        <v>0</v>
      </c>
      <c r="J62" s="135">
        <v>98.962962962962962</v>
      </c>
      <c r="K62" s="135">
        <v>10</v>
      </c>
      <c r="L62" s="135">
        <v>0</v>
      </c>
      <c r="M62" s="135">
        <v>64.489999999999995</v>
      </c>
      <c r="N62" s="135">
        <v>10</v>
      </c>
      <c r="O62" s="135">
        <v>0</v>
      </c>
      <c r="P62" s="135">
        <v>0</v>
      </c>
      <c r="Q62" s="137">
        <f>SUM(B62:O62)/8</f>
        <v>90.256620370370371</v>
      </c>
      <c r="R62" s="122"/>
    </row>
    <row r="63" spans="1:18" x14ac:dyDescent="0.2">
      <c r="Q63" s="5"/>
    </row>
    <row r="64" spans="1:18" x14ac:dyDescent="0.2">
      <c r="A64" s="3"/>
      <c r="B64" s="208"/>
      <c r="C64" s="19"/>
      <c r="D64" s="3"/>
    </row>
  </sheetData>
  <mergeCells count="6">
    <mergeCell ref="K36:Q36"/>
    <mergeCell ref="N1:Q1"/>
    <mergeCell ref="A2:Q2"/>
    <mergeCell ref="A3:Q3"/>
    <mergeCell ref="A4:Q4"/>
    <mergeCell ref="A5:Q5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colBreaks count="1" manualBreakCount="1">
    <brk id="17" max="1048575" man="1"/>
  </colBreaks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FF0000"/>
  </sheetPr>
  <dimension ref="A1:AF32"/>
  <sheetViews>
    <sheetView view="pageBreakPreview" zoomScale="60" zoomScaleNormal="90" workbookViewId="0">
      <pane xSplit="1" ySplit="9" topLeftCell="B13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.42578125" customWidth="1"/>
    <col min="2" max="2" width="11.28515625" customWidth="1"/>
    <col min="3" max="3" width="11.7109375" customWidth="1"/>
    <col min="4" max="4" width="6.5703125" customWidth="1"/>
    <col min="5" max="5" width="6.7109375" customWidth="1"/>
    <col min="6" max="6" width="6.28515625" customWidth="1"/>
    <col min="7" max="7" width="5.7109375" customWidth="1"/>
    <col min="8" max="8" width="6" customWidth="1"/>
    <col min="9" max="9" width="6.5703125" customWidth="1"/>
    <col min="10" max="10" width="6.28515625" customWidth="1"/>
    <col min="11" max="11" width="6.42578125" customWidth="1"/>
    <col min="12" max="12" width="7.140625" customWidth="1"/>
    <col min="13" max="13" width="6" customWidth="1"/>
    <col min="14" max="14" width="9.85546875" customWidth="1"/>
    <col min="15" max="15" width="6.140625" customWidth="1"/>
    <col min="16" max="16" width="6.7109375" customWidth="1"/>
    <col min="17" max="17" width="6.5703125" customWidth="1"/>
    <col min="18" max="19" width="6.28515625" customWidth="1"/>
    <col min="20" max="20" width="6.7109375" customWidth="1"/>
    <col min="21" max="22" width="6.28515625" customWidth="1"/>
    <col min="23" max="23" width="6.42578125" customWidth="1"/>
    <col min="24" max="24" width="6.5703125" customWidth="1"/>
    <col min="25" max="25" width="6.140625" customWidth="1"/>
    <col min="26" max="26" width="6.7109375" customWidth="1"/>
    <col min="27" max="28" width="6.5703125" customWidth="1"/>
    <col min="29" max="29" width="6.28515625" customWidth="1"/>
    <col min="30" max="30" width="6.5703125" customWidth="1"/>
    <col min="257" max="257" width="17.42578125" customWidth="1"/>
    <col min="258" max="258" width="11.28515625" customWidth="1"/>
    <col min="259" max="259" width="11.7109375" customWidth="1"/>
    <col min="260" max="260" width="6.5703125" customWidth="1"/>
    <col min="261" max="261" width="6.7109375" customWidth="1"/>
    <col min="262" max="263" width="6.28515625" customWidth="1"/>
    <col min="264" max="264" width="6" customWidth="1"/>
    <col min="265" max="265" width="6.5703125" customWidth="1"/>
    <col min="266" max="266" width="6.28515625" customWidth="1"/>
    <col min="267" max="267" width="6.42578125" customWidth="1"/>
    <col min="268" max="268" width="7.140625" customWidth="1"/>
    <col min="269" max="269" width="6" customWidth="1"/>
    <col min="270" max="270" width="9.85546875" customWidth="1"/>
    <col min="271" max="271" width="6.140625" customWidth="1"/>
    <col min="272" max="272" width="6.7109375" customWidth="1"/>
    <col min="273" max="273" width="6.5703125" customWidth="1"/>
    <col min="274" max="275" width="6.28515625" customWidth="1"/>
    <col min="276" max="276" width="6.7109375" customWidth="1"/>
    <col min="277" max="278" width="6.28515625" customWidth="1"/>
    <col min="279" max="279" width="6.42578125" customWidth="1"/>
    <col min="280" max="280" width="6.5703125" customWidth="1"/>
    <col min="281" max="281" width="6.140625" customWidth="1"/>
    <col min="282" max="282" width="6.7109375" customWidth="1"/>
    <col min="283" max="284" width="6.5703125" customWidth="1"/>
    <col min="285" max="285" width="6.28515625" customWidth="1"/>
    <col min="286" max="286" width="6.5703125" customWidth="1"/>
    <col min="513" max="513" width="17.42578125" customWidth="1"/>
    <col min="514" max="514" width="11.28515625" customWidth="1"/>
    <col min="515" max="515" width="11.7109375" customWidth="1"/>
    <col min="516" max="516" width="6.5703125" customWidth="1"/>
    <col min="517" max="517" width="6.7109375" customWidth="1"/>
    <col min="518" max="519" width="6.28515625" customWidth="1"/>
    <col min="520" max="520" width="6" customWidth="1"/>
    <col min="521" max="521" width="6.5703125" customWidth="1"/>
    <col min="522" max="522" width="6.28515625" customWidth="1"/>
    <col min="523" max="523" width="6.42578125" customWidth="1"/>
    <col min="524" max="524" width="7.140625" customWidth="1"/>
    <col min="525" max="525" width="6" customWidth="1"/>
    <col min="526" max="526" width="9.85546875" customWidth="1"/>
    <col min="527" max="527" width="6.140625" customWidth="1"/>
    <col min="528" max="528" width="6.7109375" customWidth="1"/>
    <col min="529" max="529" width="6.5703125" customWidth="1"/>
    <col min="530" max="531" width="6.28515625" customWidth="1"/>
    <col min="532" max="532" width="6.7109375" customWidth="1"/>
    <col min="533" max="534" width="6.28515625" customWidth="1"/>
    <col min="535" max="535" width="6.42578125" customWidth="1"/>
    <col min="536" max="536" width="6.5703125" customWidth="1"/>
    <col min="537" max="537" width="6.140625" customWidth="1"/>
    <col min="538" max="538" width="6.7109375" customWidth="1"/>
    <col min="539" max="540" width="6.5703125" customWidth="1"/>
    <col min="541" max="541" width="6.28515625" customWidth="1"/>
    <col min="542" max="542" width="6.5703125" customWidth="1"/>
    <col min="769" max="769" width="17.42578125" customWidth="1"/>
    <col min="770" max="770" width="11.28515625" customWidth="1"/>
    <col min="771" max="771" width="11.7109375" customWidth="1"/>
    <col min="772" max="772" width="6.5703125" customWidth="1"/>
    <col min="773" max="773" width="6.7109375" customWidth="1"/>
    <col min="774" max="775" width="6.28515625" customWidth="1"/>
    <col min="776" max="776" width="6" customWidth="1"/>
    <col min="777" max="777" width="6.5703125" customWidth="1"/>
    <col min="778" max="778" width="6.28515625" customWidth="1"/>
    <col min="779" max="779" width="6.42578125" customWidth="1"/>
    <col min="780" max="780" width="7.140625" customWidth="1"/>
    <col min="781" max="781" width="6" customWidth="1"/>
    <col min="782" max="782" width="9.85546875" customWidth="1"/>
    <col min="783" max="783" width="6.140625" customWidth="1"/>
    <col min="784" max="784" width="6.7109375" customWidth="1"/>
    <col min="785" max="785" width="6.5703125" customWidth="1"/>
    <col min="786" max="787" width="6.28515625" customWidth="1"/>
    <col min="788" max="788" width="6.7109375" customWidth="1"/>
    <col min="789" max="790" width="6.28515625" customWidth="1"/>
    <col min="791" max="791" width="6.42578125" customWidth="1"/>
    <col min="792" max="792" width="6.5703125" customWidth="1"/>
    <col min="793" max="793" width="6.140625" customWidth="1"/>
    <col min="794" max="794" width="6.7109375" customWidth="1"/>
    <col min="795" max="796" width="6.5703125" customWidth="1"/>
    <col min="797" max="797" width="6.28515625" customWidth="1"/>
    <col min="798" max="798" width="6.5703125" customWidth="1"/>
    <col min="1025" max="1025" width="17.42578125" customWidth="1"/>
    <col min="1026" max="1026" width="11.28515625" customWidth="1"/>
    <col min="1027" max="1027" width="11.7109375" customWidth="1"/>
    <col min="1028" max="1028" width="6.5703125" customWidth="1"/>
    <col min="1029" max="1029" width="6.7109375" customWidth="1"/>
    <col min="1030" max="1031" width="6.28515625" customWidth="1"/>
    <col min="1032" max="1032" width="6" customWidth="1"/>
    <col min="1033" max="1033" width="6.5703125" customWidth="1"/>
    <col min="1034" max="1034" width="6.28515625" customWidth="1"/>
    <col min="1035" max="1035" width="6.42578125" customWidth="1"/>
    <col min="1036" max="1036" width="7.140625" customWidth="1"/>
    <col min="1037" max="1037" width="6" customWidth="1"/>
    <col min="1038" max="1038" width="9.85546875" customWidth="1"/>
    <col min="1039" max="1039" width="6.140625" customWidth="1"/>
    <col min="1040" max="1040" width="6.7109375" customWidth="1"/>
    <col min="1041" max="1041" width="6.5703125" customWidth="1"/>
    <col min="1042" max="1043" width="6.28515625" customWidth="1"/>
    <col min="1044" max="1044" width="6.7109375" customWidth="1"/>
    <col min="1045" max="1046" width="6.28515625" customWidth="1"/>
    <col min="1047" max="1047" width="6.42578125" customWidth="1"/>
    <col min="1048" max="1048" width="6.5703125" customWidth="1"/>
    <col min="1049" max="1049" width="6.140625" customWidth="1"/>
    <col min="1050" max="1050" width="6.7109375" customWidth="1"/>
    <col min="1051" max="1052" width="6.5703125" customWidth="1"/>
    <col min="1053" max="1053" width="6.28515625" customWidth="1"/>
    <col min="1054" max="1054" width="6.5703125" customWidth="1"/>
    <col min="1281" max="1281" width="17.42578125" customWidth="1"/>
    <col min="1282" max="1282" width="11.28515625" customWidth="1"/>
    <col min="1283" max="1283" width="11.7109375" customWidth="1"/>
    <col min="1284" max="1284" width="6.5703125" customWidth="1"/>
    <col min="1285" max="1285" width="6.7109375" customWidth="1"/>
    <col min="1286" max="1287" width="6.28515625" customWidth="1"/>
    <col min="1288" max="1288" width="6" customWidth="1"/>
    <col min="1289" max="1289" width="6.5703125" customWidth="1"/>
    <col min="1290" max="1290" width="6.28515625" customWidth="1"/>
    <col min="1291" max="1291" width="6.42578125" customWidth="1"/>
    <col min="1292" max="1292" width="7.140625" customWidth="1"/>
    <col min="1293" max="1293" width="6" customWidth="1"/>
    <col min="1294" max="1294" width="9.85546875" customWidth="1"/>
    <col min="1295" max="1295" width="6.140625" customWidth="1"/>
    <col min="1296" max="1296" width="6.7109375" customWidth="1"/>
    <col min="1297" max="1297" width="6.5703125" customWidth="1"/>
    <col min="1298" max="1299" width="6.28515625" customWidth="1"/>
    <col min="1300" max="1300" width="6.7109375" customWidth="1"/>
    <col min="1301" max="1302" width="6.28515625" customWidth="1"/>
    <col min="1303" max="1303" width="6.42578125" customWidth="1"/>
    <col min="1304" max="1304" width="6.5703125" customWidth="1"/>
    <col min="1305" max="1305" width="6.140625" customWidth="1"/>
    <col min="1306" max="1306" width="6.7109375" customWidth="1"/>
    <col min="1307" max="1308" width="6.5703125" customWidth="1"/>
    <col min="1309" max="1309" width="6.28515625" customWidth="1"/>
    <col min="1310" max="1310" width="6.5703125" customWidth="1"/>
    <col min="1537" max="1537" width="17.42578125" customWidth="1"/>
    <col min="1538" max="1538" width="11.28515625" customWidth="1"/>
    <col min="1539" max="1539" width="11.7109375" customWidth="1"/>
    <col min="1540" max="1540" width="6.5703125" customWidth="1"/>
    <col min="1541" max="1541" width="6.7109375" customWidth="1"/>
    <col min="1542" max="1543" width="6.28515625" customWidth="1"/>
    <col min="1544" max="1544" width="6" customWidth="1"/>
    <col min="1545" max="1545" width="6.5703125" customWidth="1"/>
    <col min="1546" max="1546" width="6.28515625" customWidth="1"/>
    <col min="1547" max="1547" width="6.42578125" customWidth="1"/>
    <col min="1548" max="1548" width="7.140625" customWidth="1"/>
    <col min="1549" max="1549" width="6" customWidth="1"/>
    <col min="1550" max="1550" width="9.85546875" customWidth="1"/>
    <col min="1551" max="1551" width="6.140625" customWidth="1"/>
    <col min="1552" max="1552" width="6.7109375" customWidth="1"/>
    <col min="1553" max="1553" width="6.5703125" customWidth="1"/>
    <col min="1554" max="1555" width="6.28515625" customWidth="1"/>
    <col min="1556" max="1556" width="6.7109375" customWidth="1"/>
    <col min="1557" max="1558" width="6.28515625" customWidth="1"/>
    <col min="1559" max="1559" width="6.42578125" customWidth="1"/>
    <col min="1560" max="1560" width="6.5703125" customWidth="1"/>
    <col min="1561" max="1561" width="6.140625" customWidth="1"/>
    <col min="1562" max="1562" width="6.7109375" customWidth="1"/>
    <col min="1563" max="1564" width="6.5703125" customWidth="1"/>
    <col min="1565" max="1565" width="6.28515625" customWidth="1"/>
    <col min="1566" max="1566" width="6.5703125" customWidth="1"/>
    <col min="1793" max="1793" width="17.42578125" customWidth="1"/>
    <col min="1794" max="1794" width="11.28515625" customWidth="1"/>
    <col min="1795" max="1795" width="11.7109375" customWidth="1"/>
    <col min="1796" max="1796" width="6.5703125" customWidth="1"/>
    <col min="1797" max="1797" width="6.7109375" customWidth="1"/>
    <col min="1798" max="1799" width="6.28515625" customWidth="1"/>
    <col min="1800" max="1800" width="6" customWidth="1"/>
    <col min="1801" max="1801" width="6.5703125" customWidth="1"/>
    <col min="1802" max="1802" width="6.28515625" customWidth="1"/>
    <col min="1803" max="1803" width="6.42578125" customWidth="1"/>
    <col min="1804" max="1804" width="7.140625" customWidth="1"/>
    <col min="1805" max="1805" width="6" customWidth="1"/>
    <col min="1806" max="1806" width="9.85546875" customWidth="1"/>
    <col min="1807" max="1807" width="6.140625" customWidth="1"/>
    <col min="1808" max="1808" width="6.7109375" customWidth="1"/>
    <col min="1809" max="1809" width="6.5703125" customWidth="1"/>
    <col min="1810" max="1811" width="6.28515625" customWidth="1"/>
    <col min="1812" max="1812" width="6.7109375" customWidth="1"/>
    <col min="1813" max="1814" width="6.28515625" customWidth="1"/>
    <col min="1815" max="1815" width="6.42578125" customWidth="1"/>
    <col min="1816" max="1816" width="6.5703125" customWidth="1"/>
    <col min="1817" max="1817" width="6.140625" customWidth="1"/>
    <col min="1818" max="1818" width="6.7109375" customWidth="1"/>
    <col min="1819" max="1820" width="6.5703125" customWidth="1"/>
    <col min="1821" max="1821" width="6.28515625" customWidth="1"/>
    <col min="1822" max="1822" width="6.5703125" customWidth="1"/>
    <col min="2049" max="2049" width="17.42578125" customWidth="1"/>
    <col min="2050" max="2050" width="11.28515625" customWidth="1"/>
    <col min="2051" max="2051" width="11.7109375" customWidth="1"/>
    <col min="2052" max="2052" width="6.5703125" customWidth="1"/>
    <col min="2053" max="2053" width="6.7109375" customWidth="1"/>
    <col min="2054" max="2055" width="6.28515625" customWidth="1"/>
    <col min="2056" max="2056" width="6" customWidth="1"/>
    <col min="2057" max="2057" width="6.5703125" customWidth="1"/>
    <col min="2058" max="2058" width="6.28515625" customWidth="1"/>
    <col min="2059" max="2059" width="6.42578125" customWidth="1"/>
    <col min="2060" max="2060" width="7.140625" customWidth="1"/>
    <col min="2061" max="2061" width="6" customWidth="1"/>
    <col min="2062" max="2062" width="9.85546875" customWidth="1"/>
    <col min="2063" max="2063" width="6.140625" customWidth="1"/>
    <col min="2064" max="2064" width="6.7109375" customWidth="1"/>
    <col min="2065" max="2065" width="6.5703125" customWidth="1"/>
    <col min="2066" max="2067" width="6.28515625" customWidth="1"/>
    <col min="2068" max="2068" width="6.7109375" customWidth="1"/>
    <col min="2069" max="2070" width="6.28515625" customWidth="1"/>
    <col min="2071" max="2071" width="6.42578125" customWidth="1"/>
    <col min="2072" max="2072" width="6.5703125" customWidth="1"/>
    <col min="2073" max="2073" width="6.140625" customWidth="1"/>
    <col min="2074" max="2074" width="6.7109375" customWidth="1"/>
    <col min="2075" max="2076" width="6.5703125" customWidth="1"/>
    <col min="2077" max="2077" width="6.28515625" customWidth="1"/>
    <col min="2078" max="2078" width="6.5703125" customWidth="1"/>
    <col min="2305" max="2305" width="17.42578125" customWidth="1"/>
    <col min="2306" max="2306" width="11.28515625" customWidth="1"/>
    <col min="2307" max="2307" width="11.7109375" customWidth="1"/>
    <col min="2308" max="2308" width="6.5703125" customWidth="1"/>
    <col min="2309" max="2309" width="6.7109375" customWidth="1"/>
    <col min="2310" max="2311" width="6.28515625" customWidth="1"/>
    <col min="2312" max="2312" width="6" customWidth="1"/>
    <col min="2313" max="2313" width="6.5703125" customWidth="1"/>
    <col min="2314" max="2314" width="6.28515625" customWidth="1"/>
    <col min="2315" max="2315" width="6.42578125" customWidth="1"/>
    <col min="2316" max="2316" width="7.140625" customWidth="1"/>
    <col min="2317" max="2317" width="6" customWidth="1"/>
    <col min="2318" max="2318" width="9.85546875" customWidth="1"/>
    <col min="2319" max="2319" width="6.140625" customWidth="1"/>
    <col min="2320" max="2320" width="6.7109375" customWidth="1"/>
    <col min="2321" max="2321" width="6.5703125" customWidth="1"/>
    <col min="2322" max="2323" width="6.28515625" customWidth="1"/>
    <col min="2324" max="2324" width="6.7109375" customWidth="1"/>
    <col min="2325" max="2326" width="6.28515625" customWidth="1"/>
    <col min="2327" max="2327" width="6.42578125" customWidth="1"/>
    <col min="2328" max="2328" width="6.5703125" customWidth="1"/>
    <col min="2329" max="2329" width="6.140625" customWidth="1"/>
    <col min="2330" max="2330" width="6.7109375" customWidth="1"/>
    <col min="2331" max="2332" width="6.5703125" customWidth="1"/>
    <col min="2333" max="2333" width="6.28515625" customWidth="1"/>
    <col min="2334" max="2334" width="6.5703125" customWidth="1"/>
    <col min="2561" max="2561" width="17.42578125" customWidth="1"/>
    <col min="2562" max="2562" width="11.28515625" customWidth="1"/>
    <col min="2563" max="2563" width="11.7109375" customWidth="1"/>
    <col min="2564" max="2564" width="6.5703125" customWidth="1"/>
    <col min="2565" max="2565" width="6.7109375" customWidth="1"/>
    <col min="2566" max="2567" width="6.28515625" customWidth="1"/>
    <col min="2568" max="2568" width="6" customWidth="1"/>
    <col min="2569" max="2569" width="6.5703125" customWidth="1"/>
    <col min="2570" max="2570" width="6.28515625" customWidth="1"/>
    <col min="2571" max="2571" width="6.42578125" customWidth="1"/>
    <col min="2572" max="2572" width="7.140625" customWidth="1"/>
    <col min="2573" max="2573" width="6" customWidth="1"/>
    <col min="2574" max="2574" width="9.85546875" customWidth="1"/>
    <col min="2575" max="2575" width="6.140625" customWidth="1"/>
    <col min="2576" max="2576" width="6.7109375" customWidth="1"/>
    <col min="2577" max="2577" width="6.5703125" customWidth="1"/>
    <col min="2578" max="2579" width="6.28515625" customWidth="1"/>
    <col min="2580" max="2580" width="6.7109375" customWidth="1"/>
    <col min="2581" max="2582" width="6.28515625" customWidth="1"/>
    <col min="2583" max="2583" width="6.42578125" customWidth="1"/>
    <col min="2584" max="2584" width="6.5703125" customWidth="1"/>
    <col min="2585" max="2585" width="6.140625" customWidth="1"/>
    <col min="2586" max="2586" width="6.7109375" customWidth="1"/>
    <col min="2587" max="2588" width="6.5703125" customWidth="1"/>
    <col min="2589" max="2589" width="6.28515625" customWidth="1"/>
    <col min="2590" max="2590" width="6.5703125" customWidth="1"/>
    <col min="2817" max="2817" width="17.42578125" customWidth="1"/>
    <col min="2818" max="2818" width="11.28515625" customWidth="1"/>
    <col min="2819" max="2819" width="11.7109375" customWidth="1"/>
    <col min="2820" max="2820" width="6.5703125" customWidth="1"/>
    <col min="2821" max="2821" width="6.7109375" customWidth="1"/>
    <col min="2822" max="2823" width="6.28515625" customWidth="1"/>
    <col min="2824" max="2824" width="6" customWidth="1"/>
    <col min="2825" max="2825" width="6.5703125" customWidth="1"/>
    <col min="2826" max="2826" width="6.28515625" customWidth="1"/>
    <col min="2827" max="2827" width="6.42578125" customWidth="1"/>
    <col min="2828" max="2828" width="7.140625" customWidth="1"/>
    <col min="2829" max="2829" width="6" customWidth="1"/>
    <col min="2830" max="2830" width="9.85546875" customWidth="1"/>
    <col min="2831" max="2831" width="6.140625" customWidth="1"/>
    <col min="2832" max="2832" width="6.7109375" customWidth="1"/>
    <col min="2833" max="2833" width="6.5703125" customWidth="1"/>
    <col min="2834" max="2835" width="6.28515625" customWidth="1"/>
    <col min="2836" max="2836" width="6.7109375" customWidth="1"/>
    <col min="2837" max="2838" width="6.28515625" customWidth="1"/>
    <col min="2839" max="2839" width="6.42578125" customWidth="1"/>
    <col min="2840" max="2840" width="6.5703125" customWidth="1"/>
    <col min="2841" max="2841" width="6.140625" customWidth="1"/>
    <col min="2842" max="2842" width="6.7109375" customWidth="1"/>
    <col min="2843" max="2844" width="6.5703125" customWidth="1"/>
    <col min="2845" max="2845" width="6.28515625" customWidth="1"/>
    <col min="2846" max="2846" width="6.5703125" customWidth="1"/>
    <col min="3073" max="3073" width="17.42578125" customWidth="1"/>
    <col min="3074" max="3074" width="11.28515625" customWidth="1"/>
    <col min="3075" max="3075" width="11.7109375" customWidth="1"/>
    <col min="3076" max="3076" width="6.5703125" customWidth="1"/>
    <col min="3077" max="3077" width="6.7109375" customWidth="1"/>
    <col min="3078" max="3079" width="6.28515625" customWidth="1"/>
    <col min="3080" max="3080" width="6" customWidth="1"/>
    <col min="3081" max="3081" width="6.5703125" customWidth="1"/>
    <col min="3082" max="3082" width="6.28515625" customWidth="1"/>
    <col min="3083" max="3083" width="6.42578125" customWidth="1"/>
    <col min="3084" max="3084" width="7.140625" customWidth="1"/>
    <col min="3085" max="3085" width="6" customWidth="1"/>
    <col min="3086" max="3086" width="9.85546875" customWidth="1"/>
    <col min="3087" max="3087" width="6.140625" customWidth="1"/>
    <col min="3088" max="3088" width="6.7109375" customWidth="1"/>
    <col min="3089" max="3089" width="6.5703125" customWidth="1"/>
    <col min="3090" max="3091" width="6.28515625" customWidth="1"/>
    <col min="3092" max="3092" width="6.7109375" customWidth="1"/>
    <col min="3093" max="3094" width="6.28515625" customWidth="1"/>
    <col min="3095" max="3095" width="6.42578125" customWidth="1"/>
    <col min="3096" max="3096" width="6.5703125" customWidth="1"/>
    <col min="3097" max="3097" width="6.140625" customWidth="1"/>
    <col min="3098" max="3098" width="6.7109375" customWidth="1"/>
    <col min="3099" max="3100" width="6.5703125" customWidth="1"/>
    <col min="3101" max="3101" width="6.28515625" customWidth="1"/>
    <col min="3102" max="3102" width="6.5703125" customWidth="1"/>
    <col min="3329" max="3329" width="17.42578125" customWidth="1"/>
    <col min="3330" max="3330" width="11.28515625" customWidth="1"/>
    <col min="3331" max="3331" width="11.7109375" customWidth="1"/>
    <col min="3332" max="3332" width="6.5703125" customWidth="1"/>
    <col min="3333" max="3333" width="6.7109375" customWidth="1"/>
    <col min="3334" max="3335" width="6.28515625" customWidth="1"/>
    <col min="3336" max="3336" width="6" customWidth="1"/>
    <col min="3337" max="3337" width="6.5703125" customWidth="1"/>
    <col min="3338" max="3338" width="6.28515625" customWidth="1"/>
    <col min="3339" max="3339" width="6.42578125" customWidth="1"/>
    <col min="3340" max="3340" width="7.140625" customWidth="1"/>
    <col min="3341" max="3341" width="6" customWidth="1"/>
    <col min="3342" max="3342" width="9.85546875" customWidth="1"/>
    <col min="3343" max="3343" width="6.140625" customWidth="1"/>
    <col min="3344" max="3344" width="6.7109375" customWidth="1"/>
    <col min="3345" max="3345" width="6.5703125" customWidth="1"/>
    <col min="3346" max="3347" width="6.28515625" customWidth="1"/>
    <col min="3348" max="3348" width="6.7109375" customWidth="1"/>
    <col min="3349" max="3350" width="6.28515625" customWidth="1"/>
    <col min="3351" max="3351" width="6.42578125" customWidth="1"/>
    <col min="3352" max="3352" width="6.5703125" customWidth="1"/>
    <col min="3353" max="3353" width="6.140625" customWidth="1"/>
    <col min="3354" max="3354" width="6.7109375" customWidth="1"/>
    <col min="3355" max="3356" width="6.5703125" customWidth="1"/>
    <col min="3357" max="3357" width="6.28515625" customWidth="1"/>
    <col min="3358" max="3358" width="6.5703125" customWidth="1"/>
    <col min="3585" max="3585" width="17.42578125" customWidth="1"/>
    <col min="3586" max="3586" width="11.28515625" customWidth="1"/>
    <col min="3587" max="3587" width="11.7109375" customWidth="1"/>
    <col min="3588" max="3588" width="6.5703125" customWidth="1"/>
    <col min="3589" max="3589" width="6.7109375" customWidth="1"/>
    <col min="3590" max="3591" width="6.28515625" customWidth="1"/>
    <col min="3592" max="3592" width="6" customWidth="1"/>
    <col min="3593" max="3593" width="6.5703125" customWidth="1"/>
    <col min="3594" max="3594" width="6.28515625" customWidth="1"/>
    <col min="3595" max="3595" width="6.42578125" customWidth="1"/>
    <col min="3596" max="3596" width="7.140625" customWidth="1"/>
    <col min="3597" max="3597" width="6" customWidth="1"/>
    <col min="3598" max="3598" width="9.85546875" customWidth="1"/>
    <col min="3599" max="3599" width="6.140625" customWidth="1"/>
    <col min="3600" max="3600" width="6.7109375" customWidth="1"/>
    <col min="3601" max="3601" width="6.5703125" customWidth="1"/>
    <col min="3602" max="3603" width="6.28515625" customWidth="1"/>
    <col min="3604" max="3604" width="6.7109375" customWidth="1"/>
    <col min="3605" max="3606" width="6.28515625" customWidth="1"/>
    <col min="3607" max="3607" width="6.42578125" customWidth="1"/>
    <col min="3608" max="3608" width="6.5703125" customWidth="1"/>
    <col min="3609" max="3609" width="6.140625" customWidth="1"/>
    <col min="3610" max="3610" width="6.7109375" customWidth="1"/>
    <col min="3611" max="3612" width="6.5703125" customWidth="1"/>
    <col min="3613" max="3613" width="6.28515625" customWidth="1"/>
    <col min="3614" max="3614" width="6.5703125" customWidth="1"/>
    <col min="3841" max="3841" width="17.42578125" customWidth="1"/>
    <col min="3842" max="3842" width="11.28515625" customWidth="1"/>
    <col min="3843" max="3843" width="11.7109375" customWidth="1"/>
    <col min="3844" max="3844" width="6.5703125" customWidth="1"/>
    <col min="3845" max="3845" width="6.7109375" customWidth="1"/>
    <col min="3846" max="3847" width="6.28515625" customWidth="1"/>
    <col min="3848" max="3848" width="6" customWidth="1"/>
    <col min="3849" max="3849" width="6.5703125" customWidth="1"/>
    <col min="3850" max="3850" width="6.28515625" customWidth="1"/>
    <col min="3851" max="3851" width="6.42578125" customWidth="1"/>
    <col min="3852" max="3852" width="7.140625" customWidth="1"/>
    <col min="3853" max="3853" width="6" customWidth="1"/>
    <col min="3854" max="3854" width="9.85546875" customWidth="1"/>
    <col min="3855" max="3855" width="6.140625" customWidth="1"/>
    <col min="3856" max="3856" width="6.7109375" customWidth="1"/>
    <col min="3857" max="3857" width="6.5703125" customWidth="1"/>
    <col min="3858" max="3859" width="6.28515625" customWidth="1"/>
    <col min="3860" max="3860" width="6.7109375" customWidth="1"/>
    <col min="3861" max="3862" width="6.28515625" customWidth="1"/>
    <col min="3863" max="3863" width="6.42578125" customWidth="1"/>
    <col min="3864" max="3864" width="6.5703125" customWidth="1"/>
    <col min="3865" max="3865" width="6.140625" customWidth="1"/>
    <col min="3866" max="3866" width="6.7109375" customWidth="1"/>
    <col min="3867" max="3868" width="6.5703125" customWidth="1"/>
    <col min="3869" max="3869" width="6.28515625" customWidth="1"/>
    <col min="3870" max="3870" width="6.5703125" customWidth="1"/>
    <col min="4097" max="4097" width="17.42578125" customWidth="1"/>
    <col min="4098" max="4098" width="11.28515625" customWidth="1"/>
    <col min="4099" max="4099" width="11.7109375" customWidth="1"/>
    <col min="4100" max="4100" width="6.5703125" customWidth="1"/>
    <col min="4101" max="4101" width="6.7109375" customWidth="1"/>
    <col min="4102" max="4103" width="6.28515625" customWidth="1"/>
    <col min="4104" max="4104" width="6" customWidth="1"/>
    <col min="4105" max="4105" width="6.5703125" customWidth="1"/>
    <col min="4106" max="4106" width="6.28515625" customWidth="1"/>
    <col min="4107" max="4107" width="6.42578125" customWidth="1"/>
    <col min="4108" max="4108" width="7.140625" customWidth="1"/>
    <col min="4109" max="4109" width="6" customWidth="1"/>
    <col min="4110" max="4110" width="9.85546875" customWidth="1"/>
    <col min="4111" max="4111" width="6.140625" customWidth="1"/>
    <col min="4112" max="4112" width="6.7109375" customWidth="1"/>
    <col min="4113" max="4113" width="6.5703125" customWidth="1"/>
    <col min="4114" max="4115" width="6.28515625" customWidth="1"/>
    <col min="4116" max="4116" width="6.7109375" customWidth="1"/>
    <col min="4117" max="4118" width="6.28515625" customWidth="1"/>
    <col min="4119" max="4119" width="6.42578125" customWidth="1"/>
    <col min="4120" max="4120" width="6.5703125" customWidth="1"/>
    <col min="4121" max="4121" width="6.140625" customWidth="1"/>
    <col min="4122" max="4122" width="6.7109375" customWidth="1"/>
    <col min="4123" max="4124" width="6.5703125" customWidth="1"/>
    <col min="4125" max="4125" width="6.28515625" customWidth="1"/>
    <col min="4126" max="4126" width="6.5703125" customWidth="1"/>
    <col min="4353" max="4353" width="17.42578125" customWidth="1"/>
    <col min="4354" max="4354" width="11.28515625" customWidth="1"/>
    <col min="4355" max="4355" width="11.7109375" customWidth="1"/>
    <col min="4356" max="4356" width="6.5703125" customWidth="1"/>
    <col min="4357" max="4357" width="6.7109375" customWidth="1"/>
    <col min="4358" max="4359" width="6.28515625" customWidth="1"/>
    <col min="4360" max="4360" width="6" customWidth="1"/>
    <col min="4361" max="4361" width="6.5703125" customWidth="1"/>
    <col min="4362" max="4362" width="6.28515625" customWidth="1"/>
    <col min="4363" max="4363" width="6.42578125" customWidth="1"/>
    <col min="4364" max="4364" width="7.140625" customWidth="1"/>
    <col min="4365" max="4365" width="6" customWidth="1"/>
    <col min="4366" max="4366" width="9.85546875" customWidth="1"/>
    <col min="4367" max="4367" width="6.140625" customWidth="1"/>
    <col min="4368" max="4368" width="6.7109375" customWidth="1"/>
    <col min="4369" max="4369" width="6.5703125" customWidth="1"/>
    <col min="4370" max="4371" width="6.28515625" customWidth="1"/>
    <col min="4372" max="4372" width="6.7109375" customWidth="1"/>
    <col min="4373" max="4374" width="6.28515625" customWidth="1"/>
    <col min="4375" max="4375" width="6.42578125" customWidth="1"/>
    <col min="4376" max="4376" width="6.5703125" customWidth="1"/>
    <col min="4377" max="4377" width="6.140625" customWidth="1"/>
    <col min="4378" max="4378" width="6.7109375" customWidth="1"/>
    <col min="4379" max="4380" width="6.5703125" customWidth="1"/>
    <col min="4381" max="4381" width="6.28515625" customWidth="1"/>
    <col min="4382" max="4382" width="6.5703125" customWidth="1"/>
    <col min="4609" max="4609" width="17.42578125" customWidth="1"/>
    <col min="4610" max="4610" width="11.28515625" customWidth="1"/>
    <col min="4611" max="4611" width="11.7109375" customWidth="1"/>
    <col min="4612" max="4612" width="6.5703125" customWidth="1"/>
    <col min="4613" max="4613" width="6.7109375" customWidth="1"/>
    <col min="4614" max="4615" width="6.28515625" customWidth="1"/>
    <col min="4616" max="4616" width="6" customWidth="1"/>
    <col min="4617" max="4617" width="6.5703125" customWidth="1"/>
    <col min="4618" max="4618" width="6.28515625" customWidth="1"/>
    <col min="4619" max="4619" width="6.42578125" customWidth="1"/>
    <col min="4620" max="4620" width="7.140625" customWidth="1"/>
    <col min="4621" max="4621" width="6" customWidth="1"/>
    <col min="4622" max="4622" width="9.85546875" customWidth="1"/>
    <col min="4623" max="4623" width="6.140625" customWidth="1"/>
    <col min="4624" max="4624" width="6.7109375" customWidth="1"/>
    <col min="4625" max="4625" width="6.5703125" customWidth="1"/>
    <col min="4626" max="4627" width="6.28515625" customWidth="1"/>
    <col min="4628" max="4628" width="6.7109375" customWidth="1"/>
    <col min="4629" max="4630" width="6.28515625" customWidth="1"/>
    <col min="4631" max="4631" width="6.42578125" customWidth="1"/>
    <col min="4632" max="4632" width="6.5703125" customWidth="1"/>
    <col min="4633" max="4633" width="6.140625" customWidth="1"/>
    <col min="4634" max="4634" width="6.7109375" customWidth="1"/>
    <col min="4635" max="4636" width="6.5703125" customWidth="1"/>
    <col min="4637" max="4637" width="6.28515625" customWidth="1"/>
    <col min="4638" max="4638" width="6.5703125" customWidth="1"/>
    <col min="4865" max="4865" width="17.42578125" customWidth="1"/>
    <col min="4866" max="4866" width="11.28515625" customWidth="1"/>
    <col min="4867" max="4867" width="11.7109375" customWidth="1"/>
    <col min="4868" max="4868" width="6.5703125" customWidth="1"/>
    <col min="4869" max="4869" width="6.7109375" customWidth="1"/>
    <col min="4870" max="4871" width="6.28515625" customWidth="1"/>
    <col min="4872" max="4872" width="6" customWidth="1"/>
    <col min="4873" max="4873" width="6.5703125" customWidth="1"/>
    <col min="4874" max="4874" width="6.28515625" customWidth="1"/>
    <col min="4875" max="4875" width="6.42578125" customWidth="1"/>
    <col min="4876" max="4876" width="7.140625" customWidth="1"/>
    <col min="4877" max="4877" width="6" customWidth="1"/>
    <col min="4878" max="4878" width="9.85546875" customWidth="1"/>
    <col min="4879" max="4879" width="6.140625" customWidth="1"/>
    <col min="4880" max="4880" width="6.7109375" customWidth="1"/>
    <col min="4881" max="4881" width="6.5703125" customWidth="1"/>
    <col min="4882" max="4883" width="6.28515625" customWidth="1"/>
    <col min="4884" max="4884" width="6.7109375" customWidth="1"/>
    <col min="4885" max="4886" width="6.28515625" customWidth="1"/>
    <col min="4887" max="4887" width="6.42578125" customWidth="1"/>
    <col min="4888" max="4888" width="6.5703125" customWidth="1"/>
    <col min="4889" max="4889" width="6.140625" customWidth="1"/>
    <col min="4890" max="4890" width="6.7109375" customWidth="1"/>
    <col min="4891" max="4892" width="6.5703125" customWidth="1"/>
    <col min="4893" max="4893" width="6.28515625" customWidth="1"/>
    <col min="4894" max="4894" width="6.5703125" customWidth="1"/>
    <col min="5121" max="5121" width="17.42578125" customWidth="1"/>
    <col min="5122" max="5122" width="11.28515625" customWidth="1"/>
    <col min="5123" max="5123" width="11.7109375" customWidth="1"/>
    <col min="5124" max="5124" width="6.5703125" customWidth="1"/>
    <col min="5125" max="5125" width="6.7109375" customWidth="1"/>
    <col min="5126" max="5127" width="6.28515625" customWidth="1"/>
    <col min="5128" max="5128" width="6" customWidth="1"/>
    <col min="5129" max="5129" width="6.5703125" customWidth="1"/>
    <col min="5130" max="5130" width="6.28515625" customWidth="1"/>
    <col min="5131" max="5131" width="6.42578125" customWidth="1"/>
    <col min="5132" max="5132" width="7.140625" customWidth="1"/>
    <col min="5133" max="5133" width="6" customWidth="1"/>
    <col min="5134" max="5134" width="9.85546875" customWidth="1"/>
    <col min="5135" max="5135" width="6.140625" customWidth="1"/>
    <col min="5136" max="5136" width="6.7109375" customWidth="1"/>
    <col min="5137" max="5137" width="6.5703125" customWidth="1"/>
    <col min="5138" max="5139" width="6.28515625" customWidth="1"/>
    <col min="5140" max="5140" width="6.7109375" customWidth="1"/>
    <col min="5141" max="5142" width="6.28515625" customWidth="1"/>
    <col min="5143" max="5143" width="6.42578125" customWidth="1"/>
    <col min="5144" max="5144" width="6.5703125" customWidth="1"/>
    <col min="5145" max="5145" width="6.140625" customWidth="1"/>
    <col min="5146" max="5146" width="6.7109375" customWidth="1"/>
    <col min="5147" max="5148" width="6.5703125" customWidth="1"/>
    <col min="5149" max="5149" width="6.28515625" customWidth="1"/>
    <col min="5150" max="5150" width="6.5703125" customWidth="1"/>
    <col min="5377" max="5377" width="17.42578125" customWidth="1"/>
    <col min="5378" max="5378" width="11.28515625" customWidth="1"/>
    <col min="5379" max="5379" width="11.7109375" customWidth="1"/>
    <col min="5380" max="5380" width="6.5703125" customWidth="1"/>
    <col min="5381" max="5381" width="6.7109375" customWidth="1"/>
    <col min="5382" max="5383" width="6.28515625" customWidth="1"/>
    <col min="5384" max="5384" width="6" customWidth="1"/>
    <col min="5385" max="5385" width="6.5703125" customWidth="1"/>
    <col min="5386" max="5386" width="6.28515625" customWidth="1"/>
    <col min="5387" max="5387" width="6.42578125" customWidth="1"/>
    <col min="5388" max="5388" width="7.140625" customWidth="1"/>
    <col min="5389" max="5389" width="6" customWidth="1"/>
    <col min="5390" max="5390" width="9.85546875" customWidth="1"/>
    <col min="5391" max="5391" width="6.140625" customWidth="1"/>
    <col min="5392" max="5392" width="6.7109375" customWidth="1"/>
    <col min="5393" max="5393" width="6.5703125" customWidth="1"/>
    <col min="5394" max="5395" width="6.28515625" customWidth="1"/>
    <col min="5396" max="5396" width="6.7109375" customWidth="1"/>
    <col min="5397" max="5398" width="6.28515625" customWidth="1"/>
    <col min="5399" max="5399" width="6.42578125" customWidth="1"/>
    <col min="5400" max="5400" width="6.5703125" customWidth="1"/>
    <col min="5401" max="5401" width="6.140625" customWidth="1"/>
    <col min="5402" max="5402" width="6.7109375" customWidth="1"/>
    <col min="5403" max="5404" width="6.5703125" customWidth="1"/>
    <col min="5405" max="5405" width="6.28515625" customWidth="1"/>
    <col min="5406" max="5406" width="6.5703125" customWidth="1"/>
    <col min="5633" max="5633" width="17.42578125" customWidth="1"/>
    <col min="5634" max="5634" width="11.28515625" customWidth="1"/>
    <col min="5635" max="5635" width="11.7109375" customWidth="1"/>
    <col min="5636" max="5636" width="6.5703125" customWidth="1"/>
    <col min="5637" max="5637" width="6.7109375" customWidth="1"/>
    <col min="5638" max="5639" width="6.28515625" customWidth="1"/>
    <col min="5640" max="5640" width="6" customWidth="1"/>
    <col min="5641" max="5641" width="6.5703125" customWidth="1"/>
    <col min="5642" max="5642" width="6.28515625" customWidth="1"/>
    <col min="5643" max="5643" width="6.42578125" customWidth="1"/>
    <col min="5644" max="5644" width="7.140625" customWidth="1"/>
    <col min="5645" max="5645" width="6" customWidth="1"/>
    <col min="5646" max="5646" width="9.85546875" customWidth="1"/>
    <col min="5647" max="5647" width="6.140625" customWidth="1"/>
    <col min="5648" max="5648" width="6.7109375" customWidth="1"/>
    <col min="5649" max="5649" width="6.5703125" customWidth="1"/>
    <col min="5650" max="5651" width="6.28515625" customWidth="1"/>
    <col min="5652" max="5652" width="6.7109375" customWidth="1"/>
    <col min="5653" max="5654" width="6.28515625" customWidth="1"/>
    <col min="5655" max="5655" width="6.42578125" customWidth="1"/>
    <col min="5656" max="5656" width="6.5703125" customWidth="1"/>
    <col min="5657" max="5657" width="6.140625" customWidth="1"/>
    <col min="5658" max="5658" width="6.7109375" customWidth="1"/>
    <col min="5659" max="5660" width="6.5703125" customWidth="1"/>
    <col min="5661" max="5661" width="6.28515625" customWidth="1"/>
    <col min="5662" max="5662" width="6.5703125" customWidth="1"/>
    <col min="5889" max="5889" width="17.42578125" customWidth="1"/>
    <col min="5890" max="5890" width="11.28515625" customWidth="1"/>
    <col min="5891" max="5891" width="11.7109375" customWidth="1"/>
    <col min="5892" max="5892" width="6.5703125" customWidth="1"/>
    <col min="5893" max="5893" width="6.7109375" customWidth="1"/>
    <col min="5894" max="5895" width="6.28515625" customWidth="1"/>
    <col min="5896" max="5896" width="6" customWidth="1"/>
    <col min="5897" max="5897" width="6.5703125" customWidth="1"/>
    <col min="5898" max="5898" width="6.28515625" customWidth="1"/>
    <col min="5899" max="5899" width="6.42578125" customWidth="1"/>
    <col min="5900" max="5900" width="7.140625" customWidth="1"/>
    <col min="5901" max="5901" width="6" customWidth="1"/>
    <col min="5902" max="5902" width="9.85546875" customWidth="1"/>
    <col min="5903" max="5903" width="6.140625" customWidth="1"/>
    <col min="5904" max="5904" width="6.7109375" customWidth="1"/>
    <col min="5905" max="5905" width="6.5703125" customWidth="1"/>
    <col min="5906" max="5907" width="6.28515625" customWidth="1"/>
    <col min="5908" max="5908" width="6.7109375" customWidth="1"/>
    <col min="5909" max="5910" width="6.28515625" customWidth="1"/>
    <col min="5911" max="5911" width="6.42578125" customWidth="1"/>
    <col min="5912" max="5912" width="6.5703125" customWidth="1"/>
    <col min="5913" max="5913" width="6.140625" customWidth="1"/>
    <col min="5914" max="5914" width="6.7109375" customWidth="1"/>
    <col min="5915" max="5916" width="6.5703125" customWidth="1"/>
    <col min="5917" max="5917" width="6.28515625" customWidth="1"/>
    <col min="5918" max="5918" width="6.5703125" customWidth="1"/>
    <col min="6145" max="6145" width="17.42578125" customWidth="1"/>
    <col min="6146" max="6146" width="11.28515625" customWidth="1"/>
    <col min="6147" max="6147" width="11.7109375" customWidth="1"/>
    <col min="6148" max="6148" width="6.5703125" customWidth="1"/>
    <col min="6149" max="6149" width="6.7109375" customWidth="1"/>
    <col min="6150" max="6151" width="6.28515625" customWidth="1"/>
    <col min="6152" max="6152" width="6" customWidth="1"/>
    <col min="6153" max="6153" width="6.5703125" customWidth="1"/>
    <col min="6154" max="6154" width="6.28515625" customWidth="1"/>
    <col min="6155" max="6155" width="6.42578125" customWidth="1"/>
    <col min="6156" max="6156" width="7.140625" customWidth="1"/>
    <col min="6157" max="6157" width="6" customWidth="1"/>
    <col min="6158" max="6158" width="9.85546875" customWidth="1"/>
    <col min="6159" max="6159" width="6.140625" customWidth="1"/>
    <col min="6160" max="6160" width="6.7109375" customWidth="1"/>
    <col min="6161" max="6161" width="6.5703125" customWidth="1"/>
    <col min="6162" max="6163" width="6.28515625" customWidth="1"/>
    <col min="6164" max="6164" width="6.7109375" customWidth="1"/>
    <col min="6165" max="6166" width="6.28515625" customWidth="1"/>
    <col min="6167" max="6167" width="6.42578125" customWidth="1"/>
    <col min="6168" max="6168" width="6.5703125" customWidth="1"/>
    <col min="6169" max="6169" width="6.140625" customWidth="1"/>
    <col min="6170" max="6170" width="6.7109375" customWidth="1"/>
    <col min="6171" max="6172" width="6.5703125" customWidth="1"/>
    <col min="6173" max="6173" width="6.28515625" customWidth="1"/>
    <col min="6174" max="6174" width="6.5703125" customWidth="1"/>
    <col min="6401" max="6401" width="17.42578125" customWidth="1"/>
    <col min="6402" max="6402" width="11.28515625" customWidth="1"/>
    <col min="6403" max="6403" width="11.7109375" customWidth="1"/>
    <col min="6404" max="6404" width="6.5703125" customWidth="1"/>
    <col min="6405" max="6405" width="6.7109375" customWidth="1"/>
    <col min="6406" max="6407" width="6.28515625" customWidth="1"/>
    <col min="6408" max="6408" width="6" customWidth="1"/>
    <col min="6409" max="6409" width="6.5703125" customWidth="1"/>
    <col min="6410" max="6410" width="6.28515625" customWidth="1"/>
    <col min="6411" max="6411" width="6.42578125" customWidth="1"/>
    <col min="6412" max="6412" width="7.140625" customWidth="1"/>
    <col min="6413" max="6413" width="6" customWidth="1"/>
    <col min="6414" max="6414" width="9.85546875" customWidth="1"/>
    <col min="6415" max="6415" width="6.140625" customWidth="1"/>
    <col min="6416" max="6416" width="6.7109375" customWidth="1"/>
    <col min="6417" max="6417" width="6.5703125" customWidth="1"/>
    <col min="6418" max="6419" width="6.28515625" customWidth="1"/>
    <col min="6420" max="6420" width="6.7109375" customWidth="1"/>
    <col min="6421" max="6422" width="6.28515625" customWidth="1"/>
    <col min="6423" max="6423" width="6.42578125" customWidth="1"/>
    <col min="6424" max="6424" width="6.5703125" customWidth="1"/>
    <col min="6425" max="6425" width="6.140625" customWidth="1"/>
    <col min="6426" max="6426" width="6.7109375" customWidth="1"/>
    <col min="6427" max="6428" width="6.5703125" customWidth="1"/>
    <col min="6429" max="6429" width="6.28515625" customWidth="1"/>
    <col min="6430" max="6430" width="6.5703125" customWidth="1"/>
    <col min="6657" max="6657" width="17.42578125" customWidth="1"/>
    <col min="6658" max="6658" width="11.28515625" customWidth="1"/>
    <col min="6659" max="6659" width="11.7109375" customWidth="1"/>
    <col min="6660" max="6660" width="6.5703125" customWidth="1"/>
    <col min="6661" max="6661" width="6.7109375" customWidth="1"/>
    <col min="6662" max="6663" width="6.28515625" customWidth="1"/>
    <col min="6664" max="6664" width="6" customWidth="1"/>
    <col min="6665" max="6665" width="6.5703125" customWidth="1"/>
    <col min="6666" max="6666" width="6.28515625" customWidth="1"/>
    <col min="6667" max="6667" width="6.42578125" customWidth="1"/>
    <col min="6668" max="6668" width="7.140625" customWidth="1"/>
    <col min="6669" max="6669" width="6" customWidth="1"/>
    <col min="6670" max="6670" width="9.85546875" customWidth="1"/>
    <col min="6671" max="6671" width="6.140625" customWidth="1"/>
    <col min="6672" max="6672" width="6.7109375" customWidth="1"/>
    <col min="6673" max="6673" width="6.5703125" customWidth="1"/>
    <col min="6674" max="6675" width="6.28515625" customWidth="1"/>
    <col min="6676" max="6676" width="6.7109375" customWidth="1"/>
    <col min="6677" max="6678" width="6.28515625" customWidth="1"/>
    <col min="6679" max="6679" width="6.42578125" customWidth="1"/>
    <col min="6680" max="6680" width="6.5703125" customWidth="1"/>
    <col min="6681" max="6681" width="6.140625" customWidth="1"/>
    <col min="6682" max="6682" width="6.7109375" customWidth="1"/>
    <col min="6683" max="6684" width="6.5703125" customWidth="1"/>
    <col min="6685" max="6685" width="6.28515625" customWidth="1"/>
    <col min="6686" max="6686" width="6.5703125" customWidth="1"/>
    <col min="6913" max="6913" width="17.42578125" customWidth="1"/>
    <col min="6914" max="6914" width="11.28515625" customWidth="1"/>
    <col min="6915" max="6915" width="11.7109375" customWidth="1"/>
    <col min="6916" max="6916" width="6.5703125" customWidth="1"/>
    <col min="6917" max="6917" width="6.7109375" customWidth="1"/>
    <col min="6918" max="6919" width="6.28515625" customWidth="1"/>
    <col min="6920" max="6920" width="6" customWidth="1"/>
    <col min="6921" max="6921" width="6.5703125" customWidth="1"/>
    <col min="6922" max="6922" width="6.28515625" customWidth="1"/>
    <col min="6923" max="6923" width="6.42578125" customWidth="1"/>
    <col min="6924" max="6924" width="7.140625" customWidth="1"/>
    <col min="6925" max="6925" width="6" customWidth="1"/>
    <col min="6926" max="6926" width="9.85546875" customWidth="1"/>
    <col min="6927" max="6927" width="6.140625" customWidth="1"/>
    <col min="6928" max="6928" width="6.7109375" customWidth="1"/>
    <col min="6929" max="6929" width="6.5703125" customWidth="1"/>
    <col min="6930" max="6931" width="6.28515625" customWidth="1"/>
    <col min="6932" max="6932" width="6.7109375" customWidth="1"/>
    <col min="6933" max="6934" width="6.28515625" customWidth="1"/>
    <col min="6935" max="6935" width="6.42578125" customWidth="1"/>
    <col min="6936" max="6936" width="6.5703125" customWidth="1"/>
    <col min="6937" max="6937" width="6.140625" customWidth="1"/>
    <col min="6938" max="6938" width="6.7109375" customWidth="1"/>
    <col min="6939" max="6940" width="6.5703125" customWidth="1"/>
    <col min="6941" max="6941" width="6.28515625" customWidth="1"/>
    <col min="6942" max="6942" width="6.5703125" customWidth="1"/>
    <col min="7169" max="7169" width="17.42578125" customWidth="1"/>
    <col min="7170" max="7170" width="11.28515625" customWidth="1"/>
    <col min="7171" max="7171" width="11.7109375" customWidth="1"/>
    <col min="7172" max="7172" width="6.5703125" customWidth="1"/>
    <col min="7173" max="7173" width="6.7109375" customWidth="1"/>
    <col min="7174" max="7175" width="6.28515625" customWidth="1"/>
    <col min="7176" max="7176" width="6" customWidth="1"/>
    <col min="7177" max="7177" width="6.5703125" customWidth="1"/>
    <col min="7178" max="7178" width="6.28515625" customWidth="1"/>
    <col min="7179" max="7179" width="6.42578125" customWidth="1"/>
    <col min="7180" max="7180" width="7.140625" customWidth="1"/>
    <col min="7181" max="7181" width="6" customWidth="1"/>
    <col min="7182" max="7182" width="9.85546875" customWidth="1"/>
    <col min="7183" max="7183" width="6.140625" customWidth="1"/>
    <col min="7184" max="7184" width="6.7109375" customWidth="1"/>
    <col min="7185" max="7185" width="6.5703125" customWidth="1"/>
    <col min="7186" max="7187" width="6.28515625" customWidth="1"/>
    <col min="7188" max="7188" width="6.7109375" customWidth="1"/>
    <col min="7189" max="7190" width="6.28515625" customWidth="1"/>
    <col min="7191" max="7191" width="6.42578125" customWidth="1"/>
    <col min="7192" max="7192" width="6.5703125" customWidth="1"/>
    <col min="7193" max="7193" width="6.140625" customWidth="1"/>
    <col min="7194" max="7194" width="6.7109375" customWidth="1"/>
    <col min="7195" max="7196" width="6.5703125" customWidth="1"/>
    <col min="7197" max="7197" width="6.28515625" customWidth="1"/>
    <col min="7198" max="7198" width="6.5703125" customWidth="1"/>
    <col min="7425" max="7425" width="17.42578125" customWidth="1"/>
    <col min="7426" max="7426" width="11.28515625" customWidth="1"/>
    <col min="7427" max="7427" width="11.7109375" customWidth="1"/>
    <col min="7428" max="7428" width="6.5703125" customWidth="1"/>
    <col min="7429" max="7429" width="6.7109375" customWidth="1"/>
    <col min="7430" max="7431" width="6.28515625" customWidth="1"/>
    <col min="7432" max="7432" width="6" customWidth="1"/>
    <col min="7433" max="7433" width="6.5703125" customWidth="1"/>
    <col min="7434" max="7434" width="6.28515625" customWidth="1"/>
    <col min="7435" max="7435" width="6.42578125" customWidth="1"/>
    <col min="7436" max="7436" width="7.140625" customWidth="1"/>
    <col min="7437" max="7437" width="6" customWidth="1"/>
    <col min="7438" max="7438" width="9.85546875" customWidth="1"/>
    <col min="7439" max="7439" width="6.140625" customWidth="1"/>
    <col min="7440" max="7440" width="6.7109375" customWidth="1"/>
    <col min="7441" max="7441" width="6.5703125" customWidth="1"/>
    <col min="7442" max="7443" width="6.28515625" customWidth="1"/>
    <col min="7444" max="7444" width="6.7109375" customWidth="1"/>
    <col min="7445" max="7446" width="6.28515625" customWidth="1"/>
    <col min="7447" max="7447" width="6.42578125" customWidth="1"/>
    <col min="7448" max="7448" width="6.5703125" customWidth="1"/>
    <col min="7449" max="7449" width="6.140625" customWidth="1"/>
    <col min="7450" max="7450" width="6.7109375" customWidth="1"/>
    <col min="7451" max="7452" width="6.5703125" customWidth="1"/>
    <col min="7453" max="7453" width="6.28515625" customWidth="1"/>
    <col min="7454" max="7454" width="6.5703125" customWidth="1"/>
    <col min="7681" max="7681" width="17.42578125" customWidth="1"/>
    <col min="7682" max="7682" width="11.28515625" customWidth="1"/>
    <col min="7683" max="7683" width="11.7109375" customWidth="1"/>
    <col min="7684" max="7684" width="6.5703125" customWidth="1"/>
    <col min="7685" max="7685" width="6.7109375" customWidth="1"/>
    <col min="7686" max="7687" width="6.28515625" customWidth="1"/>
    <col min="7688" max="7688" width="6" customWidth="1"/>
    <col min="7689" max="7689" width="6.5703125" customWidth="1"/>
    <col min="7690" max="7690" width="6.28515625" customWidth="1"/>
    <col min="7691" max="7691" width="6.42578125" customWidth="1"/>
    <col min="7692" max="7692" width="7.140625" customWidth="1"/>
    <col min="7693" max="7693" width="6" customWidth="1"/>
    <col min="7694" max="7694" width="9.85546875" customWidth="1"/>
    <col min="7695" max="7695" width="6.140625" customWidth="1"/>
    <col min="7696" max="7696" width="6.7109375" customWidth="1"/>
    <col min="7697" max="7697" width="6.5703125" customWidth="1"/>
    <col min="7698" max="7699" width="6.28515625" customWidth="1"/>
    <col min="7700" max="7700" width="6.7109375" customWidth="1"/>
    <col min="7701" max="7702" width="6.28515625" customWidth="1"/>
    <col min="7703" max="7703" width="6.42578125" customWidth="1"/>
    <col min="7704" max="7704" width="6.5703125" customWidth="1"/>
    <col min="7705" max="7705" width="6.140625" customWidth="1"/>
    <col min="7706" max="7706" width="6.7109375" customWidth="1"/>
    <col min="7707" max="7708" width="6.5703125" customWidth="1"/>
    <col min="7709" max="7709" width="6.28515625" customWidth="1"/>
    <col min="7710" max="7710" width="6.5703125" customWidth="1"/>
    <col min="7937" max="7937" width="17.42578125" customWidth="1"/>
    <col min="7938" max="7938" width="11.28515625" customWidth="1"/>
    <col min="7939" max="7939" width="11.7109375" customWidth="1"/>
    <col min="7940" max="7940" width="6.5703125" customWidth="1"/>
    <col min="7941" max="7941" width="6.7109375" customWidth="1"/>
    <col min="7942" max="7943" width="6.28515625" customWidth="1"/>
    <col min="7944" max="7944" width="6" customWidth="1"/>
    <col min="7945" max="7945" width="6.5703125" customWidth="1"/>
    <col min="7946" max="7946" width="6.28515625" customWidth="1"/>
    <col min="7947" max="7947" width="6.42578125" customWidth="1"/>
    <col min="7948" max="7948" width="7.140625" customWidth="1"/>
    <col min="7949" max="7949" width="6" customWidth="1"/>
    <col min="7950" max="7950" width="9.85546875" customWidth="1"/>
    <col min="7951" max="7951" width="6.140625" customWidth="1"/>
    <col min="7952" max="7952" width="6.7109375" customWidth="1"/>
    <col min="7953" max="7953" width="6.5703125" customWidth="1"/>
    <col min="7954" max="7955" width="6.28515625" customWidth="1"/>
    <col min="7956" max="7956" width="6.7109375" customWidth="1"/>
    <col min="7957" max="7958" width="6.28515625" customWidth="1"/>
    <col min="7959" max="7959" width="6.42578125" customWidth="1"/>
    <col min="7960" max="7960" width="6.5703125" customWidth="1"/>
    <col min="7961" max="7961" width="6.140625" customWidth="1"/>
    <col min="7962" max="7962" width="6.7109375" customWidth="1"/>
    <col min="7963" max="7964" width="6.5703125" customWidth="1"/>
    <col min="7965" max="7965" width="6.28515625" customWidth="1"/>
    <col min="7966" max="7966" width="6.5703125" customWidth="1"/>
    <col min="8193" max="8193" width="17.42578125" customWidth="1"/>
    <col min="8194" max="8194" width="11.28515625" customWidth="1"/>
    <col min="8195" max="8195" width="11.7109375" customWidth="1"/>
    <col min="8196" max="8196" width="6.5703125" customWidth="1"/>
    <col min="8197" max="8197" width="6.7109375" customWidth="1"/>
    <col min="8198" max="8199" width="6.28515625" customWidth="1"/>
    <col min="8200" max="8200" width="6" customWidth="1"/>
    <col min="8201" max="8201" width="6.5703125" customWidth="1"/>
    <col min="8202" max="8202" width="6.28515625" customWidth="1"/>
    <col min="8203" max="8203" width="6.42578125" customWidth="1"/>
    <col min="8204" max="8204" width="7.140625" customWidth="1"/>
    <col min="8205" max="8205" width="6" customWidth="1"/>
    <col min="8206" max="8206" width="9.85546875" customWidth="1"/>
    <col min="8207" max="8207" width="6.140625" customWidth="1"/>
    <col min="8208" max="8208" width="6.7109375" customWidth="1"/>
    <col min="8209" max="8209" width="6.5703125" customWidth="1"/>
    <col min="8210" max="8211" width="6.28515625" customWidth="1"/>
    <col min="8212" max="8212" width="6.7109375" customWidth="1"/>
    <col min="8213" max="8214" width="6.28515625" customWidth="1"/>
    <col min="8215" max="8215" width="6.42578125" customWidth="1"/>
    <col min="8216" max="8216" width="6.5703125" customWidth="1"/>
    <col min="8217" max="8217" width="6.140625" customWidth="1"/>
    <col min="8218" max="8218" width="6.7109375" customWidth="1"/>
    <col min="8219" max="8220" width="6.5703125" customWidth="1"/>
    <col min="8221" max="8221" width="6.28515625" customWidth="1"/>
    <col min="8222" max="8222" width="6.5703125" customWidth="1"/>
    <col min="8449" max="8449" width="17.42578125" customWidth="1"/>
    <col min="8450" max="8450" width="11.28515625" customWidth="1"/>
    <col min="8451" max="8451" width="11.7109375" customWidth="1"/>
    <col min="8452" max="8452" width="6.5703125" customWidth="1"/>
    <col min="8453" max="8453" width="6.7109375" customWidth="1"/>
    <col min="8454" max="8455" width="6.28515625" customWidth="1"/>
    <col min="8456" max="8456" width="6" customWidth="1"/>
    <col min="8457" max="8457" width="6.5703125" customWidth="1"/>
    <col min="8458" max="8458" width="6.28515625" customWidth="1"/>
    <col min="8459" max="8459" width="6.42578125" customWidth="1"/>
    <col min="8460" max="8460" width="7.140625" customWidth="1"/>
    <col min="8461" max="8461" width="6" customWidth="1"/>
    <col min="8462" max="8462" width="9.85546875" customWidth="1"/>
    <col min="8463" max="8463" width="6.140625" customWidth="1"/>
    <col min="8464" max="8464" width="6.7109375" customWidth="1"/>
    <col min="8465" max="8465" width="6.5703125" customWidth="1"/>
    <col min="8466" max="8467" width="6.28515625" customWidth="1"/>
    <col min="8468" max="8468" width="6.7109375" customWidth="1"/>
    <col min="8469" max="8470" width="6.28515625" customWidth="1"/>
    <col min="8471" max="8471" width="6.42578125" customWidth="1"/>
    <col min="8472" max="8472" width="6.5703125" customWidth="1"/>
    <col min="8473" max="8473" width="6.140625" customWidth="1"/>
    <col min="8474" max="8474" width="6.7109375" customWidth="1"/>
    <col min="8475" max="8476" width="6.5703125" customWidth="1"/>
    <col min="8477" max="8477" width="6.28515625" customWidth="1"/>
    <col min="8478" max="8478" width="6.5703125" customWidth="1"/>
    <col min="8705" max="8705" width="17.42578125" customWidth="1"/>
    <col min="8706" max="8706" width="11.28515625" customWidth="1"/>
    <col min="8707" max="8707" width="11.7109375" customWidth="1"/>
    <col min="8708" max="8708" width="6.5703125" customWidth="1"/>
    <col min="8709" max="8709" width="6.7109375" customWidth="1"/>
    <col min="8710" max="8711" width="6.28515625" customWidth="1"/>
    <col min="8712" max="8712" width="6" customWidth="1"/>
    <col min="8713" max="8713" width="6.5703125" customWidth="1"/>
    <col min="8714" max="8714" width="6.28515625" customWidth="1"/>
    <col min="8715" max="8715" width="6.42578125" customWidth="1"/>
    <col min="8716" max="8716" width="7.140625" customWidth="1"/>
    <col min="8717" max="8717" width="6" customWidth="1"/>
    <col min="8718" max="8718" width="9.85546875" customWidth="1"/>
    <col min="8719" max="8719" width="6.140625" customWidth="1"/>
    <col min="8720" max="8720" width="6.7109375" customWidth="1"/>
    <col min="8721" max="8721" width="6.5703125" customWidth="1"/>
    <col min="8722" max="8723" width="6.28515625" customWidth="1"/>
    <col min="8724" max="8724" width="6.7109375" customWidth="1"/>
    <col min="8725" max="8726" width="6.28515625" customWidth="1"/>
    <col min="8727" max="8727" width="6.42578125" customWidth="1"/>
    <col min="8728" max="8728" width="6.5703125" customWidth="1"/>
    <col min="8729" max="8729" width="6.140625" customWidth="1"/>
    <col min="8730" max="8730" width="6.7109375" customWidth="1"/>
    <col min="8731" max="8732" width="6.5703125" customWidth="1"/>
    <col min="8733" max="8733" width="6.28515625" customWidth="1"/>
    <col min="8734" max="8734" width="6.5703125" customWidth="1"/>
    <col min="8961" max="8961" width="17.42578125" customWidth="1"/>
    <col min="8962" max="8962" width="11.28515625" customWidth="1"/>
    <col min="8963" max="8963" width="11.7109375" customWidth="1"/>
    <col min="8964" max="8964" width="6.5703125" customWidth="1"/>
    <col min="8965" max="8965" width="6.7109375" customWidth="1"/>
    <col min="8966" max="8967" width="6.28515625" customWidth="1"/>
    <col min="8968" max="8968" width="6" customWidth="1"/>
    <col min="8969" max="8969" width="6.5703125" customWidth="1"/>
    <col min="8970" max="8970" width="6.28515625" customWidth="1"/>
    <col min="8971" max="8971" width="6.42578125" customWidth="1"/>
    <col min="8972" max="8972" width="7.140625" customWidth="1"/>
    <col min="8973" max="8973" width="6" customWidth="1"/>
    <col min="8974" max="8974" width="9.85546875" customWidth="1"/>
    <col min="8975" max="8975" width="6.140625" customWidth="1"/>
    <col min="8976" max="8976" width="6.7109375" customWidth="1"/>
    <col min="8977" max="8977" width="6.5703125" customWidth="1"/>
    <col min="8978" max="8979" width="6.28515625" customWidth="1"/>
    <col min="8980" max="8980" width="6.7109375" customWidth="1"/>
    <col min="8981" max="8982" width="6.28515625" customWidth="1"/>
    <col min="8983" max="8983" width="6.42578125" customWidth="1"/>
    <col min="8984" max="8984" width="6.5703125" customWidth="1"/>
    <col min="8985" max="8985" width="6.140625" customWidth="1"/>
    <col min="8986" max="8986" width="6.7109375" customWidth="1"/>
    <col min="8987" max="8988" width="6.5703125" customWidth="1"/>
    <col min="8989" max="8989" width="6.28515625" customWidth="1"/>
    <col min="8990" max="8990" width="6.5703125" customWidth="1"/>
    <col min="9217" max="9217" width="17.42578125" customWidth="1"/>
    <col min="9218" max="9218" width="11.28515625" customWidth="1"/>
    <col min="9219" max="9219" width="11.7109375" customWidth="1"/>
    <col min="9220" max="9220" width="6.5703125" customWidth="1"/>
    <col min="9221" max="9221" width="6.7109375" customWidth="1"/>
    <col min="9222" max="9223" width="6.28515625" customWidth="1"/>
    <col min="9224" max="9224" width="6" customWidth="1"/>
    <col min="9225" max="9225" width="6.5703125" customWidth="1"/>
    <col min="9226" max="9226" width="6.28515625" customWidth="1"/>
    <col min="9227" max="9227" width="6.42578125" customWidth="1"/>
    <col min="9228" max="9228" width="7.140625" customWidth="1"/>
    <col min="9229" max="9229" width="6" customWidth="1"/>
    <col min="9230" max="9230" width="9.85546875" customWidth="1"/>
    <col min="9231" max="9231" width="6.140625" customWidth="1"/>
    <col min="9232" max="9232" width="6.7109375" customWidth="1"/>
    <col min="9233" max="9233" width="6.5703125" customWidth="1"/>
    <col min="9234" max="9235" width="6.28515625" customWidth="1"/>
    <col min="9236" max="9236" width="6.7109375" customWidth="1"/>
    <col min="9237" max="9238" width="6.28515625" customWidth="1"/>
    <col min="9239" max="9239" width="6.42578125" customWidth="1"/>
    <col min="9240" max="9240" width="6.5703125" customWidth="1"/>
    <col min="9241" max="9241" width="6.140625" customWidth="1"/>
    <col min="9242" max="9242" width="6.7109375" customWidth="1"/>
    <col min="9243" max="9244" width="6.5703125" customWidth="1"/>
    <col min="9245" max="9245" width="6.28515625" customWidth="1"/>
    <col min="9246" max="9246" width="6.5703125" customWidth="1"/>
    <col min="9473" max="9473" width="17.42578125" customWidth="1"/>
    <col min="9474" max="9474" width="11.28515625" customWidth="1"/>
    <col min="9475" max="9475" width="11.7109375" customWidth="1"/>
    <col min="9476" max="9476" width="6.5703125" customWidth="1"/>
    <col min="9477" max="9477" width="6.7109375" customWidth="1"/>
    <col min="9478" max="9479" width="6.28515625" customWidth="1"/>
    <col min="9480" max="9480" width="6" customWidth="1"/>
    <col min="9481" max="9481" width="6.5703125" customWidth="1"/>
    <col min="9482" max="9482" width="6.28515625" customWidth="1"/>
    <col min="9483" max="9483" width="6.42578125" customWidth="1"/>
    <col min="9484" max="9484" width="7.140625" customWidth="1"/>
    <col min="9485" max="9485" width="6" customWidth="1"/>
    <col min="9486" max="9486" width="9.85546875" customWidth="1"/>
    <col min="9487" max="9487" width="6.140625" customWidth="1"/>
    <col min="9488" max="9488" width="6.7109375" customWidth="1"/>
    <col min="9489" max="9489" width="6.5703125" customWidth="1"/>
    <col min="9490" max="9491" width="6.28515625" customWidth="1"/>
    <col min="9492" max="9492" width="6.7109375" customWidth="1"/>
    <col min="9493" max="9494" width="6.28515625" customWidth="1"/>
    <col min="9495" max="9495" width="6.42578125" customWidth="1"/>
    <col min="9496" max="9496" width="6.5703125" customWidth="1"/>
    <col min="9497" max="9497" width="6.140625" customWidth="1"/>
    <col min="9498" max="9498" width="6.7109375" customWidth="1"/>
    <col min="9499" max="9500" width="6.5703125" customWidth="1"/>
    <col min="9501" max="9501" width="6.28515625" customWidth="1"/>
    <col min="9502" max="9502" width="6.5703125" customWidth="1"/>
    <col min="9729" max="9729" width="17.42578125" customWidth="1"/>
    <col min="9730" max="9730" width="11.28515625" customWidth="1"/>
    <col min="9731" max="9731" width="11.7109375" customWidth="1"/>
    <col min="9732" max="9732" width="6.5703125" customWidth="1"/>
    <col min="9733" max="9733" width="6.7109375" customWidth="1"/>
    <col min="9734" max="9735" width="6.28515625" customWidth="1"/>
    <col min="9736" max="9736" width="6" customWidth="1"/>
    <col min="9737" max="9737" width="6.5703125" customWidth="1"/>
    <col min="9738" max="9738" width="6.28515625" customWidth="1"/>
    <col min="9739" max="9739" width="6.42578125" customWidth="1"/>
    <col min="9740" max="9740" width="7.140625" customWidth="1"/>
    <col min="9741" max="9741" width="6" customWidth="1"/>
    <col min="9742" max="9742" width="9.85546875" customWidth="1"/>
    <col min="9743" max="9743" width="6.140625" customWidth="1"/>
    <col min="9744" max="9744" width="6.7109375" customWidth="1"/>
    <col min="9745" max="9745" width="6.5703125" customWidth="1"/>
    <col min="9746" max="9747" width="6.28515625" customWidth="1"/>
    <col min="9748" max="9748" width="6.7109375" customWidth="1"/>
    <col min="9749" max="9750" width="6.28515625" customWidth="1"/>
    <col min="9751" max="9751" width="6.42578125" customWidth="1"/>
    <col min="9752" max="9752" width="6.5703125" customWidth="1"/>
    <col min="9753" max="9753" width="6.140625" customWidth="1"/>
    <col min="9754" max="9754" width="6.7109375" customWidth="1"/>
    <col min="9755" max="9756" width="6.5703125" customWidth="1"/>
    <col min="9757" max="9757" width="6.28515625" customWidth="1"/>
    <col min="9758" max="9758" width="6.5703125" customWidth="1"/>
    <col min="9985" max="9985" width="17.42578125" customWidth="1"/>
    <col min="9986" max="9986" width="11.28515625" customWidth="1"/>
    <col min="9987" max="9987" width="11.7109375" customWidth="1"/>
    <col min="9988" max="9988" width="6.5703125" customWidth="1"/>
    <col min="9989" max="9989" width="6.7109375" customWidth="1"/>
    <col min="9990" max="9991" width="6.28515625" customWidth="1"/>
    <col min="9992" max="9992" width="6" customWidth="1"/>
    <col min="9993" max="9993" width="6.5703125" customWidth="1"/>
    <col min="9994" max="9994" width="6.28515625" customWidth="1"/>
    <col min="9995" max="9995" width="6.42578125" customWidth="1"/>
    <col min="9996" max="9996" width="7.140625" customWidth="1"/>
    <col min="9997" max="9997" width="6" customWidth="1"/>
    <col min="9998" max="9998" width="9.85546875" customWidth="1"/>
    <col min="9999" max="9999" width="6.140625" customWidth="1"/>
    <col min="10000" max="10000" width="6.7109375" customWidth="1"/>
    <col min="10001" max="10001" width="6.5703125" customWidth="1"/>
    <col min="10002" max="10003" width="6.28515625" customWidth="1"/>
    <col min="10004" max="10004" width="6.7109375" customWidth="1"/>
    <col min="10005" max="10006" width="6.28515625" customWidth="1"/>
    <col min="10007" max="10007" width="6.42578125" customWidth="1"/>
    <col min="10008" max="10008" width="6.5703125" customWidth="1"/>
    <col min="10009" max="10009" width="6.140625" customWidth="1"/>
    <col min="10010" max="10010" width="6.7109375" customWidth="1"/>
    <col min="10011" max="10012" width="6.5703125" customWidth="1"/>
    <col min="10013" max="10013" width="6.28515625" customWidth="1"/>
    <col min="10014" max="10014" width="6.5703125" customWidth="1"/>
    <col min="10241" max="10241" width="17.42578125" customWidth="1"/>
    <col min="10242" max="10242" width="11.28515625" customWidth="1"/>
    <col min="10243" max="10243" width="11.7109375" customWidth="1"/>
    <col min="10244" max="10244" width="6.5703125" customWidth="1"/>
    <col min="10245" max="10245" width="6.7109375" customWidth="1"/>
    <col min="10246" max="10247" width="6.28515625" customWidth="1"/>
    <col min="10248" max="10248" width="6" customWidth="1"/>
    <col min="10249" max="10249" width="6.5703125" customWidth="1"/>
    <col min="10250" max="10250" width="6.28515625" customWidth="1"/>
    <col min="10251" max="10251" width="6.42578125" customWidth="1"/>
    <col min="10252" max="10252" width="7.140625" customWidth="1"/>
    <col min="10253" max="10253" width="6" customWidth="1"/>
    <col min="10254" max="10254" width="9.85546875" customWidth="1"/>
    <col min="10255" max="10255" width="6.140625" customWidth="1"/>
    <col min="10256" max="10256" width="6.7109375" customWidth="1"/>
    <col min="10257" max="10257" width="6.5703125" customWidth="1"/>
    <col min="10258" max="10259" width="6.28515625" customWidth="1"/>
    <col min="10260" max="10260" width="6.7109375" customWidth="1"/>
    <col min="10261" max="10262" width="6.28515625" customWidth="1"/>
    <col min="10263" max="10263" width="6.42578125" customWidth="1"/>
    <col min="10264" max="10264" width="6.5703125" customWidth="1"/>
    <col min="10265" max="10265" width="6.140625" customWidth="1"/>
    <col min="10266" max="10266" width="6.7109375" customWidth="1"/>
    <col min="10267" max="10268" width="6.5703125" customWidth="1"/>
    <col min="10269" max="10269" width="6.28515625" customWidth="1"/>
    <col min="10270" max="10270" width="6.5703125" customWidth="1"/>
    <col min="10497" max="10497" width="17.42578125" customWidth="1"/>
    <col min="10498" max="10498" width="11.28515625" customWidth="1"/>
    <col min="10499" max="10499" width="11.7109375" customWidth="1"/>
    <col min="10500" max="10500" width="6.5703125" customWidth="1"/>
    <col min="10501" max="10501" width="6.7109375" customWidth="1"/>
    <col min="10502" max="10503" width="6.28515625" customWidth="1"/>
    <col min="10504" max="10504" width="6" customWidth="1"/>
    <col min="10505" max="10505" width="6.5703125" customWidth="1"/>
    <col min="10506" max="10506" width="6.28515625" customWidth="1"/>
    <col min="10507" max="10507" width="6.42578125" customWidth="1"/>
    <col min="10508" max="10508" width="7.140625" customWidth="1"/>
    <col min="10509" max="10509" width="6" customWidth="1"/>
    <col min="10510" max="10510" width="9.85546875" customWidth="1"/>
    <col min="10511" max="10511" width="6.140625" customWidth="1"/>
    <col min="10512" max="10512" width="6.7109375" customWidth="1"/>
    <col min="10513" max="10513" width="6.5703125" customWidth="1"/>
    <col min="10514" max="10515" width="6.28515625" customWidth="1"/>
    <col min="10516" max="10516" width="6.7109375" customWidth="1"/>
    <col min="10517" max="10518" width="6.28515625" customWidth="1"/>
    <col min="10519" max="10519" width="6.42578125" customWidth="1"/>
    <col min="10520" max="10520" width="6.5703125" customWidth="1"/>
    <col min="10521" max="10521" width="6.140625" customWidth="1"/>
    <col min="10522" max="10522" width="6.7109375" customWidth="1"/>
    <col min="10523" max="10524" width="6.5703125" customWidth="1"/>
    <col min="10525" max="10525" width="6.28515625" customWidth="1"/>
    <col min="10526" max="10526" width="6.5703125" customWidth="1"/>
    <col min="10753" max="10753" width="17.42578125" customWidth="1"/>
    <col min="10754" max="10754" width="11.28515625" customWidth="1"/>
    <col min="10755" max="10755" width="11.7109375" customWidth="1"/>
    <col min="10756" max="10756" width="6.5703125" customWidth="1"/>
    <col min="10757" max="10757" width="6.7109375" customWidth="1"/>
    <col min="10758" max="10759" width="6.28515625" customWidth="1"/>
    <col min="10760" max="10760" width="6" customWidth="1"/>
    <col min="10761" max="10761" width="6.5703125" customWidth="1"/>
    <col min="10762" max="10762" width="6.28515625" customWidth="1"/>
    <col min="10763" max="10763" width="6.42578125" customWidth="1"/>
    <col min="10764" max="10764" width="7.140625" customWidth="1"/>
    <col min="10765" max="10765" width="6" customWidth="1"/>
    <col min="10766" max="10766" width="9.85546875" customWidth="1"/>
    <col min="10767" max="10767" width="6.140625" customWidth="1"/>
    <col min="10768" max="10768" width="6.7109375" customWidth="1"/>
    <col min="10769" max="10769" width="6.5703125" customWidth="1"/>
    <col min="10770" max="10771" width="6.28515625" customWidth="1"/>
    <col min="10772" max="10772" width="6.7109375" customWidth="1"/>
    <col min="10773" max="10774" width="6.28515625" customWidth="1"/>
    <col min="10775" max="10775" width="6.42578125" customWidth="1"/>
    <col min="10776" max="10776" width="6.5703125" customWidth="1"/>
    <col min="10777" max="10777" width="6.140625" customWidth="1"/>
    <col min="10778" max="10778" width="6.7109375" customWidth="1"/>
    <col min="10779" max="10780" width="6.5703125" customWidth="1"/>
    <col min="10781" max="10781" width="6.28515625" customWidth="1"/>
    <col min="10782" max="10782" width="6.5703125" customWidth="1"/>
    <col min="11009" max="11009" width="17.42578125" customWidth="1"/>
    <col min="11010" max="11010" width="11.28515625" customWidth="1"/>
    <col min="11011" max="11011" width="11.7109375" customWidth="1"/>
    <col min="11012" max="11012" width="6.5703125" customWidth="1"/>
    <col min="11013" max="11013" width="6.7109375" customWidth="1"/>
    <col min="11014" max="11015" width="6.28515625" customWidth="1"/>
    <col min="11016" max="11016" width="6" customWidth="1"/>
    <col min="11017" max="11017" width="6.5703125" customWidth="1"/>
    <col min="11018" max="11018" width="6.28515625" customWidth="1"/>
    <col min="11019" max="11019" width="6.42578125" customWidth="1"/>
    <col min="11020" max="11020" width="7.140625" customWidth="1"/>
    <col min="11021" max="11021" width="6" customWidth="1"/>
    <col min="11022" max="11022" width="9.85546875" customWidth="1"/>
    <col min="11023" max="11023" width="6.140625" customWidth="1"/>
    <col min="11024" max="11024" width="6.7109375" customWidth="1"/>
    <col min="11025" max="11025" width="6.5703125" customWidth="1"/>
    <col min="11026" max="11027" width="6.28515625" customWidth="1"/>
    <col min="11028" max="11028" width="6.7109375" customWidth="1"/>
    <col min="11029" max="11030" width="6.28515625" customWidth="1"/>
    <col min="11031" max="11031" width="6.42578125" customWidth="1"/>
    <col min="11032" max="11032" width="6.5703125" customWidth="1"/>
    <col min="11033" max="11033" width="6.140625" customWidth="1"/>
    <col min="11034" max="11034" width="6.7109375" customWidth="1"/>
    <col min="11035" max="11036" width="6.5703125" customWidth="1"/>
    <col min="11037" max="11037" width="6.28515625" customWidth="1"/>
    <col min="11038" max="11038" width="6.5703125" customWidth="1"/>
    <col min="11265" max="11265" width="17.42578125" customWidth="1"/>
    <col min="11266" max="11266" width="11.28515625" customWidth="1"/>
    <col min="11267" max="11267" width="11.7109375" customWidth="1"/>
    <col min="11268" max="11268" width="6.5703125" customWidth="1"/>
    <col min="11269" max="11269" width="6.7109375" customWidth="1"/>
    <col min="11270" max="11271" width="6.28515625" customWidth="1"/>
    <col min="11272" max="11272" width="6" customWidth="1"/>
    <col min="11273" max="11273" width="6.5703125" customWidth="1"/>
    <col min="11274" max="11274" width="6.28515625" customWidth="1"/>
    <col min="11275" max="11275" width="6.42578125" customWidth="1"/>
    <col min="11276" max="11276" width="7.140625" customWidth="1"/>
    <col min="11277" max="11277" width="6" customWidth="1"/>
    <col min="11278" max="11278" width="9.85546875" customWidth="1"/>
    <col min="11279" max="11279" width="6.140625" customWidth="1"/>
    <col min="11280" max="11280" width="6.7109375" customWidth="1"/>
    <col min="11281" max="11281" width="6.5703125" customWidth="1"/>
    <col min="11282" max="11283" width="6.28515625" customWidth="1"/>
    <col min="11284" max="11284" width="6.7109375" customWidth="1"/>
    <col min="11285" max="11286" width="6.28515625" customWidth="1"/>
    <col min="11287" max="11287" width="6.42578125" customWidth="1"/>
    <col min="11288" max="11288" width="6.5703125" customWidth="1"/>
    <col min="11289" max="11289" width="6.140625" customWidth="1"/>
    <col min="11290" max="11290" width="6.7109375" customWidth="1"/>
    <col min="11291" max="11292" width="6.5703125" customWidth="1"/>
    <col min="11293" max="11293" width="6.28515625" customWidth="1"/>
    <col min="11294" max="11294" width="6.5703125" customWidth="1"/>
    <col min="11521" max="11521" width="17.42578125" customWidth="1"/>
    <col min="11522" max="11522" width="11.28515625" customWidth="1"/>
    <col min="11523" max="11523" width="11.7109375" customWidth="1"/>
    <col min="11524" max="11524" width="6.5703125" customWidth="1"/>
    <col min="11525" max="11525" width="6.7109375" customWidth="1"/>
    <col min="11526" max="11527" width="6.28515625" customWidth="1"/>
    <col min="11528" max="11528" width="6" customWidth="1"/>
    <col min="11529" max="11529" width="6.5703125" customWidth="1"/>
    <col min="11530" max="11530" width="6.28515625" customWidth="1"/>
    <col min="11531" max="11531" width="6.42578125" customWidth="1"/>
    <col min="11532" max="11532" width="7.140625" customWidth="1"/>
    <col min="11533" max="11533" width="6" customWidth="1"/>
    <col min="11534" max="11534" width="9.85546875" customWidth="1"/>
    <col min="11535" max="11535" width="6.140625" customWidth="1"/>
    <col min="11536" max="11536" width="6.7109375" customWidth="1"/>
    <col min="11537" max="11537" width="6.5703125" customWidth="1"/>
    <col min="11538" max="11539" width="6.28515625" customWidth="1"/>
    <col min="11540" max="11540" width="6.7109375" customWidth="1"/>
    <col min="11541" max="11542" width="6.28515625" customWidth="1"/>
    <col min="11543" max="11543" width="6.42578125" customWidth="1"/>
    <col min="11544" max="11544" width="6.5703125" customWidth="1"/>
    <col min="11545" max="11545" width="6.140625" customWidth="1"/>
    <col min="11546" max="11546" width="6.7109375" customWidth="1"/>
    <col min="11547" max="11548" width="6.5703125" customWidth="1"/>
    <col min="11549" max="11549" width="6.28515625" customWidth="1"/>
    <col min="11550" max="11550" width="6.5703125" customWidth="1"/>
    <col min="11777" max="11777" width="17.42578125" customWidth="1"/>
    <col min="11778" max="11778" width="11.28515625" customWidth="1"/>
    <col min="11779" max="11779" width="11.7109375" customWidth="1"/>
    <col min="11780" max="11780" width="6.5703125" customWidth="1"/>
    <col min="11781" max="11781" width="6.7109375" customWidth="1"/>
    <col min="11782" max="11783" width="6.28515625" customWidth="1"/>
    <col min="11784" max="11784" width="6" customWidth="1"/>
    <col min="11785" max="11785" width="6.5703125" customWidth="1"/>
    <col min="11786" max="11786" width="6.28515625" customWidth="1"/>
    <col min="11787" max="11787" width="6.42578125" customWidth="1"/>
    <col min="11788" max="11788" width="7.140625" customWidth="1"/>
    <col min="11789" max="11789" width="6" customWidth="1"/>
    <col min="11790" max="11790" width="9.85546875" customWidth="1"/>
    <col min="11791" max="11791" width="6.140625" customWidth="1"/>
    <col min="11792" max="11792" width="6.7109375" customWidth="1"/>
    <col min="11793" max="11793" width="6.5703125" customWidth="1"/>
    <col min="11794" max="11795" width="6.28515625" customWidth="1"/>
    <col min="11796" max="11796" width="6.7109375" customWidth="1"/>
    <col min="11797" max="11798" width="6.28515625" customWidth="1"/>
    <col min="11799" max="11799" width="6.42578125" customWidth="1"/>
    <col min="11800" max="11800" width="6.5703125" customWidth="1"/>
    <col min="11801" max="11801" width="6.140625" customWidth="1"/>
    <col min="11802" max="11802" width="6.7109375" customWidth="1"/>
    <col min="11803" max="11804" width="6.5703125" customWidth="1"/>
    <col min="11805" max="11805" width="6.28515625" customWidth="1"/>
    <col min="11806" max="11806" width="6.5703125" customWidth="1"/>
    <col min="12033" max="12033" width="17.42578125" customWidth="1"/>
    <col min="12034" max="12034" width="11.28515625" customWidth="1"/>
    <col min="12035" max="12035" width="11.7109375" customWidth="1"/>
    <col min="12036" max="12036" width="6.5703125" customWidth="1"/>
    <col min="12037" max="12037" width="6.7109375" customWidth="1"/>
    <col min="12038" max="12039" width="6.28515625" customWidth="1"/>
    <col min="12040" max="12040" width="6" customWidth="1"/>
    <col min="12041" max="12041" width="6.5703125" customWidth="1"/>
    <col min="12042" max="12042" width="6.28515625" customWidth="1"/>
    <col min="12043" max="12043" width="6.42578125" customWidth="1"/>
    <col min="12044" max="12044" width="7.140625" customWidth="1"/>
    <col min="12045" max="12045" width="6" customWidth="1"/>
    <col min="12046" max="12046" width="9.85546875" customWidth="1"/>
    <col min="12047" max="12047" width="6.140625" customWidth="1"/>
    <col min="12048" max="12048" width="6.7109375" customWidth="1"/>
    <col min="12049" max="12049" width="6.5703125" customWidth="1"/>
    <col min="12050" max="12051" width="6.28515625" customWidth="1"/>
    <col min="12052" max="12052" width="6.7109375" customWidth="1"/>
    <col min="12053" max="12054" width="6.28515625" customWidth="1"/>
    <col min="12055" max="12055" width="6.42578125" customWidth="1"/>
    <col min="12056" max="12056" width="6.5703125" customWidth="1"/>
    <col min="12057" max="12057" width="6.140625" customWidth="1"/>
    <col min="12058" max="12058" width="6.7109375" customWidth="1"/>
    <col min="12059" max="12060" width="6.5703125" customWidth="1"/>
    <col min="12061" max="12061" width="6.28515625" customWidth="1"/>
    <col min="12062" max="12062" width="6.5703125" customWidth="1"/>
    <col min="12289" max="12289" width="17.42578125" customWidth="1"/>
    <col min="12290" max="12290" width="11.28515625" customWidth="1"/>
    <col min="12291" max="12291" width="11.7109375" customWidth="1"/>
    <col min="12292" max="12292" width="6.5703125" customWidth="1"/>
    <col min="12293" max="12293" width="6.7109375" customWidth="1"/>
    <col min="12294" max="12295" width="6.28515625" customWidth="1"/>
    <col min="12296" max="12296" width="6" customWidth="1"/>
    <col min="12297" max="12297" width="6.5703125" customWidth="1"/>
    <col min="12298" max="12298" width="6.28515625" customWidth="1"/>
    <col min="12299" max="12299" width="6.42578125" customWidth="1"/>
    <col min="12300" max="12300" width="7.140625" customWidth="1"/>
    <col min="12301" max="12301" width="6" customWidth="1"/>
    <col min="12302" max="12302" width="9.85546875" customWidth="1"/>
    <col min="12303" max="12303" width="6.140625" customWidth="1"/>
    <col min="12304" max="12304" width="6.7109375" customWidth="1"/>
    <col min="12305" max="12305" width="6.5703125" customWidth="1"/>
    <col min="12306" max="12307" width="6.28515625" customWidth="1"/>
    <col min="12308" max="12308" width="6.7109375" customWidth="1"/>
    <col min="12309" max="12310" width="6.28515625" customWidth="1"/>
    <col min="12311" max="12311" width="6.42578125" customWidth="1"/>
    <col min="12312" max="12312" width="6.5703125" customWidth="1"/>
    <col min="12313" max="12313" width="6.140625" customWidth="1"/>
    <col min="12314" max="12314" width="6.7109375" customWidth="1"/>
    <col min="12315" max="12316" width="6.5703125" customWidth="1"/>
    <col min="12317" max="12317" width="6.28515625" customWidth="1"/>
    <col min="12318" max="12318" width="6.5703125" customWidth="1"/>
    <col min="12545" max="12545" width="17.42578125" customWidth="1"/>
    <col min="12546" max="12546" width="11.28515625" customWidth="1"/>
    <col min="12547" max="12547" width="11.7109375" customWidth="1"/>
    <col min="12548" max="12548" width="6.5703125" customWidth="1"/>
    <col min="12549" max="12549" width="6.7109375" customWidth="1"/>
    <col min="12550" max="12551" width="6.28515625" customWidth="1"/>
    <col min="12552" max="12552" width="6" customWidth="1"/>
    <col min="12553" max="12553" width="6.5703125" customWidth="1"/>
    <col min="12554" max="12554" width="6.28515625" customWidth="1"/>
    <col min="12555" max="12555" width="6.42578125" customWidth="1"/>
    <col min="12556" max="12556" width="7.140625" customWidth="1"/>
    <col min="12557" max="12557" width="6" customWidth="1"/>
    <col min="12558" max="12558" width="9.85546875" customWidth="1"/>
    <col min="12559" max="12559" width="6.140625" customWidth="1"/>
    <col min="12560" max="12560" width="6.7109375" customWidth="1"/>
    <col min="12561" max="12561" width="6.5703125" customWidth="1"/>
    <col min="12562" max="12563" width="6.28515625" customWidth="1"/>
    <col min="12564" max="12564" width="6.7109375" customWidth="1"/>
    <col min="12565" max="12566" width="6.28515625" customWidth="1"/>
    <col min="12567" max="12567" width="6.42578125" customWidth="1"/>
    <col min="12568" max="12568" width="6.5703125" customWidth="1"/>
    <col min="12569" max="12569" width="6.140625" customWidth="1"/>
    <col min="12570" max="12570" width="6.7109375" customWidth="1"/>
    <col min="12571" max="12572" width="6.5703125" customWidth="1"/>
    <col min="12573" max="12573" width="6.28515625" customWidth="1"/>
    <col min="12574" max="12574" width="6.5703125" customWidth="1"/>
    <col min="12801" max="12801" width="17.42578125" customWidth="1"/>
    <col min="12802" max="12802" width="11.28515625" customWidth="1"/>
    <col min="12803" max="12803" width="11.7109375" customWidth="1"/>
    <col min="12804" max="12804" width="6.5703125" customWidth="1"/>
    <col min="12805" max="12805" width="6.7109375" customWidth="1"/>
    <col min="12806" max="12807" width="6.28515625" customWidth="1"/>
    <col min="12808" max="12808" width="6" customWidth="1"/>
    <col min="12809" max="12809" width="6.5703125" customWidth="1"/>
    <col min="12810" max="12810" width="6.28515625" customWidth="1"/>
    <col min="12811" max="12811" width="6.42578125" customWidth="1"/>
    <col min="12812" max="12812" width="7.140625" customWidth="1"/>
    <col min="12813" max="12813" width="6" customWidth="1"/>
    <col min="12814" max="12814" width="9.85546875" customWidth="1"/>
    <col min="12815" max="12815" width="6.140625" customWidth="1"/>
    <col min="12816" max="12816" width="6.7109375" customWidth="1"/>
    <col min="12817" max="12817" width="6.5703125" customWidth="1"/>
    <col min="12818" max="12819" width="6.28515625" customWidth="1"/>
    <col min="12820" max="12820" width="6.7109375" customWidth="1"/>
    <col min="12821" max="12822" width="6.28515625" customWidth="1"/>
    <col min="12823" max="12823" width="6.42578125" customWidth="1"/>
    <col min="12824" max="12824" width="6.5703125" customWidth="1"/>
    <col min="12825" max="12825" width="6.140625" customWidth="1"/>
    <col min="12826" max="12826" width="6.7109375" customWidth="1"/>
    <col min="12827" max="12828" width="6.5703125" customWidth="1"/>
    <col min="12829" max="12829" width="6.28515625" customWidth="1"/>
    <col min="12830" max="12830" width="6.5703125" customWidth="1"/>
    <col min="13057" max="13057" width="17.42578125" customWidth="1"/>
    <col min="13058" max="13058" width="11.28515625" customWidth="1"/>
    <col min="13059" max="13059" width="11.7109375" customWidth="1"/>
    <col min="13060" max="13060" width="6.5703125" customWidth="1"/>
    <col min="13061" max="13061" width="6.7109375" customWidth="1"/>
    <col min="13062" max="13063" width="6.28515625" customWidth="1"/>
    <col min="13064" max="13064" width="6" customWidth="1"/>
    <col min="13065" max="13065" width="6.5703125" customWidth="1"/>
    <col min="13066" max="13066" width="6.28515625" customWidth="1"/>
    <col min="13067" max="13067" width="6.42578125" customWidth="1"/>
    <col min="13068" max="13068" width="7.140625" customWidth="1"/>
    <col min="13069" max="13069" width="6" customWidth="1"/>
    <col min="13070" max="13070" width="9.85546875" customWidth="1"/>
    <col min="13071" max="13071" width="6.140625" customWidth="1"/>
    <col min="13072" max="13072" width="6.7109375" customWidth="1"/>
    <col min="13073" max="13073" width="6.5703125" customWidth="1"/>
    <col min="13074" max="13075" width="6.28515625" customWidth="1"/>
    <col min="13076" max="13076" width="6.7109375" customWidth="1"/>
    <col min="13077" max="13078" width="6.28515625" customWidth="1"/>
    <col min="13079" max="13079" width="6.42578125" customWidth="1"/>
    <col min="13080" max="13080" width="6.5703125" customWidth="1"/>
    <col min="13081" max="13081" width="6.140625" customWidth="1"/>
    <col min="13082" max="13082" width="6.7109375" customWidth="1"/>
    <col min="13083" max="13084" width="6.5703125" customWidth="1"/>
    <col min="13085" max="13085" width="6.28515625" customWidth="1"/>
    <col min="13086" max="13086" width="6.5703125" customWidth="1"/>
    <col min="13313" max="13313" width="17.42578125" customWidth="1"/>
    <col min="13314" max="13314" width="11.28515625" customWidth="1"/>
    <col min="13315" max="13315" width="11.7109375" customWidth="1"/>
    <col min="13316" max="13316" width="6.5703125" customWidth="1"/>
    <col min="13317" max="13317" width="6.7109375" customWidth="1"/>
    <col min="13318" max="13319" width="6.28515625" customWidth="1"/>
    <col min="13320" max="13320" width="6" customWidth="1"/>
    <col min="13321" max="13321" width="6.5703125" customWidth="1"/>
    <col min="13322" max="13322" width="6.28515625" customWidth="1"/>
    <col min="13323" max="13323" width="6.42578125" customWidth="1"/>
    <col min="13324" max="13324" width="7.140625" customWidth="1"/>
    <col min="13325" max="13325" width="6" customWidth="1"/>
    <col min="13326" max="13326" width="9.85546875" customWidth="1"/>
    <col min="13327" max="13327" width="6.140625" customWidth="1"/>
    <col min="13328" max="13328" width="6.7109375" customWidth="1"/>
    <col min="13329" max="13329" width="6.5703125" customWidth="1"/>
    <col min="13330" max="13331" width="6.28515625" customWidth="1"/>
    <col min="13332" max="13332" width="6.7109375" customWidth="1"/>
    <col min="13333" max="13334" width="6.28515625" customWidth="1"/>
    <col min="13335" max="13335" width="6.42578125" customWidth="1"/>
    <col min="13336" max="13336" width="6.5703125" customWidth="1"/>
    <col min="13337" max="13337" width="6.140625" customWidth="1"/>
    <col min="13338" max="13338" width="6.7109375" customWidth="1"/>
    <col min="13339" max="13340" width="6.5703125" customWidth="1"/>
    <col min="13341" max="13341" width="6.28515625" customWidth="1"/>
    <col min="13342" max="13342" width="6.5703125" customWidth="1"/>
    <col min="13569" max="13569" width="17.42578125" customWidth="1"/>
    <col min="13570" max="13570" width="11.28515625" customWidth="1"/>
    <col min="13571" max="13571" width="11.7109375" customWidth="1"/>
    <col min="13572" max="13572" width="6.5703125" customWidth="1"/>
    <col min="13573" max="13573" width="6.7109375" customWidth="1"/>
    <col min="13574" max="13575" width="6.28515625" customWidth="1"/>
    <col min="13576" max="13576" width="6" customWidth="1"/>
    <col min="13577" max="13577" width="6.5703125" customWidth="1"/>
    <col min="13578" max="13578" width="6.28515625" customWidth="1"/>
    <col min="13579" max="13579" width="6.42578125" customWidth="1"/>
    <col min="13580" max="13580" width="7.140625" customWidth="1"/>
    <col min="13581" max="13581" width="6" customWidth="1"/>
    <col min="13582" max="13582" width="9.85546875" customWidth="1"/>
    <col min="13583" max="13583" width="6.140625" customWidth="1"/>
    <col min="13584" max="13584" width="6.7109375" customWidth="1"/>
    <col min="13585" max="13585" width="6.5703125" customWidth="1"/>
    <col min="13586" max="13587" width="6.28515625" customWidth="1"/>
    <col min="13588" max="13588" width="6.7109375" customWidth="1"/>
    <col min="13589" max="13590" width="6.28515625" customWidth="1"/>
    <col min="13591" max="13591" width="6.42578125" customWidth="1"/>
    <col min="13592" max="13592" width="6.5703125" customWidth="1"/>
    <col min="13593" max="13593" width="6.140625" customWidth="1"/>
    <col min="13594" max="13594" width="6.7109375" customWidth="1"/>
    <col min="13595" max="13596" width="6.5703125" customWidth="1"/>
    <col min="13597" max="13597" width="6.28515625" customWidth="1"/>
    <col min="13598" max="13598" width="6.5703125" customWidth="1"/>
    <col min="13825" max="13825" width="17.42578125" customWidth="1"/>
    <col min="13826" max="13826" width="11.28515625" customWidth="1"/>
    <col min="13827" max="13827" width="11.7109375" customWidth="1"/>
    <col min="13828" max="13828" width="6.5703125" customWidth="1"/>
    <col min="13829" max="13829" width="6.7109375" customWidth="1"/>
    <col min="13830" max="13831" width="6.28515625" customWidth="1"/>
    <col min="13832" max="13832" width="6" customWidth="1"/>
    <col min="13833" max="13833" width="6.5703125" customWidth="1"/>
    <col min="13834" max="13834" width="6.28515625" customWidth="1"/>
    <col min="13835" max="13835" width="6.42578125" customWidth="1"/>
    <col min="13836" max="13836" width="7.140625" customWidth="1"/>
    <col min="13837" max="13837" width="6" customWidth="1"/>
    <col min="13838" max="13838" width="9.85546875" customWidth="1"/>
    <col min="13839" max="13839" width="6.140625" customWidth="1"/>
    <col min="13840" max="13840" width="6.7109375" customWidth="1"/>
    <col min="13841" max="13841" width="6.5703125" customWidth="1"/>
    <col min="13842" max="13843" width="6.28515625" customWidth="1"/>
    <col min="13844" max="13844" width="6.7109375" customWidth="1"/>
    <col min="13845" max="13846" width="6.28515625" customWidth="1"/>
    <col min="13847" max="13847" width="6.42578125" customWidth="1"/>
    <col min="13848" max="13848" width="6.5703125" customWidth="1"/>
    <col min="13849" max="13849" width="6.140625" customWidth="1"/>
    <col min="13850" max="13850" width="6.7109375" customWidth="1"/>
    <col min="13851" max="13852" width="6.5703125" customWidth="1"/>
    <col min="13853" max="13853" width="6.28515625" customWidth="1"/>
    <col min="13854" max="13854" width="6.5703125" customWidth="1"/>
    <col min="14081" max="14081" width="17.42578125" customWidth="1"/>
    <col min="14082" max="14082" width="11.28515625" customWidth="1"/>
    <col min="14083" max="14083" width="11.7109375" customWidth="1"/>
    <col min="14084" max="14084" width="6.5703125" customWidth="1"/>
    <col min="14085" max="14085" width="6.7109375" customWidth="1"/>
    <col min="14086" max="14087" width="6.28515625" customWidth="1"/>
    <col min="14088" max="14088" width="6" customWidth="1"/>
    <col min="14089" max="14089" width="6.5703125" customWidth="1"/>
    <col min="14090" max="14090" width="6.28515625" customWidth="1"/>
    <col min="14091" max="14091" width="6.42578125" customWidth="1"/>
    <col min="14092" max="14092" width="7.140625" customWidth="1"/>
    <col min="14093" max="14093" width="6" customWidth="1"/>
    <col min="14094" max="14094" width="9.85546875" customWidth="1"/>
    <col min="14095" max="14095" width="6.140625" customWidth="1"/>
    <col min="14096" max="14096" width="6.7109375" customWidth="1"/>
    <col min="14097" max="14097" width="6.5703125" customWidth="1"/>
    <col min="14098" max="14099" width="6.28515625" customWidth="1"/>
    <col min="14100" max="14100" width="6.7109375" customWidth="1"/>
    <col min="14101" max="14102" width="6.28515625" customWidth="1"/>
    <col min="14103" max="14103" width="6.42578125" customWidth="1"/>
    <col min="14104" max="14104" width="6.5703125" customWidth="1"/>
    <col min="14105" max="14105" width="6.140625" customWidth="1"/>
    <col min="14106" max="14106" width="6.7109375" customWidth="1"/>
    <col min="14107" max="14108" width="6.5703125" customWidth="1"/>
    <col min="14109" max="14109" width="6.28515625" customWidth="1"/>
    <col min="14110" max="14110" width="6.5703125" customWidth="1"/>
    <col min="14337" max="14337" width="17.42578125" customWidth="1"/>
    <col min="14338" max="14338" width="11.28515625" customWidth="1"/>
    <col min="14339" max="14339" width="11.7109375" customWidth="1"/>
    <col min="14340" max="14340" width="6.5703125" customWidth="1"/>
    <col min="14341" max="14341" width="6.7109375" customWidth="1"/>
    <col min="14342" max="14343" width="6.28515625" customWidth="1"/>
    <col min="14344" max="14344" width="6" customWidth="1"/>
    <col min="14345" max="14345" width="6.5703125" customWidth="1"/>
    <col min="14346" max="14346" width="6.28515625" customWidth="1"/>
    <col min="14347" max="14347" width="6.42578125" customWidth="1"/>
    <col min="14348" max="14348" width="7.140625" customWidth="1"/>
    <col min="14349" max="14349" width="6" customWidth="1"/>
    <col min="14350" max="14350" width="9.85546875" customWidth="1"/>
    <col min="14351" max="14351" width="6.140625" customWidth="1"/>
    <col min="14352" max="14352" width="6.7109375" customWidth="1"/>
    <col min="14353" max="14353" width="6.5703125" customWidth="1"/>
    <col min="14354" max="14355" width="6.28515625" customWidth="1"/>
    <col min="14356" max="14356" width="6.7109375" customWidth="1"/>
    <col min="14357" max="14358" width="6.28515625" customWidth="1"/>
    <col min="14359" max="14359" width="6.42578125" customWidth="1"/>
    <col min="14360" max="14360" width="6.5703125" customWidth="1"/>
    <col min="14361" max="14361" width="6.140625" customWidth="1"/>
    <col min="14362" max="14362" width="6.7109375" customWidth="1"/>
    <col min="14363" max="14364" width="6.5703125" customWidth="1"/>
    <col min="14365" max="14365" width="6.28515625" customWidth="1"/>
    <col min="14366" max="14366" width="6.5703125" customWidth="1"/>
    <col min="14593" max="14593" width="17.42578125" customWidth="1"/>
    <col min="14594" max="14594" width="11.28515625" customWidth="1"/>
    <col min="14595" max="14595" width="11.7109375" customWidth="1"/>
    <col min="14596" max="14596" width="6.5703125" customWidth="1"/>
    <col min="14597" max="14597" width="6.7109375" customWidth="1"/>
    <col min="14598" max="14599" width="6.28515625" customWidth="1"/>
    <col min="14600" max="14600" width="6" customWidth="1"/>
    <col min="14601" max="14601" width="6.5703125" customWidth="1"/>
    <col min="14602" max="14602" width="6.28515625" customWidth="1"/>
    <col min="14603" max="14603" width="6.42578125" customWidth="1"/>
    <col min="14604" max="14604" width="7.140625" customWidth="1"/>
    <col min="14605" max="14605" width="6" customWidth="1"/>
    <col min="14606" max="14606" width="9.85546875" customWidth="1"/>
    <col min="14607" max="14607" width="6.140625" customWidth="1"/>
    <col min="14608" max="14608" width="6.7109375" customWidth="1"/>
    <col min="14609" max="14609" width="6.5703125" customWidth="1"/>
    <col min="14610" max="14611" width="6.28515625" customWidth="1"/>
    <col min="14612" max="14612" width="6.7109375" customWidth="1"/>
    <col min="14613" max="14614" width="6.28515625" customWidth="1"/>
    <col min="14615" max="14615" width="6.42578125" customWidth="1"/>
    <col min="14616" max="14616" width="6.5703125" customWidth="1"/>
    <col min="14617" max="14617" width="6.140625" customWidth="1"/>
    <col min="14618" max="14618" width="6.7109375" customWidth="1"/>
    <col min="14619" max="14620" width="6.5703125" customWidth="1"/>
    <col min="14621" max="14621" width="6.28515625" customWidth="1"/>
    <col min="14622" max="14622" width="6.5703125" customWidth="1"/>
    <col min="14849" max="14849" width="17.42578125" customWidth="1"/>
    <col min="14850" max="14850" width="11.28515625" customWidth="1"/>
    <col min="14851" max="14851" width="11.7109375" customWidth="1"/>
    <col min="14852" max="14852" width="6.5703125" customWidth="1"/>
    <col min="14853" max="14853" width="6.7109375" customWidth="1"/>
    <col min="14854" max="14855" width="6.28515625" customWidth="1"/>
    <col min="14856" max="14856" width="6" customWidth="1"/>
    <col min="14857" max="14857" width="6.5703125" customWidth="1"/>
    <col min="14858" max="14858" width="6.28515625" customWidth="1"/>
    <col min="14859" max="14859" width="6.42578125" customWidth="1"/>
    <col min="14860" max="14860" width="7.140625" customWidth="1"/>
    <col min="14861" max="14861" width="6" customWidth="1"/>
    <col min="14862" max="14862" width="9.85546875" customWidth="1"/>
    <col min="14863" max="14863" width="6.140625" customWidth="1"/>
    <col min="14864" max="14864" width="6.7109375" customWidth="1"/>
    <col min="14865" max="14865" width="6.5703125" customWidth="1"/>
    <col min="14866" max="14867" width="6.28515625" customWidth="1"/>
    <col min="14868" max="14868" width="6.7109375" customWidth="1"/>
    <col min="14869" max="14870" width="6.28515625" customWidth="1"/>
    <col min="14871" max="14871" width="6.42578125" customWidth="1"/>
    <col min="14872" max="14872" width="6.5703125" customWidth="1"/>
    <col min="14873" max="14873" width="6.140625" customWidth="1"/>
    <col min="14874" max="14874" width="6.7109375" customWidth="1"/>
    <col min="14875" max="14876" width="6.5703125" customWidth="1"/>
    <col min="14877" max="14877" width="6.28515625" customWidth="1"/>
    <col min="14878" max="14878" width="6.5703125" customWidth="1"/>
    <col min="15105" max="15105" width="17.42578125" customWidth="1"/>
    <col min="15106" max="15106" width="11.28515625" customWidth="1"/>
    <col min="15107" max="15107" width="11.7109375" customWidth="1"/>
    <col min="15108" max="15108" width="6.5703125" customWidth="1"/>
    <col min="15109" max="15109" width="6.7109375" customWidth="1"/>
    <col min="15110" max="15111" width="6.28515625" customWidth="1"/>
    <col min="15112" max="15112" width="6" customWidth="1"/>
    <col min="15113" max="15113" width="6.5703125" customWidth="1"/>
    <col min="15114" max="15114" width="6.28515625" customWidth="1"/>
    <col min="15115" max="15115" width="6.42578125" customWidth="1"/>
    <col min="15116" max="15116" width="7.140625" customWidth="1"/>
    <col min="15117" max="15117" width="6" customWidth="1"/>
    <col min="15118" max="15118" width="9.85546875" customWidth="1"/>
    <col min="15119" max="15119" width="6.140625" customWidth="1"/>
    <col min="15120" max="15120" width="6.7109375" customWidth="1"/>
    <col min="15121" max="15121" width="6.5703125" customWidth="1"/>
    <col min="15122" max="15123" width="6.28515625" customWidth="1"/>
    <col min="15124" max="15124" width="6.7109375" customWidth="1"/>
    <col min="15125" max="15126" width="6.28515625" customWidth="1"/>
    <col min="15127" max="15127" width="6.42578125" customWidth="1"/>
    <col min="15128" max="15128" width="6.5703125" customWidth="1"/>
    <col min="15129" max="15129" width="6.140625" customWidth="1"/>
    <col min="15130" max="15130" width="6.7109375" customWidth="1"/>
    <col min="15131" max="15132" width="6.5703125" customWidth="1"/>
    <col min="15133" max="15133" width="6.28515625" customWidth="1"/>
    <col min="15134" max="15134" width="6.5703125" customWidth="1"/>
    <col min="15361" max="15361" width="17.42578125" customWidth="1"/>
    <col min="15362" max="15362" width="11.28515625" customWidth="1"/>
    <col min="15363" max="15363" width="11.7109375" customWidth="1"/>
    <col min="15364" max="15364" width="6.5703125" customWidth="1"/>
    <col min="15365" max="15365" width="6.7109375" customWidth="1"/>
    <col min="15366" max="15367" width="6.28515625" customWidth="1"/>
    <col min="15368" max="15368" width="6" customWidth="1"/>
    <col min="15369" max="15369" width="6.5703125" customWidth="1"/>
    <col min="15370" max="15370" width="6.28515625" customWidth="1"/>
    <col min="15371" max="15371" width="6.42578125" customWidth="1"/>
    <col min="15372" max="15372" width="7.140625" customWidth="1"/>
    <col min="15373" max="15373" width="6" customWidth="1"/>
    <col min="15374" max="15374" width="9.85546875" customWidth="1"/>
    <col min="15375" max="15375" width="6.140625" customWidth="1"/>
    <col min="15376" max="15376" width="6.7109375" customWidth="1"/>
    <col min="15377" max="15377" width="6.5703125" customWidth="1"/>
    <col min="15378" max="15379" width="6.28515625" customWidth="1"/>
    <col min="15380" max="15380" width="6.7109375" customWidth="1"/>
    <col min="15381" max="15382" width="6.28515625" customWidth="1"/>
    <col min="15383" max="15383" width="6.42578125" customWidth="1"/>
    <col min="15384" max="15384" width="6.5703125" customWidth="1"/>
    <col min="15385" max="15385" width="6.140625" customWidth="1"/>
    <col min="15386" max="15386" width="6.7109375" customWidth="1"/>
    <col min="15387" max="15388" width="6.5703125" customWidth="1"/>
    <col min="15389" max="15389" width="6.28515625" customWidth="1"/>
    <col min="15390" max="15390" width="6.5703125" customWidth="1"/>
    <col min="15617" max="15617" width="17.42578125" customWidth="1"/>
    <col min="15618" max="15618" width="11.28515625" customWidth="1"/>
    <col min="15619" max="15619" width="11.7109375" customWidth="1"/>
    <col min="15620" max="15620" width="6.5703125" customWidth="1"/>
    <col min="15621" max="15621" width="6.7109375" customWidth="1"/>
    <col min="15622" max="15623" width="6.28515625" customWidth="1"/>
    <col min="15624" max="15624" width="6" customWidth="1"/>
    <col min="15625" max="15625" width="6.5703125" customWidth="1"/>
    <col min="15626" max="15626" width="6.28515625" customWidth="1"/>
    <col min="15627" max="15627" width="6.42578125" customWidth="1"/>
    <col min="15628" max="15628" width="7.140625" customWidth="1"/>
    <col min="15629" max="15629" width="6" customWidth="1"/>
    <col min="15630" max="15630" width="9.85546875" customWidth="1"/>
    <col min="15631" max="15631" width="6.140625" customWidth="1"/>
    <col min="15632" max="15632" width="6.7109375" customWidth="1"/>
    <col min="15633" max="15633" width="6.5703125" customWidth="1"/>
    <col min="15634" max="15635" width="6.28515625" customWidth="1"/>
    <col min="15636" max="15636" width="6.7109375" customWidth="1"/>
    <col min="15637" max="15638" width="6.28515625" customWidth="1"/>
    <col min="15639" max="15639" width="6.42578125" customWidth="1"/>
    <col min="15640" max="15640" width="6.5703125" customWidth="1"/>
    <col min="15641" max="15641" width="6.140625" customWidth="1"/>
    <col min="15642" max="15642" width="6.7109375" customWidth="1"/>
    <col min="15643" max="15644" width="6.5703125" customWidth="1"/>
    <col min="15645" max="15645" width="6.28515625" customWidth="1"/>
    <col min="15646" max="15646" width="6.5703125" customWidth="1"/>
    <col min="15873" max="15873" width="17.42578125" customWidth="1"/>
    <col min="15874" max="15874" width="11.28515625" customWidth="1"/>
    <col min="15875" max="15875" width="11.7109375" customWidth="1"/>
    <col min="15876" max="15876" width="6.5703125" customWidth="1"/>
    <col min="15877" max="15877" width="6.7109375" customWidth="1"/>
    <col min="15878" max="15879" width="6.28515625" customWidth="1"/>
    <col min="15880" max="15880" width="6" customWidth="1"/>
    <col min="15881" max="15881" width="6.5703125" customWidth="1"/>
    <col min="15882" max="15882" width="6.28515625" customWidth="1"/>
    <col min="15883" max="15883" width="6.42578125" customWidth="1"/>
    <col min="15884" max="15884" width="7.140625" customWidth="1"/>
    <col min="15885" max="15885" width="6" customWidth="1"/>
    <col min="15886" max="15886" width="9.85546875" customWidth="1"/>
    <col min="15887" max="15887" width="6.140625" customWidth="1"/>
    <col min="15888" max="15888" width="6.7109375" customWidth="1"/>
    <col min="15889" max="15889" width="6.5703125" customWidth="1"/>
    <col min="15890" max="15891" width="6.28515625" customWidth="1"/>
    <col min="15892" max="15892" width="6.7109375" customWidth="1"/>
    <col min="15893" max="15894" width="6.28515625" customWidth="1"/>
    <col min="15895" max="15895" width="6.42578125" customWidth="1"/>
    <col min="15896" max="15896" width="6.5703125" customWidth="1"/>
    <col min="15897" max="15897" width="6.140625" customWidth="1"/>
    <col min="15898" max="15898" width="6.7109375" customWidth="1"/>
    <col min="15899" max="15900" width="6.5703125" customWidth="1"/>
    <col min="15901" max="15901" width="6.28515625" customWidth="1"/>
    <col min="15902" max="15902" width="6.5703125" customWidth="1"/>
    <col min="16129" max="16129" width="17.42578125" customWidth="1"/>
    <col min="16130" max="16130" width="11.28515625" customWidth="1"/>
    <col min="16131" max="16131" width="11.7109375" customWidth="1"/>
    <col min="16132" max="16132" width="6.5703125" customWidth="1"/>
    <col min="16133" max="16133" width="6.7109375" customWidth="1"/>
    <col min="16134" max="16135" width="6.28515625" customWidth="1"/>
    <col min="16136" max="16136" width="6" customWidth="1"/>
    <col min="16137" max="16137" width="6.5703125" customWidth="1"/>
    <col min="16138" max="16138" width="6.28515625" customWidth="1"/>
    <col min="16139" max="16139" width="6.42578125" customWidth="1"/>
    <col min="16140" max="16140" width="7.140625" customWidth="1"/>
    <col min="16141" max="16141" width="6" customWidth="1"/>
    <col min="16142" max="16142" width="9.85546875" customWidth="1"/>
    <col min="16143" max="16143" width="6.140625" customWidth="1"/>
    <col min="16144" max="16144" width="6.7109375" customWidth="1"/>
    <col min="16145" max="16145" width="6.5703125" customWidth="1"/>
    <col min="16146" max="16147" width="6.28515625" customWidth="1"/>
    <col min="16148" max="16148" width="6.7109375" customWidth="1"/>
    <col min="16149" max="16150" width="6.28515625" customWidth="1"/>
    <col min="16151" max="16151" width="6.42578125" customWidth="1"/>
    <col min="16152" max="16152" width="6.5703125" customWidth="1"/>
    <col min="16153" max="16153" width="6.140625" customWidth="1"/>
    <col min="16154" max="16154" width="6.7109375" customWidth="1"/>
    <col min="16155" max="16156" width="6.5703125" customWidth="1"/>
    <col min="16157" max="16157" width="6.28515625" customWidth="1"/>
    <col min="16158" max="16158" width="6.5703125" customWidth="1"/>
  </cols>
  <sheetData>
    <row r="1" spans="1:32" x14ac:dyDescent="0.2">
      <c r="A1" s="101"/>
      <c r="B1" s="101"/>
      <c r="C1" s="520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AC1" s="806" t="s">
        <v>551</v>
      </c>
      <c r="AD1" s="806"/>
      <c r="AE1" s="806"/>
    </row>
    <row r="2" spans="1:32" x14ac:dyDescent="0.2">
      <c r="A2" s="775" t="s">
        <v>0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  <c r="S2" s="775"/>
      <c r="T2" s="775"/>
      <c r="U2" s="775"/>
      <c r="V2" s="775"/>
      <c r="W2" s="775"/>
      <c r="X2" s="775"/>
      <c r="Y2" s="775"/>
      <c r="Z2" s="775"/>
      <c r="AA2" s="775"/>
      <c r="AB2" s="775"/>
      <c r="AC2" s="775"/>
      <c r="AD2" s="775"/>
      <c r="AE2" s="775"/>
    </row>
    <row r="3" spans="1:32" x14ac:dyDescent="0.2">
      <c r="A3" s="775" t="s">
        <v>574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5"/>
      <c r="R3" s="775"/>
      <c r="S3" s="775"/>
      <c r="T3" s="775"/>
      <c r="U3" s="775"/>
      <c r="V3" s="775"/>
      <c r="W3" s="775"/>
      <c r="X3" s="775"/>
      <c r="Y3" s="775"/>
      <c r="Z3" s="775"/>
      <c r="AA3" s="775"/>
      <c r="AB3" s="775"/>
      <c r="AC3" s="775"/>
      <c r="AD3" s="775"/>
      <c r="AE3" s="775"/>
    </row>
    <row r="4" spans="1:32" ht="12.75" customHeight="1" x14ac:dyDescent="0.2">
      <c r="A4" s="785" t="s">
        <v>575</v>
      </c>
      <c r="B4" s="785"/>
      <c r="C4" s="785"/>
      <c r="D4" s="785"/>
      <c r="E4" s="785"/>
      <c r="F4" s="785"/>
      <c r="G4" s="785"/>
      <c r="H4" s="785"/>
      <c r="I4" s="785"/>
      <c r="J4" s="785"/>
      <c r="K4" s="785"/>
      <c r="L4" s="785"/>
      <c r="M4" s="785"/>
      <c r="N4" s="785"/>
      <c r="O4" s="785"/>
      <c r="P4" s="785"/>
      <c r="Q4" s="785"/>
      <c r="R4" s="785"/>
      <c r="S4" s="785"/>
      <c r="T4" s="785"/>
      <c r="U4" s="785"/>
      <c r="V4" s="785"/>
      <c r="W4" s="785"/>
      <c r="X4" s="785"/>
      <c r="Y4" s="785"/>
      <c r="Z4" s="785"/>
      <c r="AA4" s="785"/>
      <c r="AB4" s="785"/>
      <c r="AC4" s="785"/>
      <c r="AD4" s="785"/>
      <c r="AE4" s="785"/>
    </row>
    <row r="5" spans="1:32" ht="12.75" customHeight="1" x14ac:dyDescent="0.2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</row>
    <row r="6" spans="1:32" x14ac:dyDescent="0.2">
      <c r="A6" s="73"/>
      <c r="C6" s="73"/>
      <c r="D6" s="73"/>
      <c r="E6" s="73"/>
      <c r="F6" s="74"/>
      <c r="G6" s="74"/>
      <c r="H6" s="74"/>
      <c r="I6" s="75"/>
      <c r="J6" s="75"/>
      <c r="K6" s="75"/>
      <c r="L6" s="75"/>
      <c r="M6" s="75"/>
      <c r="N6" s="75"/>
    </row>
    <row r="7" spans="1:32" ht="32.25" customHeight="1" x14ac:dyDescent="0.2">
      <c r="A7" s="749" t="s">
        <v>17</v>
      </c>
      <c r="B7" s="743" t="s">
        <v>155</v>
      </c>
      <c r="C7" s="754"/>
      <c r="D7" s="743" t="s">
        <v>55</v>
      </c>
      <c r="E7" s="744"/>
      <c r="F7" s="744"/>
      <c r="G7" s="744"/>
      <c r="H7" s="744"/>
      <c r="I7" s="744"/>
      <c r="J7" s="744"/>
      <c r="K7" s="744"/>
      <c r="L7" s="744"/>
      <c r="M7" s="744"/>
      <c r="N7" s="745"/>
      <c r="O7" s="743" t="s">
        <v>56</v>
      </c>
      <c r="P7" s="744"/>
      <c r="Q7" s="744"/>
      <c r="R7" s="744"/>
      <c r="S7" s="744"/>
      <c r="T7" s="744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5"/>
    </row>
    <row r="8" spans="1:32" ht="25.5" customHeight="1" x14ac:dyDescent="0.2">
      <c r="A8" s="776"/>
      <c r="B8" s="749" t="s">
        <v>57</v>
      </c>
      <c r="C8" s="749" t="s">
        <v>156</v>
      </c>
      <c r="D8" s="743" t="s">
        <v>59</v>
      </c>
      <c r="E8" s="745"/>
      <c r="F8" s="743" t="s">
        <v>60</v>
      </c>
      <c r="G8" s="745"/>
      <c r="H8" s="743" t="s">
        <v>61</v>
      </c>
      <c r="I8" s="745"/>
      <c r="J8" s="743" t="s">
        <v>62</v>
      </c>
      <c r="K8" s="745"/>
      <c r="L8" s="743" t="s">
        <v>63</v>
      </c>
      <c r="M8" s="744"/>
      <c r="N8" s="778" t="s">
        <v>64</v>
      </c>
      <c r="O8" s="743" t="s">
        <v>59</v>
      </c>
      <c r="P8" s="745"/>
      <c r="Q8" s="743" t="s">
        <v>60</v>
      </c>
      <c r="R8" s="745"/>
      <c r="S8" s="743" t="s">
        <v>61</v>
      </c>
      <c r="T8" s="745"/>
      <c r="U8" s="743" t="s">
        <v>65</v>
      </c>
      <c r="V8" s="745"/>
      <c r="W8" s="743" t="s">
        <v>66</v>
      </c>
      <c r="X8" s="745"/>
      <c r="Y8" s="743" t="s">
        <v>67</v>
      </c>
      <c r="Z8" s="745"/>
      <c r="AA8" s="751" t="s">
        <v>62</v>
      </c>
      <c r="AB8" s="751"/>
      <c r="AC8" s="743" t="s">
        <v>63</v>
      </c>
      <c r="AD8" s="744"/>
      <c r="AE8" s="778" t="s">
        <v>64</v>
      </c>
    </row>
    <row r="9" spans="1:32" ht="30.75" customHeight="1" x14ac:dyDescent="0.2">
      <c r="A9" s="750"/>
      <c r="B9" s="750"/>
      <c r="C9" s="750"/>
      <c r="D9" s="51" t="s">
        <v>68</v>
      </c>
      <c r="E9" s="51" t="s">
        <v>71</v>
      </c>
      <c r="F9" s="51" t="s">
        <v>68</v>
      </c>
      <c r="G9" s="51" t="s">
        <v>71</v>
      </c>
      <c r="H9" s="51" t="s">
        <v>68</v>
      </c>
      <c r="I9" s="51" t="s">
        <v>71</v>
      </c>
      <c r="J9" s="51" t="s">
        <v>68</v>
      </c>
      <c r="K9" s="51" t="s">
        <v>71</v>
      </c>
      <c r="L9" s="53" t="s">
        <v>68</v>
      </c>
      <c r="M9" s="53" t="s">
        <v>71</v>
      </c>
      <c r="N9" s="779"/>
      <c r="O9" s="52" t="s">
        <v>68</v>
      </c>
      <c r="P9" s="52" t="s">
        <v>71</v>
      </c>
      <c r="Q9" s="52" t="s">
        <v>68</v>
      </c>
      <c r="R9" s="52" t="s">
        <v>71</v>
      </c>
      <c r="S9" s="52" t="s">
        <v>68</v>
      </c>
      <c r="T9" s="52" t="s">
        <v>71</v>
      </c>
      <c r="U9" s="52" t="s">
        <v>68</v>
      </c>
      <c r="V9" s="52" t="s">
        <v>71</v>
      </c>
      <c r="W9" s="52" t="s">
        <v>68</v>
      </c>
      <c r="X9" s="52" t="s">
        <v>71</v>
      </c>
      <c r="Y9" s="52" t="s">
        <v>68</v>
      </c>
      <c r="Z9" s="52" t="s">
        <v>71</v>
      </c>
      <c r="AA9" s="51" t="s">
        <v>68</v>
      </c>
      <c r="AB9" s="51" t="s">
        <v>71</v>
      </c>
      <c r="AC9" s="53" t="s">
        <v>68</v>
      </c>
      <c r="AD9" s="53" t="s">
        <v>71</v>
      </c>
      <c r="AE9" s="779"/>
    </row>
    <row r="10" spans="1:32" s="3" customFormat="1" ht="21.95" customHeight="1" x14ac:dyDescent="0.2">
      <c r="A10" s="283" t="s">
        <v>1</v>
      </c>
      <c r="B10" s="459">
        <v>31</v>
      </c>
      <c r="C10" s="471">
        <v>14.620000000000001</v>
      </c>
      <c r="D10" s="452">
        <v>2</v>
      </c>
      <c r="E10" s="452">
        <v>0</v>
      </c>
      <c r="F10" s="452">
        <v>4</v>
      </c>
      <c r="G10" s="452">
        <v>0</v>
      </c>
      <c r="H10" s="452">
        <v>0</v>
      </c>
      <c r="I10" s="453">
        <v>0</v>
      </c>
      <c r="J10" s="452">
        <v>0</v>
      </c>
      <c r="K10" s="454">
        <v>0</v>
      </c>
      <c r="L10" s="455">
        <f t="shared" ref="L10:M22" si="0">SUM(D10+F10+H10+J10)</f>
        <v>6</v>
      </c>
      <c r="M10" s="29">
        <f t="shared" ref="M10:M18" si="1">SUM(E10+G10+I10+K10)</f>
        <v>0</v>
      </c>
      <c r="N10" s="456">
        <f>SUM(L10:M10)</f>
        <v>6</v>
      </c>
      <c r="O10" s="452">
        <v>14</v>
      </c>
      <c r="P10" s="452">
        <v>1</v>
      </c>
      <c r="Q10" s="452">
        <v>2</v>
      </c>
      <c r="R10" s="452">
        <v>0</v>
      </c>
      <c r="S10" s="452">
        <v>0</v>
      </c>
      <c r="T10" s="452">
        <v>0</v>
      </c>
      <c r="U10" s="452">
        <v>2</v>
      </c>
      <c r="V10" s="452">
        <v>0</v>
      </c>
      <c r="W10" s="452">
        <v>5</v>
      </c>
      <c r="X10" s="452">
        <v>0</v>
      </c>
      <c r="Y10" s="452">
        <v>2</v>
      </c>
      <c r="Z10" s="452">
        <v>0</v>
      </c>
      <c r="AA10" s="452">
        <v>0</v>
      </c>
      <c r="AB10" s="452">
        <v>0</v>
      </c>
      <c r="AC10" s="455">
        <f t="shared" ref="AC10:AD23" si="2">SUM(O10+Q10+S10+U10+W10+Y10+AA10)</f>
        <v>25</v>
      </c>
      <c r="AD10" s="29">
        <f t="shared" si="2"/>
        <v>1</v>
      </c>
      <c r="AE10" s="29">
        <f t="shared" ref="AE10:AE22" si="3">SUM(AC10+AD10)</f>
        <v>26</v>
      </c>
      <c r="AF10" s="14"/>
    </row>
    <row r="11" spans="1:32" s="208" customFormat="1" ht="21.95" customHeight="1" x14ac:dyDescent="0.2">
      <c r="A11" s="21" t="s">
        <v>2</v>
      </c>
      <c r="B11" s="564">
        <v>804</v>
      </c>
      <c r="C11" s="565">
        <v>571.83015000000034</v>
      </c>
      <c r="D11" s="313">
        <v>42</v>
      </c>
      <c r="E11" s="313">
        <v>0</v>
      </c>
      <c r="F11" s="313">
        <v>60</v>
      </c>
      <c r="G11" s="313">
        <v>0</v>
      </c>
      <c r="H11" s="313">
        <v>5</v>
      </c>
      <c r="I11" s="410">
        <v>0</v>
      </c>
      <c r="J11" s="313">
        <v>1</v>
      </c>
      <c r="K11" s="411">
        <v>0</v>
      </c>
      <c r="L11" s="412">
        <f t="shared" si="0"/>
        <v>108</v>
      </c>
      <c r="M11" s="30">
        <f t="shared" si="1"/>
        <v>0</v>
      </c>
      <c r="N11" s="30">
        <f t="shared" ref="N11:N23" si="4">SUM(L11:M11)</f>
        <v>108</v>
      </c>
      <c r="O11" s="313">
        <v>320</v>
      </c>
      <c r="P11" s="313">
        <v>14</v>
      </c>
      <c r="Q11" s="313">
        <v>81</v>
      </c>
      <c r="R11" s="313">
        <v>0</v>
      </c>
      <c r="S11" s="313">
        <v>27</v>
      </c>
      <c r="T11" s="313">
        <v>0</v>
      </c>
      <c r="U11" s="313">
        <v>1</v>
      </c>
      <c r="V11" s="313">
        <v>0</v>
      </c>
      <c r="W11" s="313">
        <v>20</v>
      </c>
      <c r="X11" s="313">
        <v>0</v>
      </c>
      <c r="Y11" s="313">
        <v>0</v>
      </c>
      <c r="Z11" s="313">
        <v>0</v>
      </c>
      <c r="AA11" s="313">
        <v>48</v>
      </c>
      <c r="AB11" s="313">
        <v>0</v>
      </c>
      <c r="AC11" s="412">
        <f t="shared" si="2"/>
        <v>497</v>
      </c>
      <c r="AD11" s="30">
        <f t="shared" si="2"/>
        <v>14</v>
      </c>
      <c r="AE11" s="30">
        <f t="shared" si="3"/>
        <v>511</v>
      </c>
      <c r="AF11" s="207"/>
    </row>
    <row r="12" spans="1:32" s="3" customFormat="1" ht="21.75" customHeight="1" x14ac:dyDescent="0.2">
      <c r="A12" s="284" t="s">
        <v>13</v>
      </c>
      <c r="B12" s="459">
        <v>1132</v>
      </c>
      <c r="C12" s="471">
        <v>757.53200000000027</v>
      </c>
      <c r="D12" s="104">
        <v>7</v>
      </c>
      <c r="E12" s="104">
        <v>0</v>
      </c>
      <c r="F12" s="104">
        <v>112</v>
      </c>
      <c r="G12" s="104">
        <v>3</v>
      </c>
      <c r="H12" s="104">
        <v>0</v>
      </c>
      <c r="I12" s="457">
        <v>0</v>
      </c>
      <c r="J12" s="104">
        <v>0</v>
      </c>
      <c r="K12" s="458">
        <v>0</v>
      </c>
      <c r="L12" s="455">
        <f t="shared" si="0"/>
        <v>119</v>
      </c>
      <c r="M12" s="29">
        <f t="shared" si="1"/>
        <v>3</v>
      </c>
      <c r="N12" s="29">
        <f t="shared" si="4"/>
        <v>122</v>
      </c>
      <c r="O12" s="104">
        <v>268</v>
      </c>
      <c r="P12" s="104">
        <v>3</v>
      </c>
      <c r="Q12" s="104">
        <v>135</v>
      </c>
      <c r="R12" s="104">
        <v>5</v>
      </c>
      <c r="S12" s="104">
        <v>0</v>
      </c>
      <c r="T12" s="104">
        <v>0</v>
      </c>
      <c r="U12" s="104">
        <v>0</v>
      </c>
      <c r="V12" s="104">
        <v>0</v>
      </c>
      <c r="W12" s="104">
        <v>0</v>
      </c>
      <c r="X12" s="104">
        <v>0</v>
      </c>
      <c r="Y12" s="104">
        <v>28</v>
      </c>
      <c r="Z12" s="104">
        <v>0</v>
      </c>
      <c r="AA12" s="104">
        <v>203</v>
      </c>
      <c r="AB12" s="104">
        <v>0</v>
      </c>
      <c r="AC12" s="455">
        <f t="shared" si="2"/>
        <v>634</v>
      </c>
      <c r="AD12" s="29">
        <f t="shared" si="2"/>
        <v>8</v>
      </c>
      <c r="AE12" s="29">
        <f t="shared" si="3"/>
        <v>642</v>
      </c>
      <c r="AF12" s="14"/>
    </row>
    <row r="13" spans="1:32" s="3" customFormat="1" ht="21.95" customHeight="1" x14ac:dyDescent="0.2">
      <c r="A13" s="21" t="s">
        <v>3</v>
      </c>
      <c r="B13" s="564">
        <v>2464</v>
      </c>
      <c r="C13" s="565">
        <v>1546.9053000000001</v>
      </c>
      <c r="D13" s="313">
        <v>14</v>
      </c>
      <c r="E13" s="313">
        <v>0</v>
      </c>
      <c r="F13" s="313">
        <v>167</v>
      </c>
      <c r="G13" s="313">
        <v>1</v>
      </c>
      <c r="H13" s="313">
        <v>2</v>
      </c>
      <c r="I13" s="410">
        <v>0</v>
      </c>
      <c r="J13" s="313">
        <v>0</v>
      </c>
      <c r="K13" s="411">
        <v>0</v>
      </c>
      <c r="L13" s="412">
        <f t="shared" si="0"/>
        <v>183</v>
      </c>
      <c r="M13" s="30">
        <f>SUM(E13+G13+I13+K13)</f>
        <v>1</v>
      </c>
      <c r="N13" s="30">
        <f t="shared" si="4"/>
        <v>184</v>
      </c>
      <c r="O13" s="313">
        <v>33</v>
      </c>
      <c r="P13" s="313">
        <v>0</v>
      </c>
      <c r="Q13" s="313">
        <v>143</v>
      </c>
      <c r="R13" s="313">
        <v>11</v>
      </c>
      <c r="S13" s="313">
        <v>4</v>
      </c>
      <c r="T13" s="313">
        <v>2</v>
      </c>
      <c r="U13" s="313">
        <v>287</v>
      </c>
      <c r="V13" s="313">
        <v>0</v>
      </c>
      <c r="W13" s="313">
        <v>0</v>
      </c>
      <c r="X13" s="313">
        <v>0</v>
      </c>
      <c r="Y13" s="313">
        <v>15</v>
      </c>
      <c r="Z13" s="313">
        <v>0</v>
      </c>
      <c r="AA13" s="313">
        <v>245</v>
      </c>
      <c r="AB13" s="313">
        <v>0</v>
      </c>
      <c r="AC13" s="412">
        <f t="shared" si="2"/>
        <v>727</v>
      </c>
      <c r="AD13" s="30">
        <f t="shared" si="2"/>
        <v>13</v>
      </c>
      <c r="AE13" s="30">
        <f t="shared" si="3"/>
        <v>740</v>
      </c>
      <c r="AF13" s="14"/>
    </row>
    <row r="14" spans="1:32" s="3" customFormat="1" ht="21.95" customHeight="1" x14ac:dyDescent="0.2">
      <c r="A14" s="282" t="s">
        <v>4</v>
      </c>
      <c r="B14" s="459">
        <v>1278</v>
      </c>
      <c r="C14" s="471">
        <v>790.76500000000021</v>
      </c>
      <c r="D14" s="104">
        <v>18</v>
      </c>
      <c r="E14" s="104">
        <v>0</v>
      </c>
      <c r="F14" s="104">
        <v>57</v>
      </c>
      <c r="G14" s="104">
        <v>0</v>
      </c>
      <c r="H14" s="104">
        <v>0</v>
      </c>
      <c r="I14" s="457">
        <v>0</v>
      </c>
      <c r="J14" s="104">
        <v>0</v>
      </c>
      <c r="K14" s="458">
        <v>0</v>
      </c>
      <c r="L14" s="455">
        <f t="shared" si="0"/>
        <v>75</v>
      </c>
      <c r="M14" s="29">
        <f t="shared" si="1"/>
        <v>0</v>
      </c>
      <c r="N14" s="29">
        <f t="shared" si="4"/>
        <v>75</v>
      </c>
      <c r="O14" s="104">
        <v>81</v>
      </c>
      <c r="P14" s="104">
        <v>2</v>
      </c>
      <c r="Q14" s="104">
        <v>25</v>
      </c>
      <c r="R14" s="104">
        <v>1</v>
      </c>
      <c r="S14" s="104">
        <v>0</v>
      </c>
      <c r="T14" s="104">
        <v>0</v>
      </c>
      <c r="U14" s="104">
        <v>61</v>
      </c>
      <c r="V14" s="104">
        <v>0</v>
      </c>
      <c r="W14" s="104">
        <v>2</v>
      </c>
      <c r="X14" s="104">
        <v>0</v>
      </c>
      <c r="Y14" s="104">
        <v>49</v>
      </c>
      <c r="Z14" s="104">
        <v>0</v>
      </c>
      <c r="AA14" s="104">
        <v>44</v>
      </c>
      <c r="AB14" s="104">
        <v>0</v>
      </c>
      <c r="AC14" s="455">
        <f t="shared" si="2"/>
        <v>262</v>
      </c>
      <c r="AD14" s="29">
        <f t="shared" si="2"/>
        <v>3</v>
      </c>
      <c r="AE14" s="29">
        <f t="shared" si="3"/>
        <v>265</v>
      </c>
      <c r="AF14" s="14"/>
    </row>
    <row r="15" spans="1:32" s="3" customFormat="1" ht="21.95" customHeight="1" x14ac:dyDescent="0.2">
      <c r="A15" s="21" t="s">
        <v>9</v>
      </c>
      <c r="B15" s="564">
        <v>343</v>
      </c>
      <c r="C15" s="565">
        <v>272.05700000000002</v>
      </c>
      <c r="D15" s="313">
        <v>0</v>
      </c>
      <c r="E15" s="313">
        <v>0</v>
      </c>
      <c r="F15" s="313">
        <v>16</v>
      </c>
      <c r="G15" s="313">
        <v>0</v>
      </c>
      <c r="H15" s="313">
        <v>0</v>
      </c>
      <c r="I15" s="410">
        <v>0</v>
      </c>
      <c r="J15" s="313">
        <v>0</v>
      </c>
      <c r="K15" s="411">
        <v>0</v>
      </c>
      <c r="L15" s="412">
        <f t="shared" si="0"/>
        <v>16</v>
      </c>
      <c r="M15" s="30">
        <f t="shared" si="1"/>
        <v>0</v>
      </c>
      <c r="N15" s="30">
        <f t="shared" si="4"/>
        <v>16</v>
      </c>
      <c r="O15" s="522">
        <v>0</v>
      </c>
      <c r="P15" s="522">
        <v>0</v>
      </c>
      <c r="Q15" s="522">
        <v>21</v>
      </c>
      <c r="R15" s="522">
        <v>7</v>
      </c>
      <c r="S15" s="522">
        <v>0</v>
      </c>
      <c r="T15" s="522">
        <v>0</v>
      </c>
      <c r="U15" s="522">
        <v>15</v>
      </c>
      <c r="V15" s="522">
        <v>0</v>
      </c>
      <c r="W15" s="522">
        <v>0</v>
      </c>
      <c r="X15" s="522">
        <v>0</v>
      </c>
      <c r="Y15" s="522">
        <v>6</v>
      </c>
      <c r="Z15" s="522">
        <v>0</v>
      </c>
      <c r="AA15" s="522">
        <v>31</v>
      </c>
      <c r="AB15" s="522">
        <v>0</v>
      </c>
      <c r="AC15" s="412">
        <f t="shared" si="2"/>
        <v>73</v>
      </c>
      <c r="AD15" s="30">
        <f t="shared" si="2"/>
        <v>7</v>
      </c>
      <c r="AE15" s="30">
        <f t="shared" si="3"/>
        <v>80</v>
      </c>
      <c r="AF15" s="14"/>
    </row>
    <row r="16" spans="1:32" s="3" customFormat="1" ht="21.95" customHeight="1" x14ac:dyDescent="0.2">
      <c r="A16" s="282" t="s">
        <v>14</v>
      </c>
      <c r="B16" s="459">
        <v>111</v>
      </c>
      <c r="C16" s="471">
        <v>41.41</v>
      </c>
      <c r="D16" s="104">
        <v>2</v>
      </c>
      <c r="E16" s="104">
        <v>0</v>
      </c>
      <c r="F16" s="104">
        <v>7</v>
      </c>
      <c r="G16" s="104">
        <v>0</v>
      </c>
      <c r="H16" s="104">
        <v>0</v>
      </c>
      <c r="I16" s="457">
        <v>0</v>
      </c>
      <c r="J16" s="104">
        <v>0</v>
      </c>
      <c r="K16" s="458">
        <v>0</v>
      </c>
      <c r="L16" s="455">
        <f t="shared" si="0"/>
        <v>9</v>
      </c>
      <c r="M16" s="29">
        <f t="shared" si="1"/>
        <v>0</v>
      </c>
      <c r="N16" s="29">
        <f t="shared" si="4"/>
        <v>9</v>
      </c>
      <c r="O16" s="104">
        <v>4</v>
      </c>
      <c r="P16" s="104">
        <v>0</v>
      </c>
      <c r="Q16" s="104">
        <v>11</v>
      </c>
      <c r="R16" s="104">
        <v>0</v>
      </c>
      <c r="S16" s="104">
        <v>2</v>
      </c>
      <c r="T16" s="104">
        <v>0</v>
      </c>
      <c r="U16" s="104">
        <v>19</v>
      </c>
      <c r="V16" s="104">
        <v>0</v>
      </c>
      <c r="W16" s="104">
        <v>0</v>
      </c>
      <c r="X16" s="104">
        <v>0</v>
      </c>
      <c r="Y16" s="104">
        <v>0</v>
      </c>
      <c r="Z16" s="104">
        <v>0</v>
      </c>
      <c r="AA16" s="104">
        <v>0</v>
      </c>
      <c r="AB16" s="104">
        <v>0</v>
      </c>
      <c r="AC16" s="455">
        <f t="shared" si="2"/>
        <v>36</v>
      </c>
      <c r="AD16" s="29">
        <f t="shared" si="2"/>
        <v>0</v>
      </c>
      <c r="AE16" s="29">
        <f t="shared" si="3"/>
        <v>36</v>
      </c>
      <c r="AF16" s="14"/>
    </row>
    <row r="17" spans="1:32" s="3" customFormat="1" ht="21.95" customHeight="1" x14ac:dyDescent="0.2">
      <c r="A17" s="21" t="s">
        <v>15</v>
      </c>
      <c r="B17" s="564">
        <v>957</v>
      </c>
      <c r="C17" s="565">
        <v>577.87600000000009</v>
      </c>
      <c r="D17" s="313">
        <v>15</v>
      </c>
      <c r="E17" s="313">
        <v>1</v>
      </c>
      <c r="F17" s="313">
        <v>62</v>
      </c>
      <c r="G17" s="313">
        <v>1</v>
      </c>
      <c r="H17" s="313">
        <v>2</v>
      </c>
      <c r="I17" s="410">
        <v>0</v>
      </c>
      <c r="J17" s="313">
        <v>0</v>
      </c>
      <c r="K17" s="411">
        <v>0</v>
      </c>
      <c r="L17" s="412">
        <f t="shared" si="0"/>
        <v>79</v>
      </c>
      <c r="M17" s="30">
        <f t="shared" si="1"/>
        <v>2</v>
      </c>
      <c r="N17" s="30">
        <f t="shared" si="4"/>
        <v>81</v>
      </c>
      <c r="O17" s="313">
        <v>60</v>
      </c>
      <c r="P17" s="313">
        <v>1</v>
      </c>
      <c r="Q17" s="313">
        <v>32</v>
      </c>
      <c r="R17" s="313">
        <v>1</v>
      </c>
      <c r="S17" s="313">
        <v>0</v>
      </c>
      <c r="T17" s="313">
        <v>0</v>
      </c>
      <c r="U17" s="313">
        <v>95</v>
      </c>
      <c r="V17" s="313">
        <v>1</v>
      </c>
      <c r="W17" s="313">
        <v>0</v>
      </c>
      <c r="X17" s="313">
        <v>0</v>
      </c>
      <c r="Y17" s="313">
        <v>0</v>
      </c>
      <c r="Z17" s="313">
        <v>0</v>
      </c>
      <c r="AA17" s="313">
        <v>1</v>
      </c>
      <c r="AB17" s="313">
        <v>0</v>
      </c>
      <c r="AC17" s="412">
        <f t="shared" si="2"/>
        <v>188</v>
      </c>
      <c r="AD17" s="30">
        <f t="shared" si="2"/>
        <v>3</v>
      </c>
      <c r="AE17" s="30">
        <f t="shared" si="3"/>
        <v>191</v>
      </c>
      <c r="AF17" s="14"/>
    </row>
    <row r="18" spans="1:32" s="3" customFormat="1" ht="21.95" customHeight="1" x14ac:dyDescent="0.2">
      <c r="A18" s="282" t="s">
        <v>5</v>
      </c>
      <c r="B18" s="459">
        <v>932</v>
      </c>
      <c r="C18" s="471">
        <v>752.66</v>
      </c>
      <c r="D18" s="104">
        <v>10</v>
      </c>
      <c r="E18" s="104">
        <v>0</v>
      </c>
      <c r="F18" s="104">
        <v>8</v>
      </c>
      <c r="G18" s="104">
        <v>0</v>
      </c>
      <c r="H18" s="104">
        <v>0</v>
      </c>
      <c r="I18" s="457">
        <v>0</v>
      </c>
      <c r="J18" s="104">
        <v>0</v>
      </c>
      <c r="K18" s="458">
        <v>0</v>
      </c>
      <c r="L18" s="455">
        <f t="shared" si="0"/>
        <v>18</v>
      </c>
      <c r="M18" s="29">
        <f t="shared" si="1"/>
        <v>0</v>
      </c>
      <c r="N18" s="29">
        <f t="shared" si="4"/>
        <v>18</v>
      </c>
      <c r="O18" s="104">
        <v>392</v>
      </c>
      <c r="P18" s="104">
        <v>56</v>
      </c>
      <c r="Q18" s="104">
        <v>4</v>
      </c>
      <c r="R18" s="104">
        <v>0</v>
      </c>
      <c r="S18" s="104">
        <v>0</v>
      </c>
      <c r="T18" s="104">
        <v>0</v>
      </c>
      <c r="U18" s="104">
        <v>232</v>
      </c>
      <c r="V18" s="460">
        <v>30</v>
      </c>
      <c r="W18" s="104">
        <v>4</v>
      </c>
      <c r="X18" s="104">
        <v>0</v>
      </c>
      <c r="Y18" s="104">
        <v>27</v>
      </c>
      <c r="Z18" s="104">
        <v>0</v>
      </c>
      <c r="AA18" s="104">
        <v>72</v>
      </c>
      <c r="AB18" s="104">
        <v>30</v>
      </c>
      <c r="AC18" s="455">
        <f t="shared" si="2"/>
        <v>731</v>
      </c>
      <c r="AD18" s="29">
        <f t="shared" si="2"/>
        <v>116</v>
      </c>
      <c r="AE18" s="29">
        <f t="shared" si="3"/>
        <v>847</v>
      </c>
      <c r="AF18" s="14"/>
    </row>
    <row r="19" spans="1:32" s="3" customFormat="1" ht="21.95" customHeight="1" x14ac:dyDescent="0.2">
      <c r="A19" s="21" t="s">
        <v>6</v>
      </c>
      <c r="B19" s="567">
        <v>381</v>
      </c>
      <c r="C19" s="565">
        <v>461.56947600000001</v>
      </c>
      <c r="D19" s="313">
        <v>8</v>
      </c>
      <c r="E19" s="313">
        <v>0</v>
      </c>
      <c r="F19" s="313">
        <v>1</v>
      </c>
      <c r="G19" s="313">
        <v>0</v>
      </c>
      <c r="H19" s="313">
        <v>0</v>
      </c>
      <c r="I19" s="410">
        <v>0</v>
      </c>
      <c r="J19" s="313">
        <v>1</v>
      </c>
      <c r="K19" s="411">
        <v>0</v>
      </c>
      <c r="L19" s="412">
        <f t="shared" si="0"/>
        <v>10</v>
      </c>
      <c r="M19" s="30">
        <f t="shared" si="0"/>
        <v>0</v>
      </c>
      <c r="N19" s="30">
        <f t="shared" si="4"/>
        <v>10</v>
      </c>
      <c r="O19" s="313">
        <v>218</v>
      </c>
      <c r="P19" s="313">
        <v>8</v>
      </c>
      <c r="Q19" s="313">
        <v>3</v>
      </c>
      <c r="R19" s="313">
        <v>2</v>
      </c>
      <c r="S19" s="313">
        <v>0</v>
      </c>
      <c r="T19" s="313">
        <v>0</v>
      </c>
      <c r="U19" s="313">
        <v>2</v>
      </c>
      <c r="V19" s="313">
        <v>1</v>
      </c>
      <c r="W19" s="313">
        <v>0</v>
      </c>
      <c r="X19" s="313">
        <v>0</v>
      </c>
      <c r="Y19" s="313">
        <v>30</v>
      </c>
      <c r="Z19" s="313">
        <v>0</v>
      </c>
      <c r="AA19" s="313">
        <v>20</v>
      </c>
      <c r="AB19" s="313">
        <v>0</v>
      </c>
      <c r="AC19" s="412">
        <f t="shared" si="2"/>
        <v>273</v>
      </c>
      <c r="AD19" s="30">
        <f t="shared" si="2"/>
        <v>11</v>
      </c>
      <c r="AE19" s="30">
        <f t="shared" si="3"/>
        <v>284</v>
      </c>
      <c r="AF19" s="14"/>
    </row>
    <row r="20" spans="1:32" s="3" customFormat="1" ht="21.95" customHeight="1" x14ac:dyDescent="0.2">
      <c r="A20" s="282" t="s">
        <v>10</v>
      </c>
      <c r="B20" s="459">
        <v>13</v>
      </c>
      <c r="C20" s="471">
        <v>1.286</v>
      </c>
      <c r="D20" s="104">
        <v>2</v>
      </c>
      <c r="E20" s="104">
        <v>0</v>
      </c>
      <c r="F20" s="104">
        <v>1</v>
      </c>
      <c r="G20" s="104">
        <v>0</v>
      </c>
      <c r="H20" s="104">
        <v>0</v>
      </c>
      <c r="I20" s="457">
        <v>0</v>
      </c>
      <c r="J20" s="104">
        <v>0</v>
      </c>
      <c r="K20" s="458">
        <v>0</v>
      </c>
      <c r="L20" s="455">
        <f t="shared" si="0"/>
        <v>3</v>
      </c>
      <c r="M20" s="29">
        <f t="shared" si="0"/>
        <v>0</v>
      </c>
      <c r="N20" s="29">
        <f t="shared" si="4"/>
        <v>3</v>
      </c>
      <c r="O20" s="104">
        <v>2</v>
      </c>
      <c r="P20" s="104">
        <v>0</v>
      </c>
      <c r="Q20" s="104">
        <v>0</v>
      </c>
      <c r="R20" s="104">
        <v>0</v>
      </c>
      <c r="S20" s="104">
        <v>0</v>
      </c>
      <c r="T20" s="104">
        <v>0</v>
      </c>
      <c r="U20" s="104">
        <v>0</v>
      </c>
      <c r="V20" s="104">
        <v>0</v>
      </c>
      <c r="W20" s="104">
        <v>0</v>
      </c>
      <c r="X20" s="104">
        <v>0</v>
      </c>
      <c r="Y20" s="104">
        <v>0</v>
      </c>
      <c r="Z20" s="104">
        <v>0</v>
      </c>
      <c r="AA20" s="104">
        <v>4</v>
      </c>
      <c r="AB20" s="104">
        <v>1</v>
      </c>
      <c r="AC20" s="455">
        <f t="shared" si="2"/>
        <v>6</v>
      </c>
      <c r="AD20" s="29">
        <f t="shared" si="2"/>
        <v>1</v>
      </c>
      <c r="AE20" s="29">
        <f t="shared" si="3"/>
        <v>7</v>
      </c>
      <c r="AF20" s="14"/>
    </row>
    <row r="21" spans="1:32" s="3" customFormat="1" ht="21.95" customHeight="1" x14ac:dyDescent="0.2">
      <c r="A21" s="21" t="s">
        <v>7</v>
      </c>
      <c r="B21" s="564">
        <v>609</v>
      </c>
      <c r="C21" s="565">
        <v>376.71599999999995</v>
      </c>
      <c r="D21" s="313">
        <v>25</v>
      </c>
      <c r="E21" s="313">
        <v>0</v>
      </c>
      <c r="F21" s="313">
        <v>32</v>
      </c>
      <c r="G21" s="313">
        <v>0</v>
      </c>
      <c r="H21" s="313">
        <v>0</v>
      </c>
      <c r="I21" s="410">
        <v>0</v>
      </c>
      <c r="J21" s="313">
        <v>12</v>
      </c>
      <c r="K21" s="411">
        <v>1</v>
      </c>
      <c r="L21" s="412">
        <f t="shared" si="0"/>
        <v>69</v>
      </c>
      <c r="M21" s="30">
        <f t="shared" si="0"/>
        <v>1</v>
      </c>
      <c r="N21" s="30">
        <f t="shared" si="4"/>
        <v>70</v>
      </c>
      <c r="O21" s="313">
        <v>83</v>
      </c>
      <c r="P21" s="313">
        <v>11</v>
      </c>
      <c r="Q21" s="313">
        <v>22</v>
      </c>
      <c r="R21" s="313">
        <v>0</v>
      </c>
      <c r="S21" s="313">
        <v>0</v>
      </c>
      <c r="T21" s="313">
        <v>0</v>
      </c>
      <c r="U21" s="313">
        <v>47</v>
      </c>
      <c r="V21" s="313">
        <v>1</v>
      </c>
      <c r="W21" s="313">
        <v>0</v>
      </c>
      <c r="X21" s="313">
        <v>0</v>
      </c>
      <c r="Y21" s="313">
        <v>0</v>
      </c>
      <c r="Z21" s="313">
        <v>0</v>
      </c>
      <c r="AA21" s="313">
        <v>10</v>
      </c>
      <c r="AB21" s="313">
        <v>0</v>
      </c>
      <c r="AC21" s="412">
        <f t="shared" si="2"/>
        <v>162</v>
      </c>
      <c r="AD21" s="30">
        <f t="shared" si="2"/>
        <v>12</v>
      </c>
      <c r="AE21" s="30">
        <f t="shared" si="3"/>
        <v>174</v>
      </c>
      <c r="AF21" s="14"/>
    </row>
    <row r="22" spans="1:32" s="3" customFormat="1" ht="21.95" customHeight="1" x14ac:dyDescent="0.2">
      <c r="A22" s="282" t="s">
        <v>8</v>
      </c>
      <c r="B22" s="459">
        <v>2804</v>
      </c>
      <c r="C22" s="471">
        <v>1563.63</v>
      </c>
      <c r="D22" s="104">
        <v>23</v>
      </c>
      <c r="E22" s="104">
        <v>0</v>
      </c>
      <c r="F22" s="104">
        <v>32</v>
      </c>
      <c r="G22" s="104">
        <v>0</v>
      </c>
      <c r="H22" s="104">
        <v>0</v>
      </c>
      <c r="I22" s="457">
        <v>0</v>
      </c>
      <c r="J22" s="104"/>
      <c r="K22" s="458">
        <v>0</v>
      </c>
      <c r="L22" s="455">
        <f t="shared" si="0"/>
        <v>55</v>
      </c>
      <c r="M22" s="29">
        <f t="shared" si="0"/>
        <v>0</v>
      </c>
      <c r="N22" s="29">
        <f t="shared" si="4"/>
        <v>55</v>
      </c>
      <c r="O22" s="693">
        <v>35</v>
      </c>
      <c r="P22" s="693">
        <v>0</v>
      </c>
      <c r="Q22" s="693">
        <v>44</v>
      </c>
      <c r="R22" s="693">
        <v>0</v>
      </c>
      <c r="S22" s="693">
        <v>0</v>
      </c>
      <c r="T22" s="460">
        <v>0</v>
      </c>
      <c r="U22" s="460">
        <v>0</v>
      </c>
      <c r="V22" s="460">
        <v>0</v>
      </c>
      <c r="W22" s="460">
        <v>0</v>
      </c>
      <c r="X22" s="460">
        <v>0</v>
      </c>
      <c r="Y22" s="460">
        <v>0</v>
      </c>
      <c r="Z22" s="460">
        <v>0</v>
      </c>
      <c r="AA22" s="460"/>
      <c r="AB22" s="460">
        <v>0</v>
      </c>
      <c r="AC22" s="455">
        <f t="shared" si="2"/>
        <v>79</v>
      </c>
      <c r="AD22" s="29">
        <f t="shared" si="2"/>
        <v>0</v>
      </c>
      <c r="AE22" s="29">
        <f t="shared" si="3"/>
        <v>79</v>
      </c>
      <c r="AF22" s="14"/>
    </row>
    <row r="23" spans="1:32" s="3" customFormat="1" ht="21.95" customHeight="1" x14ac:dyDescent="0.2">
      <c r="A23" s="21" t="s">
        <v>16</v>
      </c>
      <c r="B23" s="411">
        <f>[2]Sheet1!$B$24</f>
        <v>0</v>
      </c>
      <c r="C23" s="99">
        <f>[2]Sheet1!$C$24</f>
        <v>0</v>
      </c>
      <c r="D23" s="411">
        <v>0</v>
      </c>
      <c r="E23" s="313">
        <v>0</v>
      </c>
      <c r="F23" s="410">
        <v>0</v>
      </c>
      <c r="G23" s="313">
        <v>0</v>
      </c>
      <c r="H23" s="313">
        <v>0</v>
      </c>
      <c r="I23" s="410">
        <v>0</v>
      </c>
      <c r="J23" s="313">
        <v>0</v>
      </c>
      <c r="K23" s="313">
        <v>0</v>
      </c>
      <c r="L23" s="683">
        <f>SUM(D23+F23+H23+J23)</f>
        <v>0</v>
      </c>
      <c r="M23" s="683">
        <f>SUM(E23+G23+I23+K23)</f>
        <v>0</v>
      </c>
      <c r="N23" s="30">
        <f t="shared" si="4"/>
        <v>0</v>
      </c>
      <c r="O23" s="313">
        <v>0</v>
      </c>
      <c r="P23" s="313">
        <v>0</v>
      </c>
      <c r="Q23" s="410">
        <v>0</v>
      </c>
      <c r="R23" s="313">
        <v>0</v>
      </c>
      <c r="S23" s="313">
        <v>0</v>
      </c>
      <c r="T23" s="410">
        <v>0</v>
      </c>
      <c r="U23" s="313">
        <v>0</v>
      </c>
      <c r="V23" s="410">
        <v>0</v>
      </c>
      <c r="W23" s="313">
        <v>0</v>
      </c>
      <c r="X23" s="313">
        <v>0</v>
      </c>
      <c r="Y23" s="684">
        <v>0</v>
      </c>
      <c r="Z23" s="684">
        <v>0</v>
      </c>
      <c r="AA23" s="684">
        <v>0</v>
      </c>
      <c r="AB23" s="684">
        <v>0</v>
      </c>
      <c r="AC23" s="412">
        <f t="shared" si="2"/>
        <v>0</v>
      </c>
      <c r="AD23" s="30">
        <f t="shared" si="2"/>
        <v>0</v>
      </c>
      <c r="AE23" s="30">
        <f>SUM(AC23+AD23)</f>
        <v>0</v>
      </c>
      <c r="AF23" s="14"/>
    </row>
    <row r="24" spans="1:32" s="3" customFormat="1" ht="21.95" customHeight="1" x14ac:dyDescent="0.2">
      <c r="A24" s="144" t="s">
        <v>545</v>
      </c>
      <c r="B24" s="604">
        <v>0</v>
      </c>
      <c r="C24" s="135">
        <v>0</v>
      </c>
      <c r="D24" s="104">
        <v>0</v>
      </c>
      <c r="E24" s="104">
        <v>0</v>
      </c>
      <c r="F24" s="457">
        <v>0</v>
      </c>
      <c r="G24" s="104">
        <v>0</v>
      </c>
      <c r="H24" s="104">
        <v>0</v>
      </c>
      <c r="I24" s="457">
        <v>0</v>
      </c>
      <c r="J24" s="104">
        <v>0</v>
      </c>
      <c r="K24" s="457">
        <v>0</v>
      </c>
      <c r="L24" s="583">
        <f>SUM(D24+F24+H24+J24)</f>
        <v>0</v>
      </c>
      <c r="M24" s="29">
        <f>SUM(E24+G24+I24+K24)</f>
        <v>0</v>
      </c>
      <c r="N24" s="29">
        <f>SUM(L24:M24)</f>
        <v>0</v>
      </c>
      <c r="O24" s="104">
        <v>0</v>
      </c>
      <c r="P24" s="104">
        <v>0</v>
      </c>
      <c r="Q24" s="457">
        <v>0</v>
      </c>
      <c r="R24" s="104">
        <v>0</v>
      </c>
      <c r="S24" s="104">
        <v>0</v>
      </c>
      <c r="T24" s="457">
        <v>0</v>
      </c>
      <c r="U24" s="104">
        <v>0</v>
      </c>
      <c r="V24" s="457">
        <v>0</v>
      </c>
      <c r="W24" s="104">
        <v>0</v>
      </c>
      <c r="X24" s="104">
        <v>0</v>
      </c>
      <c r="Y24" s="460">
        <v>0</v>
      </c>
      <c r="Z24" s="460">
        <v>0</v>
      </c>
      <c r="AA24" s="460">
        <v>0</v>
      </c>
      <c r="AB24" s="460">
        <v>0</v>
      </c>
      <c r="AC24" s="455">
        <f>SUM(O24+Q24+S24+U24+W24+Y24+AA24)</f>
        <v>0</v>
      </c>
      <c r="AD24" s="29">
        <f>SUM(P24+R24+T24+V24+X24+Z24+AB24)</f>
        <v>0</v>
      </c>
      <c r="AE24" s="29">
        <f>SUM(AC24+AD24)</f>
        <v>0</v>
      </c>
      <c r="AF24" s="14"/>
    </row>
    <row r="25" spans="1:32" ht="21.95" customHeight="1" x14ac:dyDescent="0.2">
      <c r="A25" s="56" t="s">
        <v>23</v>
      </c>
      <c r="B25" s="113">
        <f>SUM(B10:B24)</f>
        <v>11859</v>
      </c>
      <c r="C25" s="113">
        <f t="shared" ref="C25:AE25" si="5">SUM(C10:C24)</f>
        <v>7728.8569260000013</v>
      </c>
      <c r="D25" s="113">
        <f t="shared" si="5"/>
        <v>168</v>
      </c>
      <c r="E25" s="113">
        <f t="shared" si="5"/>
        <v>1</v>
      </c>
      <c r="F25" s="113">
        <f t="shared" si="5"/>
        <v>559</v>
      </c>
      <c r="G25" s="113">
        <f t="shared" si="5"/>
        <v>5</v>
      </c>
      <c r="H25" s="113">
        <f t="shared" si="5"/>
        <v>9</v>
      </c>
      <c r="I25" s="113">
        <f t="shared" si="5"/>
        <v>0</v>
      </c>
      <c r="J25" s="113">
        <f t="shared" si="5"/>
        <v>14</v>
      </c>
      <c r="K25" s="113">
        <f t="shared" si="5"/>
        <v>1</v>
      </c>
      <c r="L25" s="113">
        <f t="shared" si="5"/>
        <v>750</v>
      </c>
      <c r="M25" s="113">
        <f t="shared" si="5"/>
        <v>7</v>
      </c>
      <c r="N25" s="113">
        <f t="shared" si="5"/>
        <v>757</v>
      </c>
      <c r="O25" s="113">
        <f t="shared" si="5"/>
        <v>1510</v>
      </c>
      <c r="P25" s="113">
        <f t="shared" si="5"/>
        <v>96</v>
      </c>
      <c r="Q25" s="113">
        <f t="shared" si="5"/>
        <v>523</v>
      </c>
      <c r="R25" s="113">
        <f t="shared" si="5"/>
        <v>27</v>
      </c>
      <c r="S25" s="113">
        <f t="shared" si="5"/>
        <v>33</v>
      </c>
      <c r="T25" s="113">
        <f t="shared" si="5"/>
        <v>2</v>
      </c>
      <c r="U25" s="113">
        <f t="shared" si="5"/>
        <v>761</v>
      </c>
      <c r="V25" s="113">
        <f t="shared" si="5"/>
        <v>33</v>
      </c>
      <c r="W25" s="113">
        <f t="shared" si="5"/>
        <v>31</v>
      </c>
      <c r="X25" s="113">
        <f t="shared" si="5"/>
        <v>0</v>
      </c>
      <c r="Y25" s="113">
        <f t="shared" si="5"/>
        <v>157</v>
      </c>
      <c r="Z25" s="113">
        <f t="shared" si="5"/>
        <v>0</v>
      </c>
      <c r="AA25" s="113">
        <f t="shared" si="5"/>
        <v>678</v>
      </c>
      <c r="AB25" s="113">
        <f t="shared" si="5"/>
        <v>31</v>
      </c>
      <c r="AC25" s="113">
        <f t="shared" si="5"/>
        <v>3693</v>
      </c>
      <c r="AD25" s="113">
        <f t="shared" si="5"/>
        <v>189</v>
      </c>
      <c r="AE25" s="113">
        <f t="shared" si="5"/>
        <v>3882</v>
      </c>
      <c r="AF25" s="14"/>
    </row>
    <row r="26" spans="1:32" x14ac:dyDescent="0.2"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</row>
    <row r="27" spans="1:32" x14ac:dyDescent="0.2">
      <c r="H27" s="155"/>
      <c r="I27" s="88"/>
      <c r="N27" s="88"/>
    </row>
    <row r="28" spans="1:32" x14ac:dyDescent="0.2">
      <c r="A28" s="87" t="s">
        <v>73</v>
      </c>
    </row>
    <row r="29" spans="1:32" x14ac:dyDescent="0.2">
      <c r="A29" s="89" t="s">
        <v>74</v>
      </c>
      <c r="K29" s="5"/>
      <c r="Q29" s="3"/>
      <c r="R29" s="3"/>
    </row>
    <row r="30" spans="1:32" x14ac:dyDescent="0.2">
      <c r="I30" s="86"/>
      <c r="J30" s="86"/>
      <c r="K30" s="86"/>
      <c r="O30" s="86"/>
      <c r="Q30" s="86"/>
    </row>
    <row r="31" spans="1:32" x14ac:dyDescent="0.2">
      <c r="A31" s="3"/>
      <c r="B31" s="205"/>
      <c r="E31" s="86"/>
      <c r="F31" s="86"/>
      <c r="G31" s="5"/>
    </row>
    <row r="32" spans="1:32" x14ac:dyDescent="0.2">
      <c r="E32" s="86"/>
      <c r="F32" s="86"/>
    </row>
  </sheetData>
  <mergeCells count="25">
    <mergeCell ref="AA8:AB8"/>
    <mergeCell ref="AC8:AD8"/>
    <mergeCell ref="AE8:AE9"/>
    <mergeCell ref="O8:P8"/>
    <mergeCell ref="Q8:R8"/>
    <mergeCell ref="S8:T8"/>
    <mergeCell ref="U8:V8"/>
    <mergeCell ref="W8:X8"/>
    <mergeCell ref="Y8:Z8"/>
    <mergeCell ref="N8:N9"/>
    <mergeCell ref="AC1:AE1"/>
    <mergeCell ref="A2:AE2"/>
    <mergeCell ref="A3:AE3"/>
    <mergeCell ref="A4:AE4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FFFF00"/>
  </sheetPr>
  <dimension ref="A1:AG46"/>
  <sheetViews>
    <sheetView view="pageBreakPreview" zoomScale="70" zoomScaleNormal="90" zoomScaleSheetLayoutView="70" workbookViewId="0">
      <pane xSplit="1" ySplit="8" topLeftCell="B9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9.7109375" style="205" customWidth="1"/>
    <col min="2" max="2" width="11.7109375" style="205" customWidth="1"/>
    <col min="3" max="3" width="12.140625" style="714" customWidth="1"/>
    <col min="4" max="4" width="11" style="205" customWidth="1"/>
    <col min="5" max="5" width="10" style="642" customWidth="1"/>
    <col min="6" max="6" width="10" style="205" customWidth="1"/>
    <col min="7" max="7" width="10" style="651" customWidth="1"/>
    <col min="8" max="8" width="10" style="506" customWidth="1"/>
    <col min="9" max="9" width="11.42578125" style="205" customWidth="1"/>
    <col min="10" max="10" width="10" style="205" customWidth="1"/>
    <col min="11" max="11" width="11" style="714" customWidth="1"/>
    <col min="12" max="12" width="12.140625" style="205" customWidth="1"/>
    <col min="13" max="13" width="10" style="205" customWidth="1"/>
    <col min="14" max="14" width="11.140625" style="205" customWidth="1"/>
    <col min="15" max="15" width="11.7109375" style="205" customWidth="1"/>
    <col min="16" max="16" width="12.7109375" style="205" customWidth="1"/>
    <col min="17" max="17" width="11.140625" style="468" customWidth="1"/>
    <col min="18" max="18" width="14.42578125" style="205" customWidth="1"/>
    <col min="19" max="19" width="15.28515625" style="205" customWidth="1"/>
    <col min="20" max="20" width="12.28515625" style="205" bestFit="1" customWidth="1"/>
    <col min="21" max="260" width="9.140625" style="205"/>
    <col min="261" max="261" width="19.7109375" style="205" customWidth="1"/>
    <col min="262" max="270" width="10" style="205" customWidth="1"/>
    <col min="271" max="271" width="10.42578125" style="205" customWidth="1"/>
    <col min="272" max="272" width="10.140625" style="205" customWidth="1"/>
    <col min="273" max="273" width="11" style="205" customWidth="1"/>
    <col min="274" max="274" width="11.42578125" style="205" customWidth="1"/>
    <col min="275" max="275" width="11.85546875" style="205" customWidth="1"/>
    <col min="276" max="516" width="9.140625" style="205"/>
    <col min="517" max="517" width="19.7109375" style="205" customWidth="1"/>
    <col min="518" max="526" width="10" style="205" customWidth="1"/>
    <col min="527" max="527" width="10.42578125" style="205" customWidth="1"/>
    <col min="528" max="528" width="10.140625" style="205" customWidth="1"/>
    <col min="529" max="529" width="11" style="205" customWidth="1"/>
    <col min="530" max="530" width="11.42578125" style="205" customWidth="1"/>
    <col min="531" max="531" width="11.85546875" style="205" customWidth="1"/>
    <col min="532" max="772" width="9.140625" style="205"/>
    <col min="773" max="773" width="19.7109375" style="205" customWidth="1"/>
    <col min="774" max="782" width="10" style="205" customWidth="1"/>
    <col min="783" max="783" width="10.42578125" style="205" customWidth="1"/>
    <col min="784" max="784" width="10.140625" style="205" customWidth="1"/>
    <col min="785" max="785" width="11" style="205" customWidth="1"/>
    <col min="786" max="786" width="11.42578125" style="205" customWidth="1"/>
    <col min="787" max="787" width="11.85546875" style="205" customWidth="1"/>
    <col min="788" max="1028" width="9.140625" style="205"/>
    <col min="1029" max="1029" width="19.7109375" style="205" customWidth="1"/>
    <col min="1030" max="1038" width="10" style="205" customWidth="1"/>
    <col min="1039" max="1039" width="10.42578125" style="205" customWidth="1"/>
    <col min="1040" max="1040" width="10.140625" style="205" customWidth="1"/>
    <col min="1041" max="1041" width="11" style="205" customWidth="1"/>
    <col min="1042" max="1042" width="11.42578125" style="205" customWidth="1"/>
    <col min="1043" max="1043" width="11.85546875" style="205" customWidth="1"/>
    <col min="1044" max="1284" width="9.140625" style="205"/>
    <col min="1285" max="1285" width="19.7109375" style="205" customWidth="1"/>
    <col min="1286" max="1294" width="10" style="205" customWidth="1"/>
    <col min="1295" max="1295" width="10.42578125" style="205" customWidth="1"/>
    <col min="1296" max="1296" width="10.140625" style="205" customWidth="1"/>
    <col min="1297" max="1297" width="11" style="205" customWidth="1"/>
    <col min="1298" max="1298" width="11.42578125" style="205" customWidth="1"/>
    <col min="1299" max="1299" width="11.85546875" style="205" customWidth="1"/>
    <col min="1300" max="1540" width="9.140625" style="205"/>
    <col min="1541" max="1541" width="19.7109375" style="205" customWidth="1"/>
    <col min="1542" max="1550" width="10" style="205" customWidth="1"/>
    <col min="1551" max="1551" width="10.42578125" style="205" customWidth="1"/>
    <col min="1552" max="1552" width="10.140625" style="205" customWidth="1"/>
    <col min="1553" max="1553" width="11" style="205" customWidth="1"/>
    <col min="1554" max="1554" width="11.42578125" style="205" customWidth="1"/>
    <col min="1555" max="1555" width="11.85546875" style="205" customWidth="1"/>
    <col min="1556" max="1796" width="9.140625" style="205"/>
    <col min="1797" max="1797" width="19.7109375" style="205" customWidth="1"/>
    <col min="1798" max="1806" width="10" style="205" customWidth="1"/>
    <col min="1807" max="1807" width="10.42578125" style="205" customWidth="1"/>
    <col min="1808" max="1808" width="10.140625" style="205" customWidth="1"/>
    <col min="1809" max="1809" width="11" style="205" customWidth="1"/>
    <col min="1810" max="1810" width="11.42578125" style="205" customWidth="1"/>
    <col min="1811" max="1811" width="11.85546875" style="205" customWidth="1"/>
    <col min="1812" max="2052" width="9.140625" style="205"/>
    <col min="2053" max="2053" width="19.7109375" style="205" customWidth="1"/>
    <col min="2054" max="2062" width="10" style="205" customWidth="1"/>
    <col min="2063" max="2063" width="10.42578125" style="205" customWidth="1"/>
    <col min="2064" max="2064" width="10.140625" style="205" customWidth="1"/>
    <col min="2065" max="2065" width="11" style="205" customWidth="1"/>
    <col min="2066" max="2066" width="11.42578125" style="205" customWidth="1"/>
    <col min="2067" max="2067" width="11.85546875" style="205" customWidth="1"/>
    <col min="2068" max="2308" width="9.140625" style="205"/>
    <col min="2309" max="2309" width="19.7109375" style="205" customWidth="1"/>
    <col min="2310" max="2318" width="10" style="205" customWidth="1"/>
    <col min="2319" max="2319" width="10.42578125" style="205" customWidth="1"/>
    <col min="2320" max="2320" width="10.140625" style="205" customWidth="1"/>
    <col min="2321" max="2321" width="11" style="205" customWidth="1"/>
    <col min="2322" max="2322" width="11.42578125" style="205" customWidth="1"/>
    <col min="2323" max="2323" width="11.85546875" style="205" customWidth="1"/>
    <col min="2324" max="2564" width="9.140625" style="205"/>
    <col min="2565" max="2565" width="19.7109375" style="205" customWidth="1"/>
    <col min="2566" max="2574" width="10" style="205" customWidth="1"/>
    <col min="2575" max="2575" width="10.42578125" style="205" customWidth="1"/>
    <col min="2576" max="2576" width="10.140625" style="205" customWidth="1"/>
    <col min="2577" max="2577" width="11" style="205" customWidth="1"/>
    <col min="2578" max="2578" width="11.42578125" style="205" customWidth="1"/>
    <col min="2579" max="2579" width="11.85546875" style="205" customWidth="1"/>
    <col min="2580" max="2820" width="9.140625" style="205"/>
    <col min="2821" max="2821" width="19.7109375" style="205" customWidth="1"/>
    <col min="2822" max="2830" width="10" style="205" customWidth="1"/>
    <col min="2831" max="2831" width="10.42578125" style="205" customWidth="1"/>
    <col min="2832" max="2832" width="10.140625" style="205" customWidth="1"/>
    <col min="2833" max="2833" width="11" style="205" customWidth="1"/>
    <col min="2834" max="2834" width="11.42578125" style="205" customWidth="1"/>
    <col min="2835" max="2835" width="11.85546875" style="205" customWidth="1"/>
    <col min="2836" max="3076" width="9.140625" style="205"/>
    <col min="3077" max="3077" width="19.7109375" style="205" customWidth="1"/>
    <col min="3078" max="3086" width="10" style="205" customWidth="1"/>
    <col min="3087" max="3087" width="10.42578125" style="205" customWidth="1"/>
    <col min="3088" max="3088" width="10.140625" style="205" customWidth="1"/>
    <col min="3089" max="3089" width="11" style="205" customWidth="1"/>
    <col min="3090" max="3090" width="11.42578125" style="205" customWidth="1"/>
    <col min="3091" max="3091" width="11.85546875" style="205" customWidth="1"/>
    <col min="3092" max="3332" width="9.140625" style="205"/>
    <col min="3333" max="3333" width="19.7109375" style="205" customWidth="1"/>
    <col min="3334" max="3342" width="10" style="205" customWidth="1"/>
    <col min="3343" max="3343" width="10.42578125" style="205" customWidth="1"/>
    <col min="3344" max="3344" width="10.140625" style="205" customWidth="1"/>
    <col min="3345" max="3345" width="11" style="205" customWidth="1"/>
    <col min="3346" max="3346" width="11.42578125" style="205" customWidth="1"/>
    <col min="3347" max="3347" width="11.85546875" style="205" customWidth="1"/>
    <col min="3348" max="3588" width="9.140625" style="205"/>
    <col min="3589" max="3589" width="19.7109375" style="205" customWidth="1"/>
    <col min="3590" max="3598" width="10" style="205" customWidth="1"/>
    <col min="3599" max="3599" width="10.42578125" style="205" customWidth="1"/>
    <col min="3600" max="3600" width="10.140625" style="205" customWidth="1"/>
    <col min="3601" max="3601" width="11" style="205" customWidth="1"/>
    <col min="3602" max="3602" width="11.42578125" style="205" customWidth="1"/>
    <col min="3603" max="3603" width="11.85546875" style="205" customWidth="1"/>
    <col min="3604" max="3844" width="9.140625" style="205"/>
    <col min="3845" max="3845" width="19.7109375" style="205" customWidth="1"/>
    <col min="3846" max="3854" width="10" style="205" customWidth="1"/>
    <col min="3855" max="3855" width="10.42578125" style="205" customWidth="1"/>
    <col min="3856" max="3856" width="10.140625" style="205" customWidth="1"/>
    <col min="3857" max="3857" width="11" style="205" customWidth="1"/>
    <col min="3858" max="3858" width="11.42578125" style="205" customWidth="1"/>
    <col min="3859" max="3859" width="11.85546875" style="205" customWidth="1"/>
    <col min="3860" max="4100" width="9.140625" style="205"/>
    <col min="4101" max="4101" width="19.7109375" style="205" customWidth="1"/>
    <col min="4102" max="4110" width="10" style="205" customWidth="1"/>
    <col min="4111" max="4111" width="10.42578125" style="205" customWidth="1"/>
    <col min="4112" max="4112" width="10.140625" style="205" customWidth="1"/>
    <col min="4113" max="4113" width="11" style="205" customWidth="1"/>
    <col min="4114" max="4114" width="11.42578125" style="205" customWidth="1"/>
    <col min="4115" max="4115" width="11.85546875" style="205" customWidth="1"/>
    <col min="4116" max="4356" width="9.140625" style="205"/>
    <col min="4357" max="4357" width="19.7109375" style="205" customWidth="1"/>
    <col min="4358" max="4366" width="10" style="205" customWidth="1"/>
    <col min="4367" max="4367" width="10.42578125" style="205" customWidth="1"/>
    <col min="4368" max="4368" width="10.140625" style="205" customWidth="1"/>
    <col min="4369" max="4369" width="11" style="205" customWidth="1"/>
    <col min="4370" max="4370" width="11.42578125" style="205" customWidth="1"/>
    <col min="4371" max="4371" width="11.85546875" style="205" customWidth="1"/>
    <col min="4372" max="4612" width="9.140625" style="205"/>
    <col min="4613" max="4613" width="19.7109375" style="205" customWidth="1"/>
    <col min="4614" max="4622" width="10" style="205" customWidth="1"/>
    <col min="4623" max="4623" width="10.42578125" style="205" customWidth="1"/>
    <col min="4624" max="4624" width="10.140625" style="205" customWidth="1"/>
    <col min="4625" max="4625" width="11" style="205" customWidth="1"/>
    <col min="4626" max="4626" width="11.42578125" style="205" customWidth="1"/>
    <col min="4627" max="4627" width="11.85546875" style="205" customWidth="1"/>
    <col min="4628" max="4868" width="9.140625" style="205"/>
    <col min="4869" max="4869" width="19.7109375" style="205" customWidth="1"/>
    <col min="4870" max="4878" width="10" style="205" customWidth="1"/>
    <col min="4879" max="4879" width="10.42578125" style="205" customWidth="1"/>
    <col min="4880" max="4880" width="10.140625" style="205" customWidth="1"/>
    <col min="4881" max="4881" width="11" style="205" customWidth="1"/>
    <col min="4882" max="4882" width="11.42578125" style="205" customWidth="1"/>
    <col min="4883" max="4883" width="11.85546875" style="205" customWidth="1"/>
    <col min="4884" max="5124" width="9.140625" style="205"/>
    <col min="5125" max="5125" width="19.7109375" style="205" customWidth="1"/>
    <col min="5126" max="5134" width="10" style="205" customWidth="1"/>
    <col min="5135" max="5135" width="10.42578125" style="205" customWidth="1"/>
    <col min="5136" max="5136" width="10.140625" style="205" customWidth="1"/>
    <col min="5137" max="5137" width="11" style="205" customWidth="1"/>
    <col min="5138" max="5138" width="11.42578125" style="205" customWidth="1"/>
    <col min="5139" max="5139" width="11.85546875" style="205" customWidth="1"/>
    <col min="5140" max="5380" width="9.140625" style="205"/>
    <col min="5381" max="5381" width="19.7109375" style="205" customWidth="1"/>
    <col min="5382" max="5390" width="10" style="205" customWidth="1"/>
    <col min="5391" max="5391" width="10.42578125" style="205" customWidth="1"/>
    <col min="5392" max="5392" width="10.140625" style="205" customWidth="1"/>
    <col min="5393" max="5393" width="11" style="205" customWidth="1"/>
    <col min="5394" max="5394" width="11.42578125" style="205" customWidth="1"/>
    <col min="5395" max="5395" width="11.85546875" style="205" customWidth="1"/>
    <col min="5396" max="5636" width="9.140625" style="205"/>
    <col min="5637" max="5637" width="19.7109375" style="205" customWidth="1"/>
    <col min="5638" max="5646" width="10" style="205" customWidth="1"/>
    <col min="5647" max="5647" width="10.42578125" style="205" customWidth="1"/>
    <col min="5648" max="5648" width="10.140625" style="205" customWidth="1"/>
    <col min="5649" max="5649" width="11" style="205" customWidth="1"/>
    <col min="5650" max="5650" width="11.42578125" style="205" customWidth="1"/>
    <col min="5651" max="5651" width="11.85546875" style="205" customWidth="1"/>
    <col min="5652" max="5892" width="9.140625" style="205"/>
    <col min="5893" max="5893" width="19.7109375" style="205" customWidth="1"/>
    <col min="5894" max="5902" width="10" style="205" customWidth="1"/>
    <col min="5903" max="5903" width="10.42578125" style="205" customWidth="1"/>
    <col min="5904" max="5904" width="10.140625" style="205" customWidth="1"/>
    <col min="5905" max="5905" width="11" style="205" customWidth="1"/>
    <col min="5906" max="5906" width="11.42578125" style="205" customWidth="1"/>
    <col min="5907" max="5907" width="11.85546875" style="205" customWidth="1"/>
    <col min="5908" max="6148" width="9.140625" style="205"/>
    <col min="6149" max="6149" width="19.7109375" style="205" customWidth="1"/>
    <col min="6150" max="6158" width="10" style="205" customWidth="1"/>
    <col min="6159" max="6159" width="10.42578125" style="205" customWidth="1"/>
    <col min="6160" max="6160" width="10.140625" style="205" customWidth="1"/>
    <col min="6161" max="6161" width="11" style="205" customWidth="1"/>
    <col min="6162" max="6162" width="11.42578125" style="205" customWidth="1"/>
    <col min="6163" max="6163" width="11.85546875" style="205" customWidth="1"/>
    <col min="6164" max="6404" width="9.140625" style="205"/>
    <col min="6405" max="6405" width="19.7109375" style="205" customWidth="1"/>
    <col min="6406" max="6414" width="10" style="205" customWidth="1"/>
    <col min="6415" max="6415" width="10.42578125" style="205" customWidth="1"/>
    <col min="6416" max="6416" width="10.140625" style="205" customWidth="1"/>
    <col min="6417" max="6417" width="11" style="205" customWidth="1"/>
    <col min="6418" max="6418" width="11.42578125" style="205" customWidth="1"/>
    <col min="6419" max="6419" width="11.85546875" style="205" customWidth="1"/>
    <col min="6420" max="6660" width="9.140625" style="205"/>
    <col min="6661" max="6661" width="19.7109375" style="205" customWidth="1"/>
    <col min="6662" max="6670" width="10" style="205" customWidth="1"/>
    <col min="6671" max="6671" width="10.42578125" style="205" customWidth="1"/>
    <col min="6672" max="6672" width="10.140625" style="205" customWidth="1"/>
    <col min="6673" max="6673" width="11" style="205" customWidth="1"/>
    <col min="6674" max="6674" width="11.42578125" style="205" customWidth="1"/>
    <col min="6675" max="6675" width="11.85546875" style="205" customWidth="1"/>
    <col min="6676" max="6916" width="9.140625" style="205"/>
    <col min="6917" max="6917" width="19.7109375" style="205" customWidth="1"/>
    <col min="6918" max="6926" width="10" style="205" customWidth="1"/>
    <col min="6927" max="6927" width="10.42578125" style="205" customWidth="1"/>
    <col min="6928" max="6928" width="10.140625" style="205" customWidth="1"/>
    <col min="6929" max="6929" width="11" style="205" customWidth="1"/>
    <col min="6930" max="6930" width="11.42578125" style="205" customWidth="1"/>
    <col min="6931" max="6931" width="11.85546875" style="205" customWidth="1"/>
    <col min="6932" max="7172" width="9.140625" style="205"/>
    <col min="7173" max="7173" width="19.7109375" style="205" customWidth="1"/>
    <col min="7174" max="7182" width="10" style="205" customWidth="1"/>
    <col min="7183" max="7183" width="10.42578125" style="205" customWidth="1"/>
    <col min="7184" max="7184" width="10.140625" style="205" customWidth="1"/>
    <col min="7185" max="7185" width="11" style="205" customWidth="1"/>
    <col min="7186" max="7186" width="11.42578125" style="205" customWidth="1"/>
    <col min="7187" max="7187" width="11.85546875" style="205" customWidth="1"/>
    <col min="7188" max="7428" width="9.140625" style="205"/>
    <col min="7429" max="7429" width="19.7109375" style="205" customWidth="1"/>
    <col min="7430" max="7438" width="10" style="205" customWidth="1"/>
    <col min="7439" max="7439" width="10.42578125" style="205" customWidth="1"/>
    <col min="7440" max="7440" width="10.140625" style="205" customWidth="1"/>
    <col min="7441" max="7441" width="11" style="205" customWidth="1"/>
    <col min="7442" max="7442" width="11.42578125" style="205" customWidth="1"/>
    <col min="7443" max="7443" width="11.85546875" style="205" customWidth="1"/>
    <col min="7444" max="7684" width="9.140625" style="205"/>
    <col min="7685" max="7685" width="19.7109375" style="205" customWidth="1"/>
    <col min="7686" max="7694" width="10" style="205" customWidth="1"/>
    <col min="7695" max="7695" width="10.42578125" style="205" customWidth="1"/>
    <col min="7696" max="7696" width="10.140625" style="205" customWidth="1"/>
    <col min="7697" max="7697" width="11" style="205" customWidth="1"/>
    <col min="7698" max="7698" width="11.42578125" style="205" customWidth="1"/>
    <col min="7699" max="7699" width="11.85546875" style="205" customWidth="1"/>
    <col min="7700" max="7940" width="9.140625" style="205"/>
    <col min="7941" max="7941" width="19.7109375" style="205" customWidth="1"/>
    <col min="7942" max="7950" width="10" style="205" customWidth="1"/>
    <col min="7951" max="7951" width="10.42578125" style="205" customWidth="1"/>
    <col min="7952" max="7952" width="10.140625" style="205" customWidth="1"/>
    <col min="7953" max="7953" width="11" style="205" customWidth="1"/>
    <col min="7954" max="7954" width="11.42578125" style="205" customWidth="1"/>
    <col min="7955" max="7955" width="11.85546875" style="205" customWidth="1"/>
    <col min="7956" max="8196" width="9.140625" style="205"/>
    <col min="8197" max="8197" width="19.7109375" style="205" customWidth="1"/>
    <col min="8198" max="8206" width="10" style="205" customWidth="1"/>
    <col min="8207" max="8207" width="10.42578125" style="205" customWidth="1"/>
    <col min="8208" max="8208" width="10.140625" style="205" customWidth="1"/>
    <col min="8209" max="8209" width="11" style="205" customWidth="1"/>
    <col min="8210" max="8210" width="11.42578125" style="205" customWidth="1"/>
    <col min="8211" max="8211" width="11.85546875" style="205" customWidth="1"/>
    <col min="8212" max="8452" width="9.140625" style="205"/>
    <col min="8453" max="8453" width="19.7109375" style="205" customWidth="1"/>
    <col min="8454" max="8462" width="10" style="205" customWidth="1"/>
    <col min="8463" max="8463" width="10.42578125" style="205" customWidth="1"/>
    <col min="8464" max="8464" width="10.140625" style="205" customWidth="1"/>
    <col min="8465" max="8465" width="11" style="205" customWidth="1"/>
    <col min="8466" max="8466" width="11.42578125" style="205" customWidth="1"/>
    <col min="8467" max="8467" width="11.85546875" style="205" customWidth="1"/>
    <col min="8468" max="8708" width="9.140625" style="205"/>
    <col min="8709" max="8709" width="19.7109375" style="205" customWidth="1"/>
    <col min="8710" max="8718" width="10" style="205" customWidth="1"/>
    <col min="8719" max="8719" width="10.42578125" style="205" customWidth="1"/>
    <col min="8720" max="8720" width="10.140625" style="205" customWidth="1"/>
    <col min="8721" max="8721" width="11" style="205" customWidth="1"/>
    <col min="8722" max="8722" width="11.42578125" style="205" customWidth="1"/>
    <col min="8723" max="8723" width="11.85546875" style="205" customWidth="1"/>
    <col min="8724" max="8964" width="9.140625" style="205"/>
    <col min="8965" max="8965" width="19.7109375" style="205" customWidth="1"/>
    <col min="8966" max="8974" width="10" style="205" customWidth="1"/>
    <col min="8975" max="8975" width="10.42578125" style="205" customWidth="1"/>
    <col min="8976" max="8976" width="10.140625" style="205" customWidth="1"/>
    <col min="8977" max="8977" width="11" style="205" customWidth="1"/>
    <col min="8978" max="8978" width="11.42578125" style="205" customWidth="1"/>
    <col min="8979" max="8979" width="11.85546875" style="205" customWidth="1"/>
    <col min="8980" max="9220" width="9.140625" style="205"/>
    <col min="9221" max="9221" width="19.7109375" style="205" customWidth="1"/>
    <col min="9222" max="9230" width="10" style="205" customWidth="1"/>
    <col min="9231" max="9231" width="10.42578125" style="205" customWidth="1"/>
    <col min="9232" max="9232" width="10.140625" style="205" customWidth="1"/>
    <col min="9233" max="9233" width="11" style="205" customWidth="1"/>
    <col min="9234" max="9234" width="11.42578125" style="205" customWidth="1"/>
    <col min="9235" max="9235" width="11.85546875" style="205" customWidth="1"/>
    <col min="9236" max="9476" width="9.140625" style="205"/>
    <col min="9477" max="9477" width="19.7109375" style="205" customWidth="1"/>
    <col min="9478" max="9486" width="10" style="205" customWidth="1"/>
    <col min="9487" max="9487" width="10.42578125" style="205" customWidth="1"/>
    <col min="9488" max="9488" width="10.140625" style="205" customWidth="1"/>
    <col min="9489" max="9489" width="11" style="205" customWidth="1"/>
    <col min="9490" max="9490" width="11.42578125" style="205" customWidth="1"/>
    <col min="9491" max="9491" width="11.85546875" style="205" customWidth="1"/>
    <col min="9492" max="9732" width="9.140625" style="205"/>
    <col min="9733" max="9733" width="19.7109375" style="205" customWidth="1"/>
    <col min="9734" max="9742" width="10" style="205" customWidth="1"/>
    <col min="9743" max="9743" width="10.42578125" style="205" customWidth="1"/>
    <col min="9744" max="9744" width="10.140625" style="205" customWidth="1"/>
    <col min="9745" max="9745" width="11" style="205" customWidth="1"/>
    <col min="9746" max="9746" width="11.42578125" style="205" customWidth="1"/>
    <col min="9747" max="9747" width="11.85546875" style="205" customWidth="1"/>
    <col min="9748" max="9988" width="9.140625" style="205"/>
    <col min="9989" max="9989" width="19.7109375" style="205" customWidth="1"/>
    <col min="9990" max="9998" width="10" style="205" customWidth="1"/>
    <col min="9999" max="9999" width="10.42578125" style="205" customWidth="1"/>
    <col min="10000" max="10000" width="10.140625" style="205" customWidth="1"/>
    <col min="10001" max="10001" width="11" style="205" customWidth="1"/>
    <col min="10002" max="10002" width="11.42578125" style="205" customWidth="1"/>
    <col min="10003" max="10003" width="11.85546875" style="205" customWidth="1"/>
    <col min="10004" max="10244" width="9.140625" style="205"/>
    <col min="10245" max="10245" width="19.7109375" style="205" customWidth="1"/>
    <col min="10246" max="10254" width="10" style="205" customWidth="1"/>
    <col min="10255" max="10255" width="10.42578125" style="205" customWidth="1"/>
    <col min="10256" max="10256" width="10.140625" style="205" customWidth="1"/>
    <col min="10257" max="10257" width="11" style="205" customWidth="1"/>
    <col min="10258" max="10258" width="11.42578125" style="205" customWidth="1"/>
    <col min="10259" max="10259" width="11.85546875" style="205" customWidth="1"/>
    <col min="10260" max="10500" width="9.140625" style="205"/>
    <col min="10501" max="10501" width="19.7109375" style="205" customWidth="1"/>
    <col min="10502" max="10510" width="10" style="205" customWidth="1"/>
    <col min="10511" max="10511" width="10.42578125" style="205" customWidth="1"/>
    <col min="10512" max="10512" width="10.140625" style="205" customWidth="1"/>
    <col min="10513" max="10513" width="11" style="205" customWidth="1"/>
    <col min="10514" max="10514" width="11.42578125" style="205" customWidth="1"/>
    <col min="10515" max="10515" width="11.85546875" style="205" customWidth="1"/>
    <col min="10516" max="10756" width="9.140625" style="205"/>
    <col min="10757" max="10757" width="19.7109375" style="205" customWidth="1"/>
    <col min="10758" max="10766" width="10" style="205" customWidth="1"/>
    <col min="10767" max="10767" width="10.42578125" style="205" customWidth="1"/>
    <col min="10768" max="10768" width="10.140625" style="205" customWidth="1"/>
    <col min="10769" max="10769" width="11" style="205" customWidth="1"/>
    <col min="10770" max="10770" width="11.42578125" style="205" customWidth="1"/>
    <col min="10771" max="10771" width="11.85546875" style="205" customWidth="1"/>
    <col min="10772" max="11012" width="9.140625" style="205"/>
    <col min="11013" max="11013" width="19.7109375" style="205" customWidth="1"/>
    <col min="11014" max="11022" width="10" style="205" customWidth="1"/>
    <col min="11023" max="11023" width="10.42578125" style="205" customWidth="1"/>
    <col min="11024" max="11024" width="10.140625" style="205" customWidth="1"/>
    <col min="11025" max="11025" width="11" style="205" customWidth="1"/>
    <col min="11026" max="11026" width="11.42578125" style="205" customWidth="1"/>
    <col min="11027" max="11027" width="11.85546875" style="205" customWidth="1"/>
    <col min="11028" max="11268" width="9.140625" style="205"/>
    <col min="11269" max="11269" width="19.7109375" style="205" customWidth="1"/>
    <col min="11270" max="11278" width="10" style="205" customWidth="1"/>
    <col min="11279" max="11279" width="10.42578125" style="205" customWidth="1"/>
    <col min="11280" max="11280" width="10.140625" style="205" customWidth="1"/>
    <col min="11281" max="11281" width="11" style="205" customWidth="1"/>
    <col min="11282" max="11282" width="11.42578125" style="205" customWidth="1"/>
    <col min="11283" max="11283" width="11.85546875" style="205" customWidth="1"/>
    <col min="11284" max="11524" width="9.140625" style="205"/>
    <col min="11525" max="11525" width="19.7109375" style="205" customWidth="1"/>
    <col min="11526" max="11534" width="10" style="205" customWidth="1"/>
    <col min="11535" max="11535" width="10.42578125" style="205" customWidth="1"/>
    <col min="11536" max="11536" width="10.140625" style="205" customWidth="1"/>
    <col min="11537" max="11537" width="11" style="205" customWidth="1"/>
    <col min="11538" max="11538" width="11.42578125" style="205" customWidth="1"/>
    <col min="11539" max="11539" width="11.85546875" style="205" customWidth="1"/>
    <col min="11540" max="11780" width="9.140625" style="205"/>
    <col min="11781" max="11781" width="19.7109375" style="205" customWidth="1"/>
    <col min="11782" max="11790" width="10" style="205" customWidth="1"/>
    <col min="11791" max="11791" width="10.42578125" style="205" customWidth="1"/>
    <col min="11792" max="11792" width="10.140625" style="205" customWidth="1"/>
    <col min="11793" max="11793" width="11" style="205" customWidth="1"/>
    <col min="11794" max="11794" width="11.42578125" style="205" customWidth="1"/>
    <col min="11795" max="11795" width="11.85546875" style="205" customWidth="1"/>
    <col min="11796" max="12036" width="9.140625" style="205"/>
    <col min="12037" max="12037" width="19.7109375" style="205" customWidth="1"/>
    <col min="12038" max="12046" width="10" style="205" customWidth="1"/>
    <col min="12047" max="12047" width="10.42578125" style="205" customWidth="1"/>
    <col min="12048" max="12048" width="10.140625" style="205" customWidth="1"/>
    <col min="12049" max="12049" width="11" style="205" customWidth="1"/>
    <col min="12050" max="12050" width="11.42578125" style="205" customWidth="1"/>
    <col min="12051" max="12051" width="11.85546875" style="205" customWidth="1"/>
    <col min="12052" max="12292" width="9.140625" style="205"/>
    <col min="12293" max="12293" width="19.7109375" style="205" customWidth="1"/>
    <col min="12294" max="12302" width="10" style="205" customWidth="1"/>
    <col min="12303" max="12303" width="10.42578125" style="205" customWidth="1"/>
    <col min="12304" max="12304" width="10.140625" style="205" customWidth="1"/>
    <col min="12305" max="12305" width="11" style="205" customWidth="1"/>
    <col min="12306" max="12306" width="11.42578125" style="205" customWidth="1"/>
    <col min="12307" max="12307" width="11.85546875" style="205" customWidth="1"/>
    <col min="12308" max="12548" width="9.140625" style="205"/>
    <col min="12549" max="12549" width="19.7109375" style="205" customWidth="1"/>
    <col min="12550" max="12558" width="10" style="205" customWidth="1"/>
    <col min="12559" max="12559" width="10.42578125" style="205" customWidth="1"/>
    <col min="12560" max="12560" width="10.140625" style="205" customWidth="1"/>
    <col min="12561" max="12561" width="11" style="205" customWidth="1"/>
    <col min="12562" max="12562" width="11.42578125" style="205" customWidth="1"/>
    <col min="12563" max="12563" width="11.85546875" style="205" customWidth="1"/>
    <col min="12564" max="12804" width="9.140625" style="205"/>
    <col min="12805" max="12805" width="19.7109375" style="205" customWidth="1"/>
    <col min="12806" max="12814" width="10" style="205" customWidth="1"/>
    <col min="12815" max="12815" width="10.42578125" style="205" customWidth="1"/>
    <col min="12816" max="12816" width="10.140625" style="205" customWidth="1"/>
    <col min="12817" max="12817" width="11" style="205" customWidth="1"/>
    <col min="12818" max="12818" width="11.42578125" style="205" customWidth="1"/>
    <col min="12819" max="12819" width="11.85546875" style="205" customWidth="1"/>
    <col min="12820" max="13060" width="9.140625" style="205"/>
    <col min="13061" max="13061" width="19.7109375" style="205" customWidth="1"/>
    <col min="13062" max="13070" width="10" style="205" customWidth="1"/>
    <col min="13071" max="13071" width="10.42578125" style="205" customWidth="1"/>
    <col min="13072" max="13072" width="10.140625" style="205" customWidth="1"/>
    <col min="13073" max="13073" width="11" style="205" customWidth="1"/>
    <col min="13074" max="13074" width="11.42578125" style="205" customWidth="1"/>
    <col min="13075" max="13075" width="11.85546875" style="205" customWidth="1"/>
    <col min="13076" max="13316" width="9.140625" style="205"/>
    <col min="13317" max="13317" width="19.7109375" style="205" customWidth="1"/>
    <col min="13318" max="13326" width="10" style="205" customWidth="1"/>
    <col min="13327" max="13327" width="10.42578125" style="205" customWidth="1"/>
    <col min="13328" max="13328" width="10.140625" style="205" customWidth="1"/>
    <col min="13329" max="13329" width="11" style="205" customWidth="1"/>
    <col min="13330" max="13330" width="11.42578125" style="205" customWidth="1"/>
    <col min="13331" max="13331" width="11.85546875" style="205" customWidth="1"/>
    <col min="13332" max="13572" width="9.140625" style="205"/>
    <col min="13573" max="13573" width="19.7109375" style="205" customWidth="1"/>
    <col min="13574" max="13582" width="10" style="205" customWidth="1"/>
    <col min="13583" max="13583" width="10.42578125" style="205" customWidth="1"/>
    <col min="13584" max="13584" width="10.140625" style="205" customWidth="1"/>
    <col min="13585" max="13585" width="11" style="205" customWidth="1"/>
    <col min="13586" max="13586" width="11.42578125" style="205" customWidth="1"/>
    <col min="13587" max="13587" width="11.85546875" style="205" customWidth="1"/>
    <col min="13588" max="13828" width="9.140625" style="205"/>
    <col min="13829" max="13829" width="19.7109375" style="205" customWidth="1"/>
    <col min="13830" max="13838" width="10" style="205" customWidth="1"/>
    <col min="13839" max="13839" width="10.42578125" style="205" customWidth="1"/>
    <col min="13840" max="13840" width="10.140625" style="205" customWidth="1"/>
    <col min="13841" max="13841" width="11" style="205" customWidth="1"/>
    <col min="13842" max="13842" width="11.42578125" style="205" customWidth="1"/>
    <col min="13843" max="13843" width="11.85546875" style="205" customWidth="1"/>
    <col min="13844" max="14084" width="9.140625" style="205"/>
    <col min="14085" max="14085" width="19.7109375" style="205" customWidth="1"/>
    <col min="14086" max="14094" width="10" style="205" customWidth="1"/>
    <col min="14095" max="14095" width="10.42578125" style="205" customWidth="1"/>
    <col min="14096" max="14096" width="10.140625" style="205" customWidth="1"/>
    <col min="14097" max="14097" width="11" style="205" customWidth="1"/>
    <col min="14098" max="14098" width="11.42578125" style="205" customWidth="1"/>
    <col min="14099" max="14099" width="11.85546875" style="205" customWidth="1"/>
    <col min="14100" max="14340" width="9.140625" style="205"/>
    <col min="14341" max="14341" width="19.7109375" style="205" customWidth="1"/>
    <col min="14342" max="14350" width="10" style="205" customWidth="1"/>
    <col min="14351" max="14351" width="10.42578125" style="205" customWidth="1"/>
    <col min="14352" max="14352" width="10.140625" style="205" customWidth="1"/>
    <col min="14353" max="14353" width="11" style="205" customWidth="1"/>
    <col min="14354" max="14354" width="11.42578125" style="205" customWidth="1"/>
    <col min="14355" max="14355" width="11.85546875" style="205" customWidth="1"/>
    <col min="14356" max="14596" width="9.140625" style="205"/>
    <col min="14597" max="14597" width="19.7109375" style="205" customWidth="1"/>
    <col min="14598" max="14606" width="10" style="205" customWidth="1"/>
    <col min="14607" max="14607" width="10.42578125" style="205" customWidth="1"/>
    <col min="14608" max="14608" width="10.140625" style="205" customWidth="1"/>
    <col min="14609" max="14609" width="11" style="205" customWidth="1"/>
    <col min="14610" max="14610" width="11.42578125" style="205" customWidth="1"/>
    <col min="14611" max="14611" width="11.85546875" style="205" customWidth="1"/>
    <col min="14612" max="14852" width="9.140625" style="205"/>
    <col min="14853" max="14853" width="19.7109375" style="205" customWidth="1"/>
    <col min="14854" max="14862" width="10" style="205" customWidth="1"/>
    <col min="14863" max="14863" width="10.42578125" style="205" customWidth="1"/>
    <col min="14864" max="14864" width="10.140625" style="205" customWidth="1"/>
    <col min="14865" max="14865" width="11" style="205" customWidth="1"/>
    <col min="14866" max="14866" width="11.42578125" style="205" customWidth="1"/>
    <col min="14867" max="14867" width="11.85546875" style="205" customWidth="1"/>
    <col min="14868" max="15108" width="9.140625" style="205"/>
    <col min="15109" max="15109" width="19.7109375" style="205" customWidth="1"/>
    <col min="15110" max="15118" width="10" style="205" customWidth="1"/>
    <col min="15119" max="15119" width="10.42578125" style="205" customWidth="1"/>
    <col min="15120" max="15120" width="10.140625" style="205" customWidth="1"/>
    <col min="15121" max="15121" width="11" style="205" customWidth="1"/>
    <col min="15122" max="15122" width="11.42578125" style="205" customWidth="1"/>
    <col min="15123" max="15123" width="11.85546875" style="205" customWidth="1"/>
    <col min="15124" max="15364" width="9.140625" style="205"/>
    <col min="15365" max="15365" width="19.7109375" style="205" customWidth="1"/>
    <col min="15366" max="15374" width="10" style="205" customWidth="1"/>
    <col min="15375" max="15375" width="10.42578125" style="205" customWidth="1"/>
    <col min="15376" max="15376" width="10.140625" style="205" customWidth="1"/>
    <col min="15377" max="15377" width="11" style="205" customWidth="1"/>
    <col min="15378" max="15378" width="11.42578125" style="205" customWidth="1"/>
    <col min="15379" max="15379" width="11.85546875" style="205" customWidth="1"/>
    <col min="15380" max="15620" width="9.140625" style="205"/>
    <col min="15621" max="15621" width="19.7109375" style="205" customWidth="1"/>
    <col min="15622" max="15630" width="10" style="205" customWidth="1"/>
    <col min="15631" max="15631" width="10.42578125" style="205" customWidth="1"/>
    <col min="15632" max="15632" width="10.140625" style="205" customWidth="1"/>
    <col min="15633" max="15633" width="11" style="205" customWidth="1"/>
    <col min="15634" max="15634" width="11.42578125" style="205" customWidth="1"/>
    <col min="15635" max="15635" width="11.85546875" style="205" customWidth="1"/>
    <col min="15636" max="15876" width="9.140625" style="205"/>
    <col min="15877" max="15877" width="19.7109375" style="205" customWidth="1"/>
    <col min="15878" max="15886" width="10" style="205" customWidth="1"/>
    <col min="15887" max="15887" width="10.42578125" style="205" customWidth="1"/>
    <col min="15888" max="15888" width="10.140625" style="205" customWidth="1"/>
    <col min="15889" max="15889" width="11" style="205" customWidth="1"/>
    <col min="15890" max="15890" width="11.42578125" style="205" customWidth="1"/>
    <col min="15891" max="15891" width="11.85546875" style="205" customWidth="1"/>
    <col min="15892" max="16132" width="9.140625" style="205"/>
    <col min="16133" max="16133" width="19.7109375" style="205" customWidth="1"/>
    <col min="16134" max="16142" width="10" style="205" customWidth="1"/>
    <col min="16143" max="16143" width="10.42578125" style="205" customWidth="1"/>
    <col min="16144" max="16144" width="10.140625" style="205" customWidth="1"/>
    <col min="16145" max="16145" width="11" style="205" customWidth="1"/>
    <col min="16146" max="16146" width="11.42578125" style="205" customWidth="1"/>
    <col min="16147" max="16147" width="11.85546875" style="205" customWidth="1"/>
    <col min="16148" max="16384" width="9.140625" style="205"/>
  </cols>
  <sheetData>
    <row r="1" spans="1:33" ht="10.5" customHeight="1" x14ac:dyDescent="0.2">
      <c r="D1" s="515"/>
      <c r="E1" s="515"/>
      <c r="R1" s="781" t="s">
        <v>437</v>
      </c>
      <c r="S1" s="781"/>
      <c r="AG1" s="119"/>
    </row>
    <row r="2" spans="1:33" ht="10.5" customHeight="1" x14ac:dyDescent="0.2">
      <c r="A2" s="748" t="s">
        <v>0</v>
      </c>
      <c r="B2" s="790"/>
      <c r="C2" s="790"/>
      <c r="D2" s="790"/>
      <c r="E2" s="790"/>
      <c r="F2" s="790"/>
      <c r="G2" s="790"/>
      <c r="H2" s="790"/>
      <c r="I2" s="790"/>
      <c r="J2" s="790"/>
      <c r="K2" s="790"/>
      <c r="L2" s="790"/>
      <c r="M2" s="790"/>
      <c r="N2" s="790"/>
      <c r="O2" s="790"/>
      <c r="P2" s="790"/>
      <c r="Q2" s="790"/>
      <c r="R2" s="790"/>
      <c r="S2" s="790"/>
    </row>
    <row r="3" spans="1:33" ht="10.5" customHeight="1" x14ac:dyDescent="0.2">
      <c r="A3" s="748" t="s">
        <v>678</v>
      </c>
      <c r="B3" s="790"/>
      <c r="C3" s="790"/>
      <c r="D3" s="790"/>
      <c r="E3" s="790"/>
      <c r="F3" s="790"/>
      <c r="G3" s="790"/>
      <c r="H3" s="790"/>
      <c r="I3" s="790"/>
      <c r="J3" s="790"/>
      <c r="K3" s="790"/>
      <c r="L3" s="790"/>
      <c r="M3" s="790"/>
      <c r="N3" s="790"/>
      <c r="O3" s="790"/>
      <c r="P3" s="790"/>
      <c r="Q3" s="790"/>
      <c r="R3" s="790"/>
      <c r="S3" s="790"/>
    </row>
    <row r="4" spans="1:33" ht="10.5" customHeight="1" x14ac:dyDescent="0.2">
      <c r="A4" s="769" t="s">
        <v>679</v>
      </c>
      <c r="B4" s="791"/>
      <c r="C4" s="791"/>
      <c r="D4" s="791"/>
      <c r="E4" s="791"/>
      <c r="F4" s="791"/>
      <c r="G4" s="791"/>
      <c r="H4" s="791"/>
      <c r="I4" s="791"/>
      <c r="J4" s="791"/>
      <c r="K4" s="791"/>
      <c r="L4" s="791"/>
      <c r="M4" s="791"/>
      <c r="N4" s="791"/>
      <c r="O4" s="791"/>
      <c r="P4" s="791"/>
      <c r="Q4" s="791"/>
      <c r="R4" s="791"/>
      <c r="S4" s="791"/>
    </row>
    <row r="5" spans="1:33" ht="10.5" customHeight="1" x14ac:dyDescent="0.2">
      <c r="A5" s="748" t="s">
        <v>370</v>
      </c>
      <c r="B5" s="790"/>
      <c r="C5" s="790"/>
      <c r="D5" s="790"/>
      <c r="E5" s="790"/>
      <c r="F5" s="790"/>
      <c r="G5" s="790"/>
      <c r="H5" s="790"/>
      <c r="I5" s="790"/>
      <c r="J5" s="790"/>
      <c r="K5" s="790"/>
      <c r="L5" s="790"/>
      <c r="M5" s="790"/>
      <c r="N5" s="790"/>
      <c r="O5" s="790"/>
      <c r="P5" s="790"/>
      <c r="Q5" s="790"/>
      <c r="R5" s="790"/>
      <c r="S5" s="790"/>
    </row>
    <row r="6" spans="1:33" ht="10.5" customHeight="1" x14ac:dyDescent="0.2">
      <c r="A6" s="317"/>
      <c r="B6" s="386"/>
      <c r="C6" s="712"/>
      <c r="D6" s="386"/>
      <c r="E6" s="641"/>
      <c r="F6" s="386"/>
      <c r="G6" s="650"/>
      <c r="H6" s="505"/>
      <c r="I6" s="386"/>
      <c r="J6" s="386"/>
      <c r="K6" s="712"/>
      <c r="L6" s="386"/>
      <c r="M6" s="386"/>
      <c r="N6" s="386"/>
      <c r="O6" s="386"/>
      <c r="P6" s="386"/>
      <c r="Q6" s="467"/>
      <c r="R6" s="386"/>
      <c r="S6" s="386"/>
    </row>
    <row r="7" spans="1:33" ht="10.5" customHeight="1" x14ac:dyDescent="0.2">
      <c r="A7" s="318"/>
      <c r="B7" s="322"/>
      <c r="C7" s="710"/>
      <c r="D7" s="322"/>
      <c r="E7" s="371"/>
      <c r="F7" s="371"/>
      <c r="G7" s="371"/>
      <c r="H7" s="503"/>
      <c r="I7" s="322"/>
      <c r="J7" s="322"/>
      <c r="K7" s="710"/>
      <c r="L7" s="322"/>
      <c r="M7" s="322"/>
      <c r="N7" s="322"/>
      <c r="O7" s="322"/>
      <c r="P7" s="322"/>
      <c r="Q7" s="465"/>
      <c r="R7" s="322"/>
      <c r="S7" s="322"/>
    </row>
    <row r="8" spans="1:33" ht="63.75" customHeight="1" x14ac:dyDescent="0.2">
      <c r="A8" s="323" t="s">
        <v>338</v>
      </c>
      <c r="B8" s="324" t="s">
        <v>502</v>
      </c>
      <c r="C8" s="324" t="s">
        <v>389</v>
      </c>
      <c r="D8" s="323" t="s">
        <v>380</v>
      </c>
      <c r="E8" s="323" t="s">
        <v>546</v>
      </c>
      <c r="F8" s="323" t="s">
        <v>578</v>
      </c>
      <c r="G8" s="324" t="s">
        <v>409</v>
      </c>
      <c r="H8" s="324" t="s">
        <v>410</v>
      </c>
      <c r="I8" s="323" t="s">
        <v>382</v>
      </c>
      <c r="J8" s="323" t="s">
        <v>383</v>
      </c>
      <c r="K8" s="323" t="s">
        <v>392</v>
      </c>
      <c r="L8" s="323" t="s">
        <v>406</v>
      </c>
      <c r="M8" s="323" t="s">
        <v>355</v>
      </c>
      <c r="N8" s="323" t="s">
        <v>384</v>
      </c>
      <c r="O8" s="323" t="s">
        <v>385</v>
      </c>
      <c r="P8" s="323" t="s">
        <v>503</v>
      </c>
      <c r="Q8" s="323" t="s">
        <v>504</v>
      </c>
      <c r="R8" s="323" t="s">
        <v>359</v>
      </c>
      <c r="S8" s="323" t="s">
        <v>360</v>
      </c>
    </row>
    <row r="9" spans="1:33" s="208" customFormat="1" ht="19.5" customHeight="1" x14ac:dyDescent="0.2">
      <c r="A9" s="337" t="s">
        <v>1</v>
      </c>
      <c r="B9" s="347">
        <v>0</v>
      </c>
      <c r="C9" s="347">
        <v>0</v>
      </c>
      <c r="D9" s="347">
        <v>0</v>
      </c>
      <c r="E9" s="347">
        <v>0</v>
      </c>
      <c r="F9" s="347">
        <v>0</v>
      </c>
      <c r="G9" s="347">
        <v>0</v>
      </c>
      <c r="H9" s="347">
        <v>0</v>
      </c>
      <c r="I9" s="347">
        <v>0</v>
      </c>
      <c r="J9" s="347">
        <v>0</v>
      </c>
      <c r="K9" s="347">
        <v>0</v>
      </c>
      <c r="L9" s="347">
        <v>220.03075500000003</v>
      </c>
      <c r="M9" s="347">
        <v>0</v>
      </c>
      <c r="N9" s="347">
        <v>11.090734999999999</v>
      </c>
      <c r="O9" s="347">
        <v>127.79799999999999</v>
      </c>
      <c r="P9" s="347">
        <v>128.110163</v>
      </c>
      <c r="Q9" s="347">
        <v>0</v>
      </c>
      <c r="R9" s="347">
        <v>3.6160000000000001</v>
      </c>
      <c r="S9" s="348">
        <f t="shared" ref="S9:S23" si="0">SUM(B9:R9)</f>
        <v>490.64565299999998</v>
      </c>
    </row>
    <row r="10" spans="1:33" s="208" customFormat="1" ht="19.5" customHeight="1" x14ac:dyDescent="0.2">
      <c r="A10" s="330" t="s">
        <v>2</v>
      </c>
      <c r="B10" s="349">
        <v>1996.8960159999999</v>
      </c>
      <c r="C10" s="349">
        <v>0</v>
      </c>
      <c r="D10" s="349">
        <v>0</v>
      </c>
      <c r="E10" s="349">
        <v>0</v>
      </c>
      <c r="F10" s="349">
        <v>0</v>
      </c>
      <c r="G10" s="349">
        <v>0</v>
      </c>
      <c r="H10" s="349">
        <v>0</v>
      </c>
      <c r="I10" s="349">
        <v>0.96800000000000008</v>
      </c>
      <c r="J10" s="349">
        <v>0</v>
      </c>
      <c r="K10" s="349">
        <v>0</v>
      </c>
      <c r="L10" s="349">
        <v>4574.4334829999998</v>
      </c>
      <c r="M10" s="349">
        <v>0</v>
      </c>
      <c r="N10" s="349">
        <v>48.927597000000006</v>
      </c>
      <c r="O10" s="349">
        <v>1152.8931810000001</v>
      </c>
      <c r="P10" s="349">
        <v>7357.3600299999989</v>
      </c>
      <c r="Q10" s="349">
        <v>0</v>
      </c>
      <c r="R10" s="349">
        <v>0</v>
      </c>
      <c r="S10" s="350">
        <f t="shared" si="0"/>
        <v>15131.478306999999</v>
      </c>
    </row>
    <row r="11" spans="1:33" s="208" customFormat="1" ht="19.5" customHeight="1" x14ac:dyDescent="0.2">
      <c r="A11" s="337" t="s">
        <v>13</v>
      </c>
      <c r="B11" s="347">
        <v>0</v>
      </c>
      <c r="C11" s="347">
        <v>11.0829</v>
      </c>
      <c r="D11" s="347">
        <v>2.5213000000000001</v>
      </c>
      <c r="E11" s="347">
        <v>0</v>
      </c>
      <c r="F11" s="347">
        <v>0</v>
      </c>
      <c r="G11" s="347">
        <v>0</v>
      </c>
      <c r="H11" s="347">
        <v>2.2845590000000002</v>
      </c>
      <c r="I11" s="347">
        <v>0</v>
      </c>
      <c r="J11" s="347">
        <v>1.2948999999999999</v>
      </c>
      <c r="K11" s="347">
        <v>118.38234999999999</v>
      </c>
      <c r="L11" s="347">
        <v>19223.6119</v>
      </c>
      <c r="M11" s="347">
        <v>0</v>
      </c>
      <c r="N11" s="347">
        <v>391.96999999999997</v>
      </c>
      <c r="O11" s="347">
        <v>550.47549000000004</v>
      </c>
      <c r="P11" s="347">
        <v>1125.5244230000003</v>
      </c>
      <c r="Q11" s="347">
        <v>0</v>
      </c>
      <c r="R11" s="347">
        <v>8.3501999999999992</v>
      </c>
      <c r="S11" s="348">
        <f t="shared" si="0"/>
        <v>21435.498022</v>
      </c>
    </row>
    <row r="12" spans="1:33" s="208" customFormat="1" ht="19.5" customHeight="1" x14ac:dyDescent="0.2">
      <c r="A12" s="330" t="s">
        <v>3</v>
      </c>
      <c r="B12" s="349">
        <v>0</v>
      </c>
      <c r="C12" s="349">
        <v>0</v>
      </c>
      <c r="D12" s="349">
        <v>0</v>
      </c>
      <c r="E12" s="349">
        <v>0</v>
      </c>
      <c r="F12" s="349">
        <v>0</v>
      </c>
      <c r="G12" s="349">
        <v>0</v>
      </c>
      <c r="H12" s="349">
        <v>8.7345939999999995</v>
      </c>
      <c r="I12" s="349">
        <v>27.13</v>
      </c>
      <c r="J12" s="349">
        <v>0</v>
      </c>
      <c r="K12" s="349">
        <v>0</v>
      </c>
      <c r="L12" s="349">
        <v>1122.709865</v>
      </c>
      <c r="M12" s="349">
        <v>0</v>
      </c>
      <c r="N12" s="349">
        <v>44.568343000000006</v>
      </c>
      <c r="O12" s="349">
        <v>6177.7748410000004</v>
      </c>
      <c r="P12" s="349">
        <v>2574.9496629999999</v>
      </c>
      <c r="Q12" s="349">
        <v>0</v>
      </c>
      <c r="R12" s="349">
        <v>0</v>
      </c>
      <c r="S12" s="350">
        <f t="shared" si="0"/>
        <v>9955.8673060000001</v>
      </c>
    </row>
    <row r="13" spans="1:33" s="208" customFormat="1" ht="19.5" customHeight="1" x14ac:dyDescent="0.2">
      <c r="A13" s="337" t="s">
        <v>4</v>
      </c>
      <c r="B13" s="347">
        <v>7.6312979999999992</v>
      </c>
      <c r="C13" s="347">
        <v>0</v>
      </c>
      <c r="D13" s="347">
        <v>0</v>
      </c>
      <c r="E13" s="347">
        <v>0</v>
      </c>
      <c r="F13" s="347">
        <v>0</v>
      </c>
      <c r="G13" s="347">
        <v>0</v>
      </c>
      <c r="H13" s="347">
        <v>0</v>
      </c>
      <c r="I13" s="347">
        <v>1.2804630000000001</v>
      </c>
      <c r="J13" s="347">
        <v>0</v>
      </c>
      <c r="K13" s="347">
        <v>0</v>
      </c>
      <c r="L13" s="347">
        <v>274.72548</v>
      </c>
      <c r="M13" s="347">
        <v>0</v>
      </c>
      <c r="N13" s="347">
        <v>154.89205900000002</v>
      </c>
      <c r="O13" s="347">
        <v>5015.5013579999986</v>
      </c>
      <c r="P13" s="347">
        <v>1632.7304589999999</v>
      </c>
      <c r="Q13" s="347">
        <v>0</v>
      </c>
      <c r="R13" s="347">
        <v>0</v>
      </c>
      <c r="S13" s="348">
        <f t="shared" si="0"/>
        <v>7086.7611169999982</v>
      </c>
    </row>
    <row r="14" spans="1:33" s="208" customFormat="1" ht="19.5" customHeight="1" x14ac:dyDescent="0.2">
      <c r="A14" s="330" t="s">
        <v>9</v>
      </c>
      <c r="B14" s="349">
        <v>0</v>
      </c>
      <c r="C14" s="349">
        <v>0</v>
      </c>
      <c r="D14" s="349">
        <v>0</v>
      </c>
      <c r="E14" s="349">
        <v>12.5</v>
      </c>
      <c r="F14" s="349">
        <v>0</v>
      </c>
      <c r="G14" s="349">
        <v>0</v>
      </c>
      <c r="H14" s="349">
        <v>1.7979999999999998</v>
      </c>
      <c r="I14" s="349">
        <v>0</v>
      </c>
      <c r="J14" s="349">
        <v>0</v>
      </c>
      <c r="K14" s="349">
        <v>0</v>
      </c>
      <c r="L14" s="349">
        <v>62.491750000000003</v>
      </c>
      <c r="M14" s="349">
        <v>0</v>
      </c>
      <c r="N14" s="349">
        <v>0</v>
      </c>
      <c r="O14" s="349">
        <v>296.01679999999999</v>
      </c>
      <c r="P14" s="349">
        <v>654.89278999999999</v>
      </c>
      <c r="Q14" s="349">
        <v>0</v>
      </c>
      <c r="R14" s="349">
        <v>0</v>
      </c>
      <c r="S14" s="350">
        <f t="shared" si="0"/>
        <v>1027.6993400000001</v>
      </c>
    </row>
    <row r="15" spans="1:33" s="208" customFormat="1" ht="19.5" customHeight="1" x14ac:dyDescent="0.2">
      <c r="A15" s="337" t="s">
        <v>14</v>
      </c>
      <c r="B15" s="347">
        <v>0</v>
      </c>
      <c r="C15" s="347">
        <v>0</v>
      </c>
      <c r="D15" s="347">
        <v>0</v>
      </c>
      <c r="E15" s="347">
        <v>0</v>
      </c>
      <c r="F15" s="347">
        <v>0</v>
      </c>
      <c r="G15" s="347">
        <v>0</v>
      </c>
      <c r="H15" s="347">
        <v>0</v>
      </c>
      <c r="I15" s="347">
        <v>0</v>
      </c>
      <c r="J15" s="347">
        <v>0</v>
      </c>
      <c r="K15" s="347">
        <v>0</v>
      </c>
      <c r="L15" s="347">
        <v>0</v>
      </c>
      <c r="M15" s="347">
        <v>0</v>
      </c>
      <c r="N15" s="347">
        <v>0</v>
      </c>
      <c r="O15" s="347">
        <v>273.88150000000002</v>
      </c>
      <c r="P15" s="347">
        <v>88.651200000000003</v>
      </c>
      <c r="Q15" s="347">
        <v>0</v>
      </c>
      <c r="R15" s="347">
        <v>0</v>
      </c>
      <c r="S15" s="348">
        <f t="shared" si="0"/>
        <v>362.53270000000003</v>
      </c>
    </row>
    <row r="16" spans="1:33" s="208" customFormat="1" ht="19.5" customHeight="1" x14ac:dyDescent="0.2">
      <c r="A16" s="330" t="s">
        <v>15</v>
      </c>
      <c r="B16" s="349">
        <v>0</v>
      </c>
      <c r="C16" s="349">
        <v>0</v>
      </c>
      <c r="D16" s="349">
        <v>0</v>
      </c>
      <c r="E16" s="349">
        <v>0</v>
      </c>
      <c r="F16" s="349">
        <v>0</v>
      </c>
      <c r="G16" s="349">
        <v>0</v>
      </c>
      <c r="H16" s="349">
        <v>1.4800000000000002</v>
      </c>
      <c r="I16" s="349">
        <v>0</v>
      </c>
      <c r="J16" s="349">
        <v>288.47752300000008</v>
      </c>
      <c r="K16" s="349">
        <v>0</v>
      </c>
      <c r="L16" s="349">
        <v>243.68935200000001</v>
      </c>
      <c r="M16" s="349">
        <v>0</v>
      </c>
      <c r="N16" s="349">
        <v>124.72999999999999</v>
      </c>
      <c r="O16" s="349">
        <v>2312.4385440000015</v>
      </c>
      <c r="P16" s="349">
        <v>7599.4142780000002</v>
      </c>
      <c r="Q16" s="349">
        <v>0</v>
      </c>
      <c r="R16" s="349">
        <v>0</v>
      </c>
      <c r="S16" s="350">
        <f t="shared" si="0"/>
        <v>10570.229697000002</v>
      </c>
      <c r="T16" s="221"/>
    </row>
    <row r="17" spans="1:19" s="208" customFormat="1" ht="19.5" customHeight="1" x14ac:dyDescent="0.2">
      <c r="A17" s="337" t="s">
        <v>5</v>
      </c>
      <c r="B17" s="347">
        <v>0</v>
      </c>
      <c r="C17" s="347">
        <v>0</v>
      </c>
      <c r="D17" s="347">
        <v>0</v>
      </c>
      <c r="E17" s="347">
        <v>0</v>
      </c>
      <c r="F17" s="347">
        <v>0</v>
      </c>
      <c r="G17" s="347">
        <v>0</v>
      </c>
      <c r="H17" s="347">
        <v>15.067159999999999</v>
      </c>
      <c r="I17" s="347">
        <v>0.255</v>
      </c>
      <c r="J17" s="347">
        <v>0</v>
      </c>
      <c r="K17" s="347">
        <v>0</v>
      </c>
      <c r="L17" s="347">
        <v>0</v>
      </c>
      <c r="M17" s="347">
        <v>0</v>
      </c>
      <c r="N17" s="347">
        <v>32.6</v>
      </c>
      <c r="O17" s="347">
        <v>793.15149999999994</v>
      </c>
      <c r="P17" s="347">
        <v>3211.2506000000003</v>
      </c>
      <c r="Q17" s="347">
        <v>0</v>
      </c>
      <c r="R17" s="347">
        <v>0</v>
      </c>
      <c r="S17" s="348">
        <f t="shared" si="0"/>
        <v>4052.3242600000003</v>
      </c>
    </row>
    <row r="18" spans="1:19" s="208" customFormat="1" ht="19.5" customHeight="1" x14ac:dyDescent="0.2">
      <c r="A18" s="330" t="s">
        <v>6</v>
      </c>
      <c r="B18" s="349">
        <v>0</v>
      </c>
      <c r="C18" s="349">
        <v>0</v>
      </c>
      <c r="D18" s="349">
        <v>0</v>
      </c>
      <c r="E18" s="349">
        <v>0</v>
      </c>
      <c r="F18" s="349">
        <v>0</v>
      </c>
      <c r="G18" s="349">
        <v>0</v>
      </c>
      <c r="H18" s="349">
        <v>1.48</v>
      </c>
      <c r="I18" s="349">
        <v>1.7602000000000002</v>
      </c>
      <c r="J18" s="349">
        <v>0</v>
      </c>
      <c r="K18" s="349">
        <v>0</v>
      </c>
      <c r="L18" s="349">
        <v>25.107000000000003</v>
      </c>
      <c r="M18" s="349">
        <v>0</v>
      </c>
      <c r="N18" s="349">
        <v>0</v>
      </c>
      <c r="O18" s="349">
        <v>429.22066000000001</v>
      </c>
      <c r="P18" s="349">
        <v>1648.7517499999997</v>
      </c>
      <c r="Q18" s="349">
        <v>0</v>
      </c>
      <c r="R18" s="349">
        <v>0</v>
      </c>
      <c r="S18" s="350">
        <f t="shared" si="0"/>
        <v>2106.3196099999996</v>
      </c>
    </row>
    <row r="19" spans="1:19" s="208" customFormat="1" ht="19.5" customHeight="1" x14ac:dyDescent="0.2">
      <c r="A19" s="337" t="s">
        <v>10</v>
      </c>
      <c r="B19" s="347">
        <v>0</v>
      </c>
      <c r="C19" s="347">
        <v>0</v>
      </c>
      <c r="D19" s="347">
        <v>0</v>
      </c>
      <c r="E19" s="347">
        <v>0</v>
      </c>
      <c r="F19" s="347">
        <v>0</v>
      </c>
      <c r="G19" s="347">
        <v>0</v>
      </c>
      <c r="H19" s="347">
        <v>0</v>
      </c>
      <c r="I19" s="347">
        <v>0</v>
      </c>
      <c r="J19" s="347">
        <v>0</v>
      </c>
      <c r="K19" s="347">
        <v>0</v>
      </c>
      <c r="L19" s="347">
        <v>2.8999999999999995</v>
      </c>
      <c r="M19" s="347">
        <v>0</v>
      </c>
      <c r="N19" s="347">
        <v>1.75</v>
      </c>
      <c r="O19" s="347"/>
      <c r="P19" s="347">
        <v>2.6217000000000001</v>
      </c>
      <c r="Q19" s="347">
        <v>0</v>
      </c>
      <c r="R19" s="347">
        <v>0</v>
      </c>
      <c r="S19" s="348">
        <f t="shared" si="0"/>
        <v>7.2716999999999992</v>
      </c>
    </row>
    <row r="20" spans="1:19" s="208" customFormat="1" ht="19.5" customHeight="1" x14ac:dyDescent="0.2">
      <c r="A20" s="330" t="s">
        <v>7</v>
      </c>
      <c r="B20" s="349">
        <v>0</v>
      </c>
      <c r="C20" s="349">
        <v>0</v>
      </c>
      <c r="D20" s="349">
        <v>0</v>
      </c>
      <c r="E20" s="349">
        <v>0</v>
      </c>
      <c r="F20" s="349">
        <v>0</v>
      </c>
      <c r="G20" s="349">
        <v>0</v>
      </c>
      <c r="H20" s="349">
        <v>0</v>
      </c>
      <c r="I20" s="349">
        <v>5.1722630000000009</v>
      </c>
      <c r="J20" s="349">
        <v>0</v>
      </c>
      <c r="K20" s="349">
        <v>0</v>
      </c>
      <c r="L20" s="349">
        <v>0</v>
      </c>
      <c r="M20" s="349">
        <v>0</v>
      </c>
      <c r="N20" s="349">
        <v>1.2671589999999999</v>
      </c>
      <c r="O20" s="349">
        <v>975.10468999999989</v>
      </c>
      <c r="P20" s="349">
        <v>4343.6974889999983</v>
      </c>
      <c r="Q20" s="349">
        <v>8.9687619999999999</v>
      </c>
      <c r="R20" s="349">
        <v>0</v>
      </c>
      <c r="S20" s="350">
        <f t="shared" si="0"/>
        <v>5334.2103629999983</v>
      </c>
    </row>
    <row r="21" spans="1:19" s="208" customFormat="1" ht="19.5" customHeight="1" x14ac:dyDescent="0.2">
      <c r="A21" s="337" t="s">
        <v>8</v>
      </c>
      <c r="B21" s="347">
        <v>120.26</v>
      </c>
      <c r="C21" s="347">
        <v>0</v>
      </c>
      <c r="D21" s="347">
        <v>0</v>
      </c>
      <c r="E21" s="347">
        <v>0</v>
      </c>
      <c r="F21" s="347">
        <v>0</v>
      </c>
      <c r="G21" s="347">
        <v>0</v>
      </c>
      <c r="H21" s="347">
        <v>0</v>
      </c>
      <c r="I21" s="347">
        <v>0</v>
      </c>
      <c r="J21" s="347">
        <v>0</v>
      </c>
      <c r="K21" s="347">
        <v>0</v>
      </c>
      <c r="L21" s="347">
        <v>60.53</v>
      </c>
      <c r="M21" s="347">
        <v>0</v>
      </c>
      <c r="N21" s="347">
        <v>0.03</v>
      </c>
      <c r="O21" s="347">
        <v>15.35</v>
      </c>
      <c r="P21" s="347">
        <v>7837.53</v>
      </c>
      <c r="Q21" s="347">
        <v>0</v>
      </c>
      <c r="R21" s="347">
        <v>0</v>
      </c>
      <c r="S21" s="348">
        <f t="shared" si="0"/>
        <v>8033.7</v>
      </c>
    </row>
    <row r="22" spans="1:19" s="208" customFormat="1" ht="19.5" customHeight="1" x14ac:dyDescent="0.2">
      <c r="A22" s="330" t="s">
        <v>16</v>
      </c>
      <c r="B22" s="349">
        <v>0</v>
      </c>
      <c r="C22" s="349">
        <v>0</v>
      </c>
      <c r="D22" s="349">
        <v>0</v>
      </c>
      <c r="E22" s="349">
        <v>0</v>
      </c>
      <c r="F22" s="349">
        <v>0</v>
      </c>
      <c r="G22" s="349">
        <v>0</v>
      </c>
      <c r="H22" s="349">
        <v>0</v>
      </c>
      <c r="I22" s="349">
        <v>0</v>
      </c>
      <c r="J22" s="349">
        <v>0</v>
      </c>
      <c r="K22" s="349">
        <v>0</v>
      </c>
      <c r="L22" s="349">
        <v>0</v>
      </c>
      <c r="M22" s="349">
        <v>0</v>
      </c>
      <c r="N22" s="349">
        <v>0</v>
      </c>
      <c r="O22" s="349">
        <v>0</v>
      </c>
      <c r="P22" s="349">
        <v>0</v>
      </c>
      <c r="Q22" s="349">
        <v>0</v>
      </c>
      <c r="R22" s="349">
        <v>0</v>
      </c>
      <c r="S22" s="350">
        <f t="shared" si="0"/>
        <v>0</v>
      </c>
    </row>
    <row r="23" spans="1:19" s="208" customFormat="1" ht="19.5" customHeight="1" x14ac:dyDescent="0.2">
      <c r="A23" s="337" t="s">
        <v>545</v>
      </c>
      <c r="B23" s="347">
        <v>0</v>
      </c>
      <c r="C23" s="347">
        <v>0</v>
      </c>
      <c r="D23" s="347">
        <v>0</v>
      </c>
      <c r="E23" s="347">
        <v>0</v>
      </c>
      <c r="F23" s="347">
        <v>0</v>
      </c>
      <c r="G23" s="347">
        <v>0</v>
      </c>
      <c r="H23" s="347">
        <v>0</v>
      </c>
      <c r="I23" s="347">
        <v>0</v>
      </c>
      <c r="J23" s="347">
        <v>0</v>
      </c>
      <c r="K23" s="347">
        <v>0</v>
      </c>
      <c r="L23" s="347">
        <v>0</v>
      </c>
      <c r="M23" s="347">
        <v>0</v>
      </c>
      <c r="N23" s="347">
        <v>0</v>
      </c>
      <c r="O23" s="347">
        <v>0</v>
      </c>
      <c r="P23" s="347">
        <v>0</v>
      </c>
      <c r="Q23" s="347">
        <v>0</v>
      </c>
      <c r="R23" s="347">
        <v>0</v>
      </c>
      <c r="S23" s="348">
        <f t="shared" si="0"/>
        <v>0</v>
      </c>
    </row>
    <row r="24" spans="1:19" ht="19.5" customHeight="1" x14ac:dyDescent="0.2">
      <c r="A24" s="341" t="s">
        <v>386</v>
      </c>
      <c r="B24" s="365">
        <f t="shared" ref="B24:R24" si="1">SUM(B9:B23)</f>
        <v>2124.7873140000002</v>
      </c>
      <c r="C24" s="365">
        <f t="shared" si="1"/>
        <v>11.0829</v>
      </c>
      <c r="D24" s="365">
        <f t="shared" si="1"/>
        <v>2.5213000000000001</v>
      </c>
      <c r="E24" s="365">
        <f t="shared" si="1"/>
        <v>12.5</v>
      </c>
      <c r="F24" s="365">
        <f t="shared" si="1"/>
        <v>0</v>
      </c>
      <c r="G24" s="365">
        <f t="shared" si="1"/>
        <v>0</v>
      </c>
      <c r="H24" s="365">
        <f t="shared" si="1"/>
        <v>30.844313</v>
      </c>
      <c r="I24" s="365">
        <f t="shared" si="1"/>
        <v>36.565926000000005</v>
      </c>
      <c r="J24" s="365">
        <f t="shared" si="1"/>
        <v>289.77242300000006</v>
      </c>
      <c r="K24" s="365">
        <f t="shared" si="1"/>
        <v>118.38234999999999</v>
      </c>
      <c r="L24" s="365">
        <f t="shared" si="1"/>
        <v>25810.229585000005</v>
      </c>
      <c r="M24" s="365">
        <f t="shared" si="1"/>
        <v>0</v>
      </c>
      <c r="N24" s="365">
        <f t="shared" si="1"/>
        <v>811.82589300000006</v>
      </c>
      <c r="O24" s="365">
        <f t="shared" si="1"/>
        <v>18119.606563999998</v>
      </c>
      <c r="P24" s="365">
        <f t="shared" si="1"/>
        <v>38205.484544999999</v>
      </c>
      <c r="Q24" s="365">
        <f t="shared" si="1"/>
        <v>8.9687619999999999</v>
      </c>
      <c r="R24" s="365">
        <f t="shared" si="1"/>
        <v>11.966199999999999</v>
      </c>
      <c r="S24" s="365">
        <f>SUM(S9:S23)</f>
        <v>85594.538075000004</v>
      </c>
    </row>
    <row r="25" spans="1:19" x14ac:dyDescent="0.2">
      <c r="B25" s="275"/>
      <c r="C25" s="275"/>
      <c r="D25" s="275"/>
      <c r="E25" s="275"/>
      <c r="F25" s="275"/>
      <c r="G25" s="275"/>
      <c r="H25" s="275"/>
      <c r="I25" s="275"/>
      <c r="J25" s="275"/>
      <c r="K25" s="275"/>
      <c r="L25" s="275"/>
      <c r="M25" s="275"/>
      <c r="N25" s="275"/>
      <c r="O25" s="275"/>
      <c r="P25" s="275"/>
      <c r="Q25" s="275"/>
      <c r="R25" s="275"/>
      <c r="S25" s="275"/>
    </row>
    <row r="26" spans="1:19" x14ac:dyDescent="0.2">
      <c r="A26" s="119"/>
      <c r="P26" s="387"/>
      <c r="Q26" s="387"/>
      <c r="R26" s="387"/>
      <c r="S26" s="370"/>
    </row>
    <row r="27" spans="1:19" x14ac:dyDescent="0.2">
      <c r="A27" s="119" t="s">
        <v>81</v>
      </c>
      <c r="B27" s="343"/>
      <c r="C27" s="343"/>
      <c r="D27" s="344"/>
      <c r="E27" s="344"/>
      <c r="F27" s="344"/>
      <c r="G27" s="344"/>
      <c r="H27" s="344"/>
      <c r="I27" s="344"/>
      <c r="J27" s="344"/>
      <c r="K27" s="344"/>
      <c r="L27" s="344"/>
      <c r="M27" s="344"/>
      <c r="N27" s="344"/>
      <c r="O27" s="344"/>
      <c r="P27" s="387"/>
      <c r="Q27" s="387"/>
      <c r="R27" s="387"/>
      <c r="S27" s="370"/>
    </row>
    <row r="28" spans="1:19" x14ac:dyDescent="0.2">
      <c r="A28" s="345" t="s">
        <v>82</v>
      </c>
      <c r="B28" s="343"/>
      <c r="C28" s="343"/>
      <c r="D28" s="344"/>
      <c r="E28" s="344"/>
      <c r="F28" s="344"/>
      <c r="G28" s="344"/>
      <c r="H28" s="344"/>
      <c r="I28" s="344"/>
      <c r="J28" s="344"/>
      <c r="K28" s="344"/>
      <c r="L28" s="344"/>
      <c r="M28" s="344"/>
      <c r="N28" s="344"/>
      <c r="O28" s="344"/>
    </row>
    <row r="30" spans="1:19" x14ac:dyDescent="0.2">
      <c r="A30" s="208" t="s">
        <v>583</v>
      </c>
      <c r="B30" s="376"/>
      <c r="C30" s="376"/>
      <c r="D30" s="376"/>
      <c r="E30" s="376"/>
      <c r="I30" s="372"/>
    </row>
    <row r="31" spans="1:19" x14ac:dyDescent="0.2">
      <c r="B31" s="208"/>
      <c r="C31" s="208"/>
      <c r="D31" s="208"/>
      <c r="E31" s="208"/>
    </row>
    <row r="32" spans="1:19" x14ac:dyDescent="0.2">
      <c r="B32" s="208"/>
      <c r="C32" s="208"/>
      <c r="D32" s="208"/>
      <c r="E32" s="208"/>
    </row>
    <row r="33" spans="2:5" x14ac:dyDescent="0.2">
      <c r="B33" s="356"/>
      <c r="C33" s="356"/>
      <c r="D33" s="356"/>
      <c r="E33" s="356"/>
    </row>
    <row r="34" spans="2:5" x14ac:dyDescent="0.2">
      <c r="B34" s="356"/>
      <c r="C34" s="356"/>
      <c r="D34" s="356"/>
      <c r="E34" s="356"/>
    </row>
    <row r="35" spans="2:5" x14ac:dyDescent="0.2">
      <c r="B35" s="356"/>
      <c r="C35" s="356"/>
      <c r="D35" s="356"/>
      <c r="E35" s="356"/>
    </row>
    <row r="36" spans="2:5" x14ac:dyDescent="0.2">
      <c r="B36" s="356"/>
      <c r="C36" s="356"/>
      <c r="D36" s="356"/>
      <c r="E36" s="356"/>
    </row>
    <row r="37" spans="2:5" x14ac:dyDescent="0.2">
      <c r="B37" s="356"/>
      <c r="C37" s="356"/>
      <c r="D37" s="356"/>
      <c r="E37" s="356"/>
    </row>
    <row r="38" spans="2:5" x14ac:dyDescent="0.2">
      <c r="B38" s="356"/>
      <c r="C38" s="356"/>
      <c r="D38" s="356"/>
      <c r="E38" s="356"/>
    </row>
    <row r="39" spans="2:5" x14ac:dyDescent="0.2">
      <c r="B39" s="356"/>
      <c r="C39" s="356"/>
      <c r="D39" s="356"/>
      <c r="E39" s="356"/>
    </row>
    <row r="40" spans="2:5" x14ac:dyDescent="0.2">
      <c r="B40" s="356"/>
      <c r="C40" s="356"/>
      <c r="D40" s="356"/>
      <c r="E40" s="356"/>
    </row>
    <row r="41" spans="2:5" x14ac:dyDescent="0.2">
      <c r="B41" s="356"/>
      <c r="C41" s="356"/>
      <c r="D41" s="356"/>
      <c r="E41" s="356"/>
    </row>
    <row r="42" spans="2:5" x14ac:dyDescent="0.2">
      <c r="B42" s="356"/>
      <c r="C42" s="356"/>
      <c r="D42" s="356"/>
      <c r="E42" s="356"/>
    </row>
    <row r="43" spans="2:5" x14ac:dyDescent="0.2">
      <c r="B43" s="356"/>
      <c r="C43" s="356"/>
      <c r="D43" s="356"/>
      <c r="E43" s="356"/>
    </row>
    <row r="44" spans="2:5" x14ac:dyDescent="0.2">
      <c r="B44" s="356"/>
      <c r="C44" s="356"/>
      <c r="D44" s="356"/>
      <c r="E44" s="356"/>
    </row>
    <row r="45" spans="2:5" x14ac:dyDescent="0.2">
      <c r="B45" s="356"/>
      <c r="C45" s="356"/>
      <c r="D45" s="356"/>
      <c r="E45" s="356"/>
    </row>
    <row r="46" spans="2:5" x14ac:dyDescent="0.2">
      <c r="B46" s="208"/>
      <c r="C46" s="208"/>
      <c r="D46" s="208"/>
      <c r="E46" s="208"/>
    </row>
  </sheetData>
  <mergeCells count="5">
    <mergeCell ref="A2:S2"/>
    <mergeCell ref="A3:S3"/>
    <mergeCell ref="A4:S4"/>
    <mergeCell ref="A5:S5"/>
    <mergeCell ref="R1:S1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  <legacyDrawing r:id="rId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92D050"/>
  </sheetPr>
  <dimension ref="A1:AG30"/>
  <sheetViews>
    <sheetView view="pageBreakPreview" zoomScale="60" zoomScaleNormal="100" workbookViewId="0">
      <pane xSplit="1" ySplit="8" topLeftCell="B9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21.140625" style="205" customWidth="1"/>
    <col min="2" max="2" width="13.7109375" style="205" customWidth="1"/>
    <col min="3" max="3" width="12.140625" style="714" customWidth="1"/>
    <col min="4" max="4" width="10.85546875" style="205" customWidth="1"/>
    <col min="5" max="5" width="11.140625" style="205" customWidth="1"/>
    <col min="6" max="6" width="10.140625" style="642" customWidth="1"/>
    <col min="7" max="7" width="10.140625" style="651" customWidth="1"/>
    <col min="8" max="8" width="11.85546875" style="506" customWidth="1"/>
    <col min="9" max="9" width="12.7109375" style="205" customWidth="1"/>
    <col min="10" max="10" width="12.5703125" style="205" customWidth="1"/>
    <col min="11" max="11" width="11.85546875" style="714" customWidth="1"/>
    <col min="12" max="12" width="15.28515625" style="205" customWidth="1"/>
    <col min="13" max="13" width="10" style="205" customWidth="1"/>
    <col min="14" max="14" width="11.85546875" style="205" customWidth="1"/>
    <col min="15" max="15" width="16.42578125" style="205" customWidth="1"/>
    <col min="16" max="16" width="15.42578125" style="205" customWidth="1"/>
    <col min="17" max="17" width="11.7109375" style="468" customWidth="1"/>
    <col min="18" max="18" width="15.140625" style="205" customWidth="1"/>
    <col min="19" max="19" width="18.140625" style="205" customWidth="1"/>
    <col min="20" max="20" width="15.28515625" style="205" customWidth="1"/>
    <col min="21" max="21" width="12.28515625" style="205" bestFit="1" customWidth="1"/>
    <col min="22" max="260" width="9.140625" style="205"/>
    <col min="261" max="261" width="21.140625" style="205" customWidth="1"/>
    <col min="262" max="263" width="10" style="205" customWidth="1"/>
    <col min="264" max="264" width="10.85546875" style="205" customWidth="1"/>
    <col min="265" max="265" width="10.140625" style="205" customWidth="1"/>
    <col min="266" max="266" width="9.85546875" style="205" customWidth="1"/>
    <col min="267" max="267" width="10.85546875" style="205" customWidth="1"/>
    <col min="268" max="271" width="10" style="205" customWidth="1"/>
    <col min="272" max="272" width="10.85546875" style="205" customWidth="1"/>
    <col min="273" max="273" width="10" style="205" customWidth="1"/>
    <col min="274" max="274" width="12.140625" style="205" customWidth="1"/>
    <col min="275" max="275" width="12.5703125" style="205" customWidth="1"/>
    <col min="276" max="276" width="2.85546875" style="205" customWidth="1"/>
    <col min="277" max="277" width="12.28515625" style="205" bestFit="1" customWidth="1"/>
    <col min="278" max="516" width="9.140625" style="205"/>
    <col min="517" max="517" width="21.140625" style="205" customWidth="1"/>
    <col min="518" max="519" width="10" style="205" customWidth="1"/>
    <col min="520" max="520" width="10.85546875" style="205" customWidth="1"/>
    <col min="521" max="521" width="10.140625" style="205" customWidth="1"/>
    <col min="522" max="522" width="9.85546875" style="205" customWidth="1"/>
    <col min="523" max="523" width="10.85546875" style="205" customWidth="1"/>
    <col min="524" max="527" width="10" style="205" customWidth="1"/>
    <col min="528" max="528" width="10.85546875" style="205" customWidth="1"/>
    <col min="529" max="529" width="10" style="205" customWidth="1"/>
    <col min="530" max="530" width="12.140625" style="205" customWidth="1"/>
    <col min="531" max="531" width="12.5703125" style="205" customWidth="1"/>
    <col min="532" max="532" width="2.85546875" style="205" customWidth="1"/>
    <col min="533" max="533" width="12.28515625" style="205" bestFit="1" customWidth="1"/>
    <col min="534" max="772" width="9.140625" style="205"/>
    <col min="773" max="773" width="21.140625" style="205" customWidth="1"/>
    <col min="774" max="775" width="10" style="205" customWidth="1"/>
    <col min="776" max="776" width="10.85546875" style="205" customWidth="1"/>
    <col min="777" max="777" width="10.140625" style="205" customWidth="1"/>
    <col min="778" max="778" width="9.85546875" style="205" customWidth="1"/>
    <col min="779" max="779" width="10.85546875" style="205" customWidth="1"/>
    <col min="780" max="783" width="10" style="205" customWidth="1"/>
    <col min="784" max="784" width="10.85546875" style="205" customWidth="1"/>
    <col min="785" max="785" width="10" style="205" customWidth="1"/>
    <col min="786" max="786" width="12.140625" style="205" customWidth="1"/>
    <col min="787" max="787" width="12.5703125" style="205" customWidth="1"/>
    <col min="788" max="788" width="2.85546875" style="205" customWidth="1"/>
    <col min="789" max="789" width="12.28515625" style="205" bestFit="1" customWidth="1"/>
    <col min="790" max="1028" width="9.140625" style="205"/>
    <col min="1029" max="1029" width="21.140625" style="205" customWidth="1"/>
    <col min="1030" max="1031" width="10" style="205" customWidth="1"/>
    <col min="1032" max="1032" width="10.85546875" style="205" customWidth="1"/>
    <col min="1033" max="1033" width="10.140625" style="205" customWidth="1"/>
    <col min="1034" max="1034" width="9.85546875" style="205" customWidth="1"/>
    <col min="1035" max="1035" width="10.85546875" style="205" customWidth="1"/>
    <col min="1036" max="1039" width="10" style="205" customWidth="1"/>
    <col min="1040" max="1040" width="10.85546875" style="205" customWidth="1"/>
    <col min="1041" max="1041" width="10" style="205" customWidth="1"/>
    <col min="1042" max="1042" width="12.140625" style="205" customWidth="1"/>
    <col min="1043" max="1043" width="12.5703125" style="205" customWidth="1"/>
    <col min="1044" max="1044" width="2.85546875" style="205" customWidth="1"/>
    <col min="1045" max="1045" width="12.28515625" style="205" bestFit="1" customWidth="1"/>
    <col min="1046" max="1284" width="9.140625" style="205"/>
    <col min="1285" max="1285" width="21.140625" style="205" customWidth="1"/>
    <col min="1286" max="1287" width="10" style="205" customWidth="1"/>
    <col min="1288" max="1288" width="10.85546875" style="205" customWidth="1"/>
    <col min="1289" max="1289" width="10.140625" style="205" customWidth="1"/>
    <col min="1290" max="1290" width="9.85546875" style="205" customWidth="1"/>
    <col min="1291" max="1291" width="10.85546875" style="205" customWidth="1"/>
    <col min="1292" max="1295" width="10" style="205" customWidth="1"/>
    <col min="1296" max="1296" width="10.85546875" style="205" customWidth="1"/>
    <col min="1297" max="1297" width="10" style="205" customWidth="1"/>
    <col min="1298" max="1298" width="12.140625" style="205" customWidth="1"/>
    <col min="1299" max="1299" width="12.5703125" style="205" customWidth="1"/>
    <col min="1300" max="1300" width="2.85546875" style="205" customWidth="1"/>
    <col min="1301" max="1301" width="12.28515625" style="205" bestFit="1" customWidth="1"/>
    <col min="1302" max="1540" width="9.140625" style="205"/>
    <col min="1541" max="1541" width="21.140625" style="205" customWidth="1"/>
    <col min="1542" max="1543" width="10" style="205" customWidth="1"/>
    <col min="1544" max="1544" width="10.85546875" style="205" customWidth="1"/>
    <col min="1545" max="1545" width="10.140625" style="205" customWidth="1"/>
    <col min="1546" max="1546" width="9.85546875" style="205" customWidth="1"/>
    <col min="1547" max="1547" width="10.85546875" style="205" customWidth="1"/>
    <col min="1548" max="1551" width="10" style="205" customWidth="1"/>
    <col min="1552" max="1552" width="10.85546875" style="205" customWidth="1"/>
    <col min="1553" max="1553" width="10" style="205" customWidth="1"/>
    <col min="1554" max="1554" width="12.140625" style="205" customWidth="1"/>
    <col min="1555" max="1555" width="12.5703125" style="205" customWidth="1"/>
    <col min="1556" max="1556" width="2.85546875" style="205" customWidth="1"/>
    <col min="1557" max="1557" width="12.28515625" style="205" bestFit="1" customWidth="1"/>
    <col min="1558" max="1796" width="9.140625" style="205"/>
    <col min="1797" max="1797" width="21.140625" style="205" customWidth="1"/>
    <col min="1798" max="1799" width="10" style="205" customWidth="1"/>
    <col min="1800" max="1800" width="10.85546875" style="205" customWidth="1"/>
    <col min="1801" max="1801" width="10.140625" style="205" customWidth="1"/>
    <col min="1802" max="1802" width="9.85546875" style="205" customWidth="1"/>
    <col min="1803" max="1803" width="10.85546875" style="205" customWidth="1"/>
    <col min="1804" max="1807" width="10" style="205" customWidth="1"/>
    <col min="1808" max="1808" width="10.85546875" style="205" customWidth="1"/>
    <col min="1809" max="1809" width="10" style="205" customWidth="1"/>
    <col min="1810" max="1810" width="12.140625" style="205" customWidth="1"/>
    <col min="1811" max="1811" width="12.5703125" style="205" customWidth="1"/>
    <col min="1812" max="1812" width="2.85546875" style="205" customWidth="1"/>
    <col min="1813" max="1813" width="12.28515625" style="205" bestFit="1" customWidth="1"/>
    <col min="1814" max="2052" width="9.140625" style="205"/>
    <col min="2053" max="2053" width="21.140625" style="205" customWidth="1"/>
    <col min="2054" max="2055" width="10" style="205" customWidth="1"/>
    <col min="2056" max="2056" width="10.85546875" style="205" customWidth="1"/>
    <col min="2057" max="2057" width="10.140625" style="205" customWidth="1"/>
    <col min="2058" max="2058" width="9.85546875" style="205" customWidth="1"/>
    <col min="2059" max="2059" width="10.85546875" style="205" customWidth="1"/>
    <col min="2060" max="2063" width="10" style="205" customWidth="1"/>
    <col min="2064" max="2064" width="10.85546875" style="205" customWidth="1"/>
    <col min="2065" max="2065" width="10" style="205" customWidth="1"/>
    <col min="2066" max="2066" width="12.140625" style="205" customWidth="1"/>
    <col min="2067" max="2067" width="12.5703125" style="205" customWidth="1"/>
    <col min="2068" max="2068" width="2.85546875" style="205" customWidth="1"/>
    <col min="2069" max="2069" width="12.28515625" style="205" bestFit="1" customWidth="1"/>
    <col min="2070" max="2308" width="9.140625" style="205"/>
    <col min="2309" max="2309" width="21.140625" style="205" customWidth="1"/>
    <col min="2310" max="2311" width="10" style="205" customWidth="1"/>
    <col min="2312" max="2312" width="10.85546875" style="205" customWidth="1"/>
    <col min="2313" max="2313" width="10.140625" style="205" customWidth="1"/>
    <col min="2314" max="2314" width="9.85546875" style="205" customWidth="1"/>
    <col min="2315" max="2315" width="10.85546875" style="205" customWidth="1"/>
    <col min="2316" max="2319" width="10" style="205" customWidth="1"/>
    <col min="2320" max="2320" width="10.85546875" style="205" customWidth="1"/>
    <col min="2321" max="2321" width="10" style="205" customWidth="1"/>
    <col min="2322" max="2322" width="12.140625" style="205" customWidth="1"/>
    <col min="2323" max="2323" width="12.5703125" style="205" customWidth="1"/>
    <col min="2324" max="2324" width="2.85546875" style="205" customWidth="1"/>
    <col min="2325" max="2325" width="12.28515625" style="205" bestFit="1" customWidth="1"/>
    <col min="2326" max="2564" width="9.140625" style="205"/>
    <col min="2565" max="2565" width="21.140625" style="205" customWidth="1"/>
    <col min="2566" max="2567" width="10" style="205" customWidth="1"/>
    <col min="2568" max="2568" width="10.85546875" style="205" customWidth="1"/>
    <col min="2569" max="2569" width="10.140625" style="205" customWidth="1"/>
    <col min="2570" max="2570" width="9.85546875" style="205" customWidth="1"/>
    <col min="2571" max="2571" width="10.85546875" style="205" customWidth="1"/>
    <col min="2572" max="2575" width="10" style="205" customWidth="1"/>
    <col min="2576" max="2576" width="10.85546875" style="205" customWidth="1"/>
    <col min="2577" max="2577" width="10" style="205" customWidth="1"/>
    <col min="2578" max="2578" width="12.140625" style="205" customWidth="1"/>
    <col min="2579" max="2579" width="12.5703125" style="205" customWidth="1"/>
    <col min="2580" max="2580" width="2.85546875" style="205" customWidth="1"/>
    <col min="2581" max="2581" width="12.28515625" style="205" bestFit="1" customWidth="1"/>
    <col min="2582" max="2820" width="9.140625" style="205"/>
    <col min="2821" max="2821" width="21.140625" style="205" customWidth="1"/>
    <col min="2822" max="2823" width="10" style="205" customWidth="1"/>
    <col min="2824" max="2824" width="10.85546875" style="205" customWidth="1"/>
    <col min="2825" max="2825" width="10.140625" style="205" customWidth="1"/>
    <col min="2826" max="2826" width="9.85546875" style="205" customWidth="1"/>
    <col min="2827" max="2827" width="10.85546875" style="205" customWidth="1"/>
    <col min="2828" max="2831" width="10" style="205" customWidth="1"/>
    <col min="2832" max="2832" width="10.85546875" style="205" customWidth="1"/>
    <col min="2833" max="2833" width="10" style="205" customWidth="1"/>
    <col min="2834" max="2834" width="12.140625" style="205" customWidth="1"/>
    <col min="2835" max="2835" width="12.5703125" style="205" customWidth="1"/>
    <col min="2836" max="2836" width="2.85546875" style="205" customWidth="1"/>
    <col min="2837" max="2837" width="12.28515625" style="205" bestFit="1" customWidth="1"/>
    <col min="2838" max="3076" width="9.140625" style="205"/>
    <col min="3077" max="3077" width="21.140625" style="205" customWidth="1"/>
    <col min="3078" max="3079" width="10" style="205" customWidth="1"/>
    <col min="3080" max="3080" width="10.85546875" style="205" customWidth="1"/>
    <col min="3081" max="3081" width="10.140625" style="205" customWidth="1"/>
    <col min="3082" max="3082" width="9.85546875" style="205" customWidth="1"/>
    <col min="3083" max="3083" width="10.85546875" style="205" customWidth="1"/>
    <col min="3084" max="3087" width="10" style="205" customWidth="1"/>
    <col min="3088" max="3088" width="10.85546875" style="205" customWidth="1"/>
    <col min="3089" max="3089" width="10" style="205" customWidth="1"/>
    <col min="3090" max="3090" width="12.140625" style="205" customWidth="1"/>
    <col min="3091" max="3091" width="12.5703125" style="205" customWidth="1"/>
    <col min="3092" max="3092" width="2.85546875" style="205" customWidth="1"/>
    <col min="3093" max="3093" width="12.28515625" style="205" bestFit="1" customWidth="1"/>
    <col min="3094" max="3332" width="9.140625" style="205"/>
    <col min="3333" max="3333" width="21.140625" style="205" customWidth="1"/>
    <col min="3334" max="3335" width="10" style="205" customWidth="1"/>
    <col min="3336" max="3336" width="10.85546875" style="205" customWidth="1"/>
    <col min="3337" max="3337" width="10.140625" style="205" customWidth="1"/>
    <col min="3338" max="3338" width="9.85546875" style="205" customWidth="1"/>
    <col min="3339" max="3339" width="10.85546875" style="205" customWidth="1"/>
    <col min="3340" max="3343" width="10" style="205" customWidth="1"/>
    <col min="3344" max="3344" width="10.85546875" style="205" customWidth="1"/>
    <col min="3345" max="3345" width="10" style="205" customWidth="1"/>
    <col min="3346" max="3346" width="12.140625" style="205" customWidth="1"/>
    <col min="3347" max="3347" width="12.5703125" style="205" customWidth="1"/>
    <col min="3348" max="3348" width="2.85546875" style="205" customWidth="1"/>
    <col min="3349" max="3349" width="12.28515625" style="205" bestFit="1" customWidth="1"/>
    <col min="3350" max="3588" width="9.140625" style="205"/>
    <col min="3589" max="3589" width="21.140625" style="205" customWidth="1"/>
    <col min="3590" max="3591" width="10" style="205" customWidth="1"/>
    <col min="3592" max="3592" width="10.85546875" style="205" customWidth="1"/>
    <col min="3593" max="3593" width="10.140625" style="205" customWidth="1"/>
    <col min="3594" max="3594" width="9.85546875" style="205" customWidth="1"/>
    <col min="3595" max="3595" width="10.85546875" style="205" customWidth="1"/>
    <col min="3596" max="3599" width="10" style="205" customWidth="1"/>
    <col min="3600" max="3600" width="10.85546875" style="205" customWidth="1"/>
    <col min="3601" max="3601" width="10" style="205" customWidth="1"/>
    <col min="3602" max="3602" width="12.140625" style="205" customWidth="1"/>
    <col min="3603" max="3603" width="12.5703125" style="205" customWidth="1"/>
    <col min="3604" max="3604" width="2.85546875" style="205" customWidth="1"/>
    <col min="3605" max="3605" width="12.28515625" style="205" bestFit="1" customWidth="1"/>
    <col min="3606" max="3844" width="9.140625" style="205"/>
    <col min="3845" max="3845" width="21.140625" style="205" customWidth="1"/>
    <col min="3846" max="3847" width="10" style="205" customWidth="1"/>
    <col min="3848" max="3848" width="10.85546875" style="205" customWidth="1"/>
    <col min="3849" max="3849" width="10.140625" style="205" customWidth="1"/>
    <col min="3850" max="3850" width="9.85546875" style="205" customWidth="1"/>
    <col min="3851" max="3851" width="10.85546875" style="205" customWidth="1"/>
    <col min="3852" max="3855" width="10" style="205" customWidth="1"/>
    <col min="3856" max="3856" width="10.85546875" style="205" customWidth="1"/>
    <col min="3857" max="3857" width="10" style="205" customWidth="1"/>
    <col min="3858" max="3858" width="12.140625" style="205" customWidth="1"/>
    <col min="3859" max="3859" width="12.5703125" style="205" customWidth="1"/>
    <col min="3860" max="3860" width="2.85546875" style="205" customWidth="1"/>
    <col min="3861" max="3861" width="12.28515625" style="205" bestFit="1" customWidth="1"/>
    <col min="3862" max="4100" width="9.140625" style="205"/>
    <col min="4101" max="4101" width="21.140625" style="205" customWidth="1"/>
    <col min="4102" max="4103" width="10" style="205" customWidth="1"/>
    <col min="4104" max="4104" width="10.85546875" style="205" customWidth="1"/>
    <col min="4105" max="4105" width="10.140625" style="205" customWidth="1"/>
    <col min="4106" max="4106" width="9.85546875" style="205" customWidth="1"/>
    <col min="4107" max="4107" width="10.85546875" style="205" customWidth="1"/>
    <col min="4108" max="4111" width="10" style="205" customWidth="1"/>
    <col min="4112" max="4112" width="10.85546875" style="205" customWidth="1"/>
    <col min="4113" max="4113" width="10" style="205" customWidth="1"/>
    <col min="4114" max="4114" width="12.140625" style="205" customWidth="1"/>
    <col min="4115" max="4115" width="12.5703125" style="205" customWidth="1"/>
    <col min="4116" max="4116" width="2.85546875" style="205" customWidth="1"/>
    <col min="4117" max="4117" width="12.28515625" style="205" bestFit="1" customWidth="1"/>
    <col min="4118" max="4356" width="9.140625" style="205"/>
    <col min="4357" max="4357" width="21.140625" style="205" customWidth="1"/>
    <col min="4358" max="4359" width="10" style="205" customWidth="1"/>
    <col min="4360" max="4360" width="10.85546875" style="205" customWidth="1"/>
    <col min="4361" max="4361" width="10.140625" style="205" customWidth="1"/>
    <col min="4362" max="4362" width="9.85546875" style="205" customWidth="1"/>
    <col min="4363" max="4363" width="10.85546875" style="205" customWidth="1"/>
    <col min="4364" max="4367" width="10" style="205" customWidth="1"/>
    <col min="4368" max="4368" width="10.85546875" style="205" customWidth="1"/>
    <col min="4369" max="4369" width="10" style="205" customWidth="1"/>
    <col min="4370" max="4370" width="12.140625" style="205" customWidth="1"/>
    <col min="4371" max="4371" width="12.5703125" style="205" customWidth="1"/>
    <col min="4372" max="4372" width="2.85546875" style="205" customWidth="1"/>
    <col min="4373" max="4373" width="12.28515625" style="205" bestFit="1" customWidth="1"/>
    <col min="4374" max="4612" width="9.140625" style="205"/>
    <col min="4613" max="4613" width="21.140625" style="205" customWidth="1"/>
    <col min="4614" max="4615" width="10" style="205" customWidth="1"/>
    <col min="4616" max="4616" width="10.85546875" style="205" customWidth="1"/>
    <col min="4617" max="4617" width="10.140625" style="205" customWidth="1"/>
    <col min="4618" max="4618" width="9.85546875" style="205" customWidth="1"/>
    <col min="4619" max="4619" width="10.85546875" style="205" customWidth="1"/>
    <col min="4620" max="4623" width="10" style="205" customWidth="1"/>
    <col min="4624" max="4624" width="10.85546875" style="205" customWidth="1"/>
    <col min="4625" max="4625" width="10" style="205" customWidth="1"/>
    <col min="4626" max="4626" width="12.140625" style="205" customWidth="1"/>
    <col min="4627" max="4627" width="12.5703125" style="205" customWidth="1"/>
    <col min="4628" max="4628" width="2.85546875" style="205" customWidth="1"/>
    <col min="4629" max="4629" width="12.28515625" style="205" bestFit="1" customWidth="1"/>
    <col min="4630" max="4868" width="9.140625" style="205"/>
    <col min="4869" max="4869" width="21.140625" style="205" customWidth="1"/>
    <col min="4870" max="4871" width="10" style="205" customWidth="1"/>
    <col min="4872" max="4872" width="10.85546875" style="205" customWidth="1"/>
    <col min="4873" max="4873" width="10.140625" style="205" customWidth="1"/>
    <col min="4874" max="4874" width="9.85546875" style="205" customWidth="1"/>
    <col min="4875" max="4875" width="10.85546875" style="205" customWidth="1"/>
    <col min="4876" max="4879" width="10" style="205" customWidth="1"/>
    <col min="4880" max="4880" width="10.85546875" style="205" customWidth="1"/>
    <col min="4881" max="4881" width="10" style="205" customWidth="1"/>
    <col min="4882" max="4882" width="12.140625" style="205" customWidth="1"/>
    <col min="4883" max="4883" width="12.5703125" style="205" customWidth="1"/>
    <col min="4884" max="4884" width="2.85546875" style="205" customWidth="1"/>
    <col min="4885" max="4885" width="12.28515625" style="205" bestFit="1" customWidth="1"/>
    <col min="4886" max="5124" width="9.140625" style="205"/>
    <col min="5125" max="5125" width="21.140625" style="205" customWidth="1"/>
    <col min="5126" max="5127" width="10" style="205" customWidth="1"/>
    <col min="5128" max="5128" width="10.85546875" style="205" customWidth="1"/>
    <col min="5129" max="5129" width="10.140625" style="205" customWidth="1"/>
    <col min="5130" max="5130" width="9.85546875" style="205" customWidth="1"/>
    <col min="5131" max="5131" width="10.85546875" style="205" customWidth="1"/>
    <col min="5132" max="5135" width="10" style="205" customWidth="1"/>
    <col min="5136" max="5136" width="10.85546875" style="205" customWidth="1"/>
    <col min="5137" max="5137" width="10" style="205" customWidth="1"/>
    <col min="5138" max="5138" width="12.140625" style="205" customWidth="1"/>
    <col min="5139" max="5139" width="12.5703125" style="205" customWidth="1"/>
    <col min="5140" max="5140" width="2.85546875" style="205" customWidth="1"/>
    <col min="5141" max="5141" width="12.28515625" style="205" bestFit="1" customWidth="1"/>
    <col min="5142" max="5380" width="9.140625" style="205"/>
    <col min="5381" max="5381" width="21.140625" style="205" customWidth="1"/>
    <col min="5382" max="5383" width="10" style="205" customWidth="1"/>
    <col min="5384" max="5384" width="10.85546875" style="205" customWidth="1"/>
    <col min="5385" max="5385" width="10.140625" style="205" customWidth="1"/>
    <col min="5386" max="5386" width="9.85546875" style="205" customWidth="1"/>
    <col min="5387" max="5387" width="10.85546875" style="205" customWidth="1"/>
    <col min="5388" max="5391" width="10" style="205" customWidth="1"/>
    <col min="5392" max="5392" width="10.85546875" style="205" customWidth="1"/>
    <col min="5393" max="5393" width="10" style="205" customWidth="1"/>
    <col min="5394" max="5394" width="12.140625" style="205" customWidth="1"/>
    <col min="5395" max="5395" width="12.5703125" style="205" customWidth="1"/>
    <col min="5396" max="5396" width="2.85546875" style="205" customWidth="1"/>
    <col min="5397" max="5397" width="12.28515625" style="205" bestFit="1" customWidth="1"/>
    <col min="5398" max="5636" width="9.140625" style="205"/>
    <col min="5637" max="5637" width="21.140625" style="205" customWidth="1"/>
    <col min="5638" max="5639" width="10" style="205" customWidth="1"/>
    <col min="5640" max="5640" width="10.85546875" style="205" customWidth="1"/>
    <col min="5641" max="5641" width="10.140625" style="205" customWidth="1"/>
    <col min="5642" max="5642" width="9.85546875" style="205" customWidth="1"/>
    <col min="5643" max="5643" width="10.85546875" style="205" customWidth="1"/>
    <col min="5644" max="5647" width="10" style="205" customWidth="1"/>
    <col min="5648" max="5648" width="10.85546875" style="205" customWidth="1"/>
    <col min="5649" max="5649" width="10" style="205" customWidth="1"/>
    <col min="5650" max="5650" width="12.140625" style="205" customWidth="1"/>
    <col min="5651" max="5651" width="12.5703125" style="205" customWidth="1"/>
    <col min="5652" max="5652" width="2.85546875" style="205" customWidth="1"/>
    <col min="5653" max="5653" width="12.28515625" style="205" bestFit="1" customWidth="1"/>
    <col min="5654" max="5892" width="9.140625" style="205"/>
    <col min="5893" max="5893" width="21.140625" style="205" customWidth="1"/>
    <col min="5894" max="5895" width="10" style="205" customWidth="1"/>
    <col min="5896" max="5896" width="10.85546875" style="205" customWidth="1"/>
    <col min="5897" max="5897" width="10.140625" style="205" customWidth="1"/>
    <col min="5898" max="5898" width="9.85546875" style="205" customWidth="1"/>
    <col min="5899" max="5899" width="10.85546875" style="205" customWidth="1"/>
    <col min="5900" max="5903" width="10" style="205" customWidth="1"/>
    <col min="5904" max="5904" width="10.85546875" style="205" customWidth="1"/>
    <col min="5905" max="5905" width="10" style="205" customWidth="1"/>
    <col min="5906" max="5906" width="12.140625" style="205" customWidth="1"/>
    <col min="5907" max="5907" width="12.5703125" style="205" customWidth="1"/>
    <col min="5908" max="5908" width="2.85546875" style="205" customWidth="1"/>
    <col min="5909" max="5909" width="12.28515625" style="205" bestFit="1" customWidth="1"/>
    <col min="5910" max="6148" width="9.140625" style="205"/>
    <col min="6149" max="6149" width="21.140625" style="205" customWidth="1"/>
    <col min="6150" max="6151" width="10" style="205" customWidth="1"/>
    <col min="6152" max="6152" width="10.85546875" style="205" customWidth="1"/>
    <col min="6153" max="6153" width="10.140625" style="205" customWidth="1"/>
    <col min="6154" max="6154" width="9.85546875" style="205" customWidth="1"/>
    <col min="6155" max="6155" width="10.85546875" style="205" customWidth="1"/>
    <col min="6156" max="6159" width="10" style="205" customWidth="1"/>
    <col min="6160" max="6160" width="10.85546875" style="205" customWidth="1"/>
    <col min="6161" max="6161" width="10" style="205" customWidth="1"/>
    <col min="6162" max="6162" width="12.140625" style="205" customWidth="1"/>
    <col min="6163" max="6163" width="12.5703125" style="205" customWidth="1"/>
    <col min="6164" max="6164" width="2.85546875" style="205" customWidth="1"/>
    <col min="6165" max="6165" width="12.28515625" style="205" bestFit="1" customWidth="1"/>
    <col min="6166" max="6404" width="9.140625" style="205"/>
    <col min="6405" max="6405" width="21.140625" style="205" customWidth="1"/>
    <col min="6406" max="6407" width="10" style="205" customWidth="1"/>
    <col min="6408" max="6408" width="10.85546875" style="205" customWidth="1"/>
    <col min="6409" max="6409" width="10.140625" style="205" customWidth="1"/>
    <col min="6410" max="6410" width="9.85546875" style="205" customWidth="1"/>
    <col min="6411" max="6411" width="10.85546875" style="205" customWidth="1"/>
    <col min="6412" max="6415" width="10" style="205" customWidth="1"/>
    <col min="6416" max="6416" width="10.85546875" style="205" customWidth="1"/>
    <col min="6417" max="6417" width="10" style="205" customWidth="1"/>
    <col min="6418" max="6418" width="12.140625" style="205" customWidth="1"/>
    <col min="6419" max="6419" width="12.5703125" style="205" customWidth="1"/>
    <col min="6420" max="6420" width="2.85546875" style="205" customWidth="1"/>
    <col min="6421" max="6421" width="12.28515625" style="205" bestFit="1" customWidth="1"/>
    <col min="6422" max="6660" width="9.140625" style="205"/>
    <col min="6661" max="6661" width="21.140625" style="205" customWidth="1"/>
    <col min="6662" max="6663" width="10" style="205" customWidth="1"/>
    <col min="6664" max="6664" width="10.85546875" style="205" customWidth="1"/>
    <col min="6665" max="6665" width="10.140625" style="205" customWidth="1"/>
    <col min="6666" max="6666" width="9.85546875" style="205" customWidth="1"/>
    <col min="6667" max="6667" width="10.85546875" style="205" customWidth="1"/>
    <col min="6668" max="6671" width="10" style="205" customWidth="1"/>
    <col min="6672" max="6672" width="10.85546875" style="205" customWidth="1"/>
    <col min="6673" max="6673" width="10" style="205" customWidth="1"/>
    <col min="6674" max="6674" width="12.140625" style="205" customWidth="1"/>
    <col min="6675" max="6675" width="12.5703125" style="205" customWidth="1"/>
    <col min="6676" max="6676" width="2.85546875" style="205" customWidth="1"/>
    <col min="6677" max="6677" width="12.28515625" style="205" bestFit="1" customWidth="1"/>
    <col min="6678" max="6916" width="9.140625" style="205"/>
    <col min="6917" max="6917" width="21.140625" style="205" customWidth="1"/>
    <col min="6918" max="6919" width="10" style="205" customWidth="1"/>
    <col min="6920" max="6920" width="10.85546875" style="205" customWidth="1"/>
    <col min="6921" max="6921" width="10.140625" style="205" customWidth="1"/>
    <col min="6922" max="6922" width="9.85546875" style="205" customWidth="1"/>
    <col min="6923" max="6923" width="10.85546875" style="205" customWidth="1"/>
    <col min="6924" max="6927" width="10" style="205" customWidth="1"/>
    <col min="6928" max="6928" width="10.85546875" style="205" customWidth="1"/>
    <col min="6929" max="6929" width="10" style="205" customWidth="1"/>
    <col min="6930" max="6930" width="12.140625" style="205" customWidth="1"/>
    <col min="6931" max="6931" width="12.5703125" style="205" customWidth="1"/>
    <col min="6932" max="6932" width="2.85546875" style="205" customWidth="1"/>
    <col min="6933" max="6933" width="12.28515625" style="205" bestFit="1" customWidth="1"/>
    <col min="6934" max="7172" width="9.140625" style="205"/>
    <col min="7173" max="7173" width="21.140625" style="205" customWidth="1"/>
    <col min="7174" max="7175" width="10" style="205" customWidth="1"/>
    <col min="7176" max="7176" width="10.85546875" style="205" customWidth="1"/>
    <col min="7177" max="7177" width="10.140625" style="205" customWidth="1"/>
    <col min="7178" max="7178" width="9.85546875" style="205" customWidth="1"/>
    <col min="7179" max="7179" width="10.85546875" style="205" customWidth="1"/>
    <col min="7180" max="7183" width="10" style="205" customWidth="1"/>
    <col min="7184" max="7184" width="10.85546875" style="205" customWidth="1"/>
    <col min="7185" max="7185" width="10" style="205" customWidth="1"/>
    <col min="7186" max="7186" width="12.140625" style="205" customWidth="1"/>
    <col min="7187" max="7187" width="12.5703125" style="205" customWidth="1"/>
    <col min="7188" max="7188" width="2.85546875" style="205" customWidth="1"/>
    <col min="7189" max="7189" width="12.28515625" style="205" bestFit="1" customWidth="1"/>
    <col min="7190" max="7428" width="9.140625" style="205"/>
    <col min="7429" max="7429" width="21.140625" style="205" customWidth="1"/>
    <col min="7430" max="7431" width="10" style="205" customWidth="1"/>
    <col min="7432" max="7432" width="10.85546875" style="205" customWidth="1"/>
    <col min="7433" max="7433" width="10.140625" style="205" customWidth="1"/>
    <col min="7434" max="7434" width="9.85546875" style="205" customWidth="1"/>
    <col min="7435" max="7435" width="10.85546875" style="205" customWidth="1"/>
    <col min="7436" max="7439" width="10" style="205" customWidth="1"/>
    <col min="7440" max="7440" width="10.85546875" style="205" customWidth="1"/>
    <col min="7441" max="7441" width="10" style="205" customWidth="1"/>
    <col min="7442" max="7442" width="12.140625" style="205" customWidth="1"/>
    <col min="7443" max="7443" width="12.5703125" style="205" customWidth="1"/>
    <col min="7444" max="7444" width="2.85546875" style="205" customWidth="1"/>
    <col min="7445" max="7445" width="12.28515625" style="205" bestFit="1" customWidth="1"/>
    <col min="7446" max="7684" width="9.140625" style="205"/>
    <col min="7685" max="7685" width="21.140625" style="205" customWidth="1"/>
    <col min="7686" max="7687" width="10" style="205" customWidth="1"/>
    <col min="7688" max="7688" width="10.85546875" style="205" customWidth="1"/>
    <col min="7689" max="7689" width="10.140625" style="205" customWidth="1"/>
    <col min="7690" max="7690" width="9.85546875" style="205" customWidth="1"/>
    <col min="7691" max="7691" width="10.85546875" style="205" customWidth="1"/>
    <col min="7692" max="7695" width="10" style="205" customWidth="1"/>
    <col min="7696" max="7696" width="10.85546875" style="205" customWidth="1"/>
    <col min="7697" max="7697" width="10" style="205" customWidth="1"/>
    <col min="7698" max="7698" width="12.140625" style="205" customWidth="1"/>
    <col min="7699" max="7699" width="12.5703125" style="205" customWidth="1"/>
    <col min="7700" max="7700" width="2.85546875" style="205" customWidth="1"/>
    <col min="7701" max="7701" width="12.28515625" style="205" bestFit="1" customWidth="1"/>
    <col min="7702" max="7940" width="9.140625" style="205"/>
    <col min="7941" max="7941" width="21.140625" style="205" customWidth="1"/>
    <col min="7942" max="7943" width="10" style="205" customWidth="1"/>
    <col min="7944" max="7944" width="10.85546875" style="205" customWidth="1"/>
    <col min="7945" max="7945" width="10.140625" style="205" customWidth="1"/>
    <col min="7946" max="7946" width="9.85546875" style="205" customWidth="1"/>
    <col min="7947" max="7947" width="10.85546875" style="205" customWidth="1"/>
    <col min="7948" max="7951" width="10" style="205" customWidth="1"/>
    <col min="7952" max="7952" width="10.85546875" style="205" customWidth="1"/>
    <col min="7953" max="7953" width="10" style="205" customWidth="1"/>
    <col min="7954" max="7954" width="12.140625" style="205" customWidth="1"/>
    <col min="7955" max="7955" width="12.5703125" style="205" customWidth="1"/>
    <col min="7956" max="7956" width="2.85546875" style="205" customWidth="1"/>
    <col min="7957" max="7957" width="12.28515625" style="205" bestFit="1" customWidth="1"/>
    <col min="7958" max="8196" width="9.140625" style="205"/>
    <col min="8197" max="8197" width="21.140625" style="205" customWidth="1"/>
    <col min="8198" max="8199" width="10" style="205" customWidth="1"/>
    <col min="8200" max="8200" width="10.85546875" style="205" customWidth="1"/>
    <col min="8201" max="8201" width="10.140625" style="205" customWidth="1"/>
    <col min="8202" max="8202" width="9.85546875" style="205" customWidth="1"/>
    <col min="8203" max="8203" width="10.85546875" style="205" customWidth="1"/>
    <col min="8204" max="8207" width="10" style="205" customWidth="1"/>
    <col min="8208" max="8208" width="10.85546875" style="205" customWidth="1"/>
    <col min="8209" max="8209" width="10" style="205" customWidth="1"/>
    <col min="8210" max="8210" width="12.140625" style="205" customWidth="1"/>
    <col min="8211" max="8211" width="12.5703125" style="205" customWidth="1"/>
    <col min="8212" max="8212" width="2.85546875" style="205" customWidth="1"/>
    <col min="8213" max="8213" width="12.28515625" style="205" bestFit="1" customWidth="1"/>
    <col min="8214" max="8452" width="9.140625" style="205"/>
    <col min="8453" max="8453" width="21.140625" style="205" customWidth="1"/>
    <col min="8454" max="8455" width="10" style="205" customWidth="1"/>
    <col min="8456" max="8456" width="10.85546875" style="205" customWidth="1"/>
    <col min="8457" max="8457" width="10.140625" style="205" customWidth="1"/>
    <col min="8458" max="8458" width="9.85546875" style="205" customWidth="1"/>
    <col min="8459" max="8459" width="10.85546875" style="205" customWidth="1"/>
    <col min="8460" max="8463" width="10" style="205" customWidth="1"/>
    <col min="8464" max="8464" width="10.85546875" style="205" customWidth="1"/>
    <col min="8465" max="8465" width="10" style="205" customWidth="1"/>
    <col min="8466" max="8466" width="12.140625" style="205" customWidth="1"/>
    <col min="8467" max="8467" width="12.5703125" style="205" customWidth="1"/>
    <col min="8468" max="8468" width="2.85546875" style="205" customWidth="1"/>
    <col min="8469" max="8469" width="12.28515625" style="205" bestFit="1" customWidth="1"/>
    <col min="8470" max="8708" width="9.140625" style="205"/>
    <col min="8709" max="8709" width="21.140625" style="205" customWidth="1"/>
    <col min="8710" max="8711" width="10" style="205" customWidth="1"/>
    <col min="8712" max="8712" width="10.85546875" style="205" customWidth="1"/>
    <col min="8713" max="8713" width="10.140625" style="205" customWidth="1"/>
    <col min="8714" max="8714" width="9.85546875" style="205" customWidth="1"/>
    <col min="8715" max="8715" width="10.85546875" style="205" customWidth="1"/>
    <col min="8716" max="8719" width="10" style="205" customWidth="1"/>
    <col min="8720" max="8720" width="10.85546875" style="205" customWidth="1"/>
    <col min="8721" max="8721" width="10" style="205" customWidth="1"/>
    <col min="8722" max="8722" width="12.140625" style="205" customWidth="1"/>
    <col min="8723" max="8723" width="12.5703125" style="205" customWidth="1"/>
    <col min="8724" max="8724" width="2.85546875" style="205" customWidth="1"/>
    <col min="8725" max="8725" width="12.28515625" style="205" bestFit="1" customWidth="1"/>
    <col min="8726" max="8964" width="9.140625" style="205"/>
    <col min="8965" max="8965" width="21.140625" style="205" customWidth="1"/>
    <col min="8966" max="8967" width="10" style="205" customWidth="1"/>
    <col min="8968" max="8968" width="10.85546875" style="205" customWidth="1"/>
    <col min="8969" max="8969" width="10.140625" style="205" customWidth="1"/>
    <col min="8970" max="8970" width="9.85546875" style="205" customWidth="1"/>
    <col min="8971" max="8971" width="10.85546875" style="205" customWidth="1"/>
    <col min="8972" max="8975" width="10" style="205" customWidth="1"/>
    <col min="8976" max="8976" width="10.85546875" style="205" customWidth="1"/>
    <col min="8977" max="8977" width="10" style="205" customWidth="1"/>
    <col min="8978" max="8978" width="12.140625" style="205" customWidth="1"/>
    <col min="8979" max="8979" width="12.5703125" style="205" customWidth="1"/>
    <col min="8980" max="8980" width="2.85546875" style="205" customWidth="1"/>
    <col min="8981" max="8981" width="12.28515625" style="205" bestFit="1" customWidth="1"/>
    <col min="8982" max="9220" width="9.140625" style="205"/>
    <col min="9221" max="9221" width="21.140625" style="205" customWidth="1"/>
    <col min="9222" max="9223" width="10" style="205" customWidth="1"/>
    <col min="9224" max="9224" width="10.85546875" style="205" customWidth="1"/>
    <col min="9225" max="9225" width="10.140625" style="205" customWidth="1"/>
    <col min="9226" max="9226" width="9.85546875" style="205" customWidth="1"/>
    <col min="9227" max="9227" width="10.85546875" style="205" customWidth="1"/>
    <col min="9228" max="9231" width="10" style="205" customWidth="1"/>
    <col min="9232" max="9232" width="10.85546875" style="205" customWidth="1"/>
    <col min="9233" max="9233" width="10" style="205" customWidth="1"/>
    <col min="9234" max="9234" width="12.140625" style="205" customWidth="1"/>
    <col min="9235" max="9235" width="12.5703125" style="205" customWidth="1"/>
    <col min="9236" max="9236" width="2.85546875" style="205" customWidth="1"/>
    <col min="9237" max="9237" width="12.28515625" style="205" bestFit="1" customWidth="1"/>
    <col min="9238" max="9476" width="9.140625" style="205"/>
    <col min="9477" max="9477" width="21.140625" style="205" customWidth="1"/>
    <col min="9478" max="9479" width="10" style="205" customWidth="1"/>
    <col min="9480" max="9480" width="10.85546875" style="205" customWidth="1"/>
    <col min="9481" max="9481" width="10.140625" style="205" customWidth="1"/>
    <col min="9482" max="9482" width="9.85546875" style="205" customWidth="1"/>
    <col min="9483" max="9483" width="10.85546875" style="205" customWidth="1"/>
    <col min="9484" max="9487" width="10" style="205" customWidth="1"/>
    <col min="9488" max="9488" width="10.85546875" style="205" customWidth="1"/>
    <col min="9489" max="9489" width="10" style="205" customWidth="1"/>
    <col min="9490" max="9490" width="12.140625" style="205" customWidth="1"/>
    <col min="9491" max="9491" width="12.5703125" style="205" customWidth="1"/>
    <col min="9492" max="9492" width="2.85546875" style="205" customWidth="1"/>
    <col min="9493" max="9493" width="12.28515625" style="205" bestFit="1" customWidth="1"/>
    <col min="9494" max="9732" width="9.140625" style="205"/>
    <col min="9733" max="9733" width="21.140625" style="205" customWidth="1"/>
    <col min="9734" max="9735" width="10" style="205" customWidth="1"/>
    <col min="9736" max="9736" width="10.85546875" style="205" customWidth="1"/>
    <col min="9737" max="9737" width="10.140625" style="205" customWidth="1"/>
    <col min="9738" max="9738" width="9.85546875" style="205" customWidth="1"/>
    <col min="9739" max="9739" width="10.85546875" style="205" customWidth="1"/>
    <col min="9740" max="9743" width="10" style="205" customWidth="1"/>
    <col min="9744" max="9744" width="10.85546875" style="205" customWidth="1"/>
    <col min="9745" max="9745" width="10" style="205" customWidth="1"/>
    <col min="9746" max="9746" width="12.140625" style="205" customWidth="1"/>
    <col min="9747" max="9747" width="12.5703125" style="205" customWidth="1"/>
    <col min="9748" max="9748" width="2.85546875" style="205" customWidth="1"/>
    <col min="9749" max="9749" width="12.28515625" style="205" bestFit="1" customWidth="1"/>
    <col min="9750" max="9988" width="9.140625" style="205"/>
    <col min="9989" max="9989" width="21.140625" style="205" customWidth="1"/>
    <col min="9990" max="9991" width="10" style="205" customWidth="1"/>
    <col min="9992" max="9992" width="10.85546875" style="205" customWidth="1"/>
    <col min="9993" max="9993" width="10.140625" style="205" customWidth="1"/>
    <col min="9994" max="9994" width="9.85546875" style="205" customWidth="1"/>
    <col min="9995" max="9995" width="10.85546875" style="205" customWidth="1"/>
    <col min="9996" max="9999" width="10" style="205" customWidth="1"/>
    <col min="10000" max="10000" width="10.85546875" style="205" customWidth="1"/>
    <col min="10001" max="10001" width="10" style="205" customWidth="1"/>
    <col min="10002" max="10002" width="12.140625" style="205" customWidth="1"/>
    <col min="10003" max="10003" width="12.5703125" style="205" customWidth="1"/>
    <col min="10004" max="10004" width="2.85546875" style="205" customWidth="1"/>
    <col min="10005" max="10005" width="12.28515625" style="205" bestFit="1" customWidth="1"/>
    <col min="10006" max="10244" width="9.140625" style="205"/>
    <col min="10245" max="10245" width="21.140625" style="205" customWidth="1"/>
    <col min="10246" max="10247" width="10" style="205" customWidth="1"/>
    <col min="10248" max="10248" width="10.85546875" style="205" customWidth="1"/>
    <col min="10249" max="10249" width="10.140625" style="205" customWidth="1"/>
    <col min="10250" max="10250" width="9.85546875" style="205" customWidth="1"/>
    <col min="10251" max="10251" width="10.85546875" style="205" customWidth="1"/>
    <col min="10252" max="10255" width="10" style="205" customWidth="1"/>
    <col min="10256" max="10256" width="10.85546875" style="205" customWidth="1"/>
    <col min="10257" max="10257" width="10" style="205" customWidth="1"/>
    <col min="10258" max="10258" width="12.140625" style="205" customWidth="1"/>
    <col min="10259" max="10259" width="12.5703125" style="205" customWidth="1"/>
    <col min="10260" max="10260" width="2.85546875" style="205" customWidth="1"/>
    <col min="10261" max="10261" width="12.28515625" style="205" bestFit="1" customWidth="1"/>
    <col min="10262" max="10500" width="9.140625" style="205"/>
    <col min="10501" max="10501" width="21.140625" style="205" customWidth="1"/>
    <col min="10502" max="10503" width="10" style="205" customWidth="1"/>
    <col min="10504" max="10504" width="10.85546875" style="205" customWidth="1"/>
    <col min="10505" max="10505" width="10.140625" style="205" customWidth="1"/>
    <col min="10506" max="10506" width="9.85546875" style="205" customWidth="1"/>
    <col min="10507" max="10507" width="10.85546875" style="205" customWidth="1"/>
    <col min="10508" max="10511" width="10" style="205" customWidth="1"/>
    <col min="10512" max="10512" width="10.85546875" style="205" customWidth="1"/>
    <col min="10513" max="10513" width="10" style="205" customWidth="1"/>
    <col min="10514" max="10514" width="12.140625" style="205" customWidth="1"/>
    <col min="10515" max="10515" width="12.5703125" style="205" customWidth="1"/>
    <col min="10516" max="10516" width="2.85546875" style="205" customWidth="1"/>
    <col min="10517" max="10517" width="12.28515625" style="205" bestFit="1" customWidth="1"/>
    <col min="10518" max="10756" width="9.140625" style="205"/>
    <col min="10757" max="10757" width="21.140625" style="205" customWidth="1"/>
    <col min="10758" max="10759" width="10" style="205" customWidth="1"/>
    <col min="10760" max="10760" width="10.85546875" style="205" customWidth="1"/>
    <col min="10761" max="10761" width="10.140625" style="205" customWidth="1"/>
    <col min="10762" max="10762" width="9.85546875" style="205" customWidth="1"/>
    <col min="10763" max="10763" width="10.85546875" style="205" customWidth="1"/>
    <col min="10764" max="10767" width="10" style="205" customWidth="1"/>
    <col min="10768" max="10768" width="10.85546875" style="205" customWidth="1"/>
    <col min="10769" max="10769" width="10" style="205" customWidth="1"/>
    <col min="10770" max="10770" width="12.140625" style="205" customWidth="1"/>
    <col min="10771" max="10771" width="12.5703125" style="205" customWidth="1"/>
    <col min="10772" max="10772" width="2.85546875" style="205" customWidth="1"/>
    <col min="10773" max="10773" width="12.28515625" style="205" bestFit="1" customWidth="1"/>
    <col min="10774" max="11012" width="9.140625" style="205"/>
    <col min="11013" max="11013" width="21.140625" style="205" customWidth="1"/>
    <col min="11014" max="11015" width="10" style="205" customWidth="1"/>
    <col min="11016" max="11016" width="10.85546875" style="205" customWidth="1"/>
    <col min="11017" max="11017" width="10.140625" style="205" customWidth="1"/>
    <col min="11018" max="11018" width="9.85546875" style="205" customWidth="1"/>
    <col min="11019" max="11019" width="10.85546875" style="205" customWidth="1"/>
    <col min="11020" max="11023" width="10" style="205" customWidth="1"/>
    <col min="11024" max="11024" width="10.85546875" style="205" customWidth="1"/>
    <col min="11025" max="11025" width="10" style="205" customWidth="1"/>
    <col min="11026" max="11026" width="12.140625" style="205" customWidth="1"/>
    <col min="11027" max="11027" width="12.5703125" style="205" customWidth="1"/>
    <col min="11028" max="11028" width="2.85546875" style="205" customWidth="1"/>
    <col min="11029" max="11029" width="12.28515625" style="205" bestFit="1" customWidth="1"/>
    <col min="11030" max="11268" width="9.140625" style="205"/>
    <col min="11269" max="11269" width="21.140625" style="205" customWidth="1"/>
    <col min="11270" max="11271" width="10" style="205" customWidth="1"/>
    <col min="11272" max="11272" width="10.85546875" style="205" customWidth="1"/>
    <col min="11273" max="11273" width="10.140625" style="205" customWidth="1"/>
    <col min="11274" max="11274" width="9.85546875" style="205" customWidth="1"/>
    <col min="11275" max="11275" width="10.85546875" style="205" customWidth="1"/>
    <col min="11276" max="11279" width="10" style="205" customWidth="1"/>
    <col min="11280" max="11280" width="10.85546875" style="205" customWidth="1"/>
    <col min="11281" max="11281" width="10" style="205" customWidth="1"/>
    <col min="11282" max="11282" width="12.140625" style="205" customWidth="1"/>
    <col min="11283" max="11283" width="12.5703125" style="205" customWidth="1"/>
    <col min="11284" max="11284" width="2.85546875" style="205" customWidth="1"/>
    <col min="11285" max="11285" width="12.28515625" style="205" bestFit="1" customWidth="1"/>
    <col min="11286" max="11524" width="9.140625" style="205"/>
    <col min="11525" max="11525" width="21.140625" style="205" customWidth="1"/>
    <col min="11526" max="11527" width="10" style="205" customWidth="1"/>
    <col min="11528" max="11528" width="10.85546875" style="205" customWidth="1"/>
    <col min="11529" max="11529" width="10.140625" style="205" customWidth="1"/>
    <col min="11530" max="11530" width="9.85546875" style="205" customWidth="1"/>
    <col min="11531" max="11531" width="10.85546875" style="205" customWidth="1"/>
    <col min="11532" max="11535" width="10" style="205" customWidth="1"/>
    <col min="11536" max="11536" width="10.85546875" style="205" customWidth="1"/>
    <col min="11537" max="11537" width="10" style="205" customWidth="1"/>
    <col min="11538" max="11538" width="12.140625" style="205" customWidth="1"/>
    <col min="11539" max="11539" width="12.5703125" style="205" customWidth="1"/>
    <col min="11540" max="11540" width="2.85546875" style="205" customWidth="1"/>
    <col min="11541" max="11541" width="12.28515625" style="205" bestFit="1" customWidth="1"/>
    <col min="11542" max="11780" width="9.140625" style="205"/>
    <col min="11781" max="11781" width="21.140625" style="205" customWidth="1"/>
    <col min="11782" max="11783" width="10" style="205" customWidth="1"/>
    <col min="11784" max="11784" width="10.85546875" style="205" customWidth="1"/>
    <col min="11785" max="11785" width="10.140625" style="205" customWidth="1"/>
    <col min="11786" max="11786" width="9.85546875" style="205" customWidth="1"/>
    <col min="11787" max="11787" width="10.85546875" style="205" customWidth="1"/>
    <col min="11788" max="11791" width="10" style="205" customWidth="1"/>
    <col min="11792" max="11792" width="10.85546875" style="205" customWidth="1"/>
    <col min="11793" max="11793" width="10" style="205" customWidth="1"/>
    <col min="11794" max="11794" width="12.140625" style="205" customWidth="1"/>
    <col min="11795" max="11795" width="12.5703125" style="205" customWidth="1"/>
    <col min="11796" max="11796" width="2.85546875" style="205" customWidth="1"/>
    <col min="11797" max="11797" width="12.28515625" style="205" bestFit="1" customWidth="1"/>
    <col min="11798" max="12036" width="9.140625" style="205"/>
    <col min="12037" max="12037" width="21.140625" style="205" customWidth="1"/>
    <col min="12038" max="12039" width="10" style="205" customWidth="1"/>
    <col min="12040" max="12040" width="10.85546875" style="205" customWidth="1"/>
    <col min="12041" max="12041" width="10.140625" style="205" customWidth="1"/>
    <col min="12042" max="12042" width="9.85546875" style="205" customWidth="1"/>
    <col min="12043" max="12043" width="10.85546875" style="205" customWidth="1"/>
    <col min="12044" max="12047" width="10" style="205" customWidth="1"/>
    <col min="12048" max="12048" width="10.85546875" style="205" customWidth="1"/>
    <col min="12049" max="12049" width="10" style="205" customWidth="1"/>
    <col min="12050" max="12050" width="12.140625" style="205" customWidth="1"/>
    <col min="12051" max="12051" width="12.5703125" style="205" customWidth="1"/>
    <col min="12052" max="12052" width="2.85546875" style="205" customWidth="1"/>
    <col min="12053" max="12053" width="12.28515625" style="205" bestFit="1" customWidth="1"/>
    <col min="12054" max="12292" width="9.140625" style="205"/>
    <col min="12293" max="12293" width="21.140625" style="205" customWidth="1"/>
    <col min="12294" max="12295" width="10" style="205" customWidth="1"/>
    <col min="12296" max="12296" width="10.85546875" style="205" customWidth="1"/>
    <col min="12297" max="12297" width="10.140625" style="205" customWidth="1"/>
    <col min="12298" max="12298" width="9.85546875" style="205" customWidth="1"/>
    <col min="12299" max="12299" width="10.85546875" style="205" customWidth="1"/>
    <col min="12300" max="12303" width="10" style="205" customWidth="1"/>
    <col min="12304" max="12304" width="10.85546875" style="205" customWidth="1"/>
    <col min="12305" max="12305" width="10" style="205" customWidth="1"/>
    <col min="12306" max="12306" width="12.140625" style="205" customWidth="1"/>
    <col min="12307" max="12307" width="12.5703125" style="205" customWidth="1"/>
    <col min="12308" max="12308" width="2.85546875" style="205" customWidth="1"/>
    <col min="12309" max="12309" width="12.28515625" style="205" bestFit="1" customWidth="1"/>
    <col min="12310" max="12548" width="9.140625" style="205"/>
    <col min="12549" max="12549" width="21.140625" style="205" customWidth="1"/>
    <col min="12550" max="12551" width="10" style="205" customWidth="1"/>
    <col min="12552" max="12552" width="10.85546875" style="205" customWidth="1"/>
    <col min="12553" max="12553" width="10.140625" style="205" customWidth="1"/>
    <col min="12554" max="12554" width="9.85546875" style="205" customWidth="1"/>
    <col min="12555" max="12555" width="10.85546875" style="205" customWidth="1"/>
    <col min="12556" max="12559" width="10" style="205" customWidth="1"/>
    <col min="12560" max="12560" width="10.85546875" style="205" customWidth="1"/>
    <col min="12561" max="12561" width="10" style="205" customWidth="1"/>
    <col min="12562" max="12562" width="12.140625" style="205" customWidth="1"/>
    <col min="12563" max="12563" width="12.5703125" style="205" customWidth="1"/>
    <col min="12564" max="12564" width="2.85546875" style="205" customWidth="1"/>
    <col min="12565" max="12565" width="12.28515625" style="205" bestFit="1" customWidth="1"/>
    <col min="12566" max="12804" width="9.140625" style="205"/>
    <col min="12805" max="12805" width="21.140625" style="205" customWidth="1"/>
    <col min="12806" max="12807" width="10" style="205" customWidth="1"/>
    <col min="12808" max="12808" width="10.85546875" style="205" customWidth="1"/>
    <col min="12809" max="12809" width="10.140625" style="205" customWidth="1"/>
    <col min="12810" max="12810" width="9.85546875" style="205" customWidth="1"/>
    <col min="12811" max="12811" width="10.85546875" style="205" customWidth="1"/>
    <col min="12812" max="12815" width="10" style="205" customWidth="1"/>
    <col min="12816" max="12816" width="10.85546875" style="205" customWidth="1"/>
    <col min="12817" max="12817" width="10" style="205" customWidth="1"/>
    <col min="12818" max="12818" width="12.140625" style="205" customWidth="1"/>
    <col min="12819" max="12819" width="12.5703125" style="205" customWidth="1"/>
    <col min="12820" max="12820" width="2.85546875" style="205" customWidth="1"/>
    <col min="12821" max="12821" width="12.28515625" style="205" bestFit="1" customWidth="1"/>
    <col min="12822" max="13060" width="9.140625" style="205"/>
    <col min="13061" max="13061" width="21.140625" style="205" customWidth="1"/>
    <col min="13062" max="13063" width="10" style="205" customWidth="1"/>
    <col min="13064" max="13064" width="10.85546875" style="205" customWidth="1"/>
    <col min="13065" max="13065" width="10.140625" style="205" customWidth="1"/>
    <col min="13066" max="13066" width="9.85546875" style="205" customWidth="1"/>
    <col min="13067" max="13067" width="10.85546875" style="205" customWidth="1"/>
    <col min="13068" max="13071" width="10" style="205" customWidth="1"/>
    <col min="13072" max="13072" width="10.85546875" style="205" customWidth="1"/>
    <col min="13073" max="13073" width="10" style="205" customWidth="1"/>
    <col min="13074" max="13074" width="12.140625" style="205" customWidth="1"/>
    <col min="13075" max="13075" width="12.5703125" style="205" customWidth="1"/>
    <col min="13076" max="13076" width="2.85546875" style="205" customWidth="1"/>
    <col min="13077" max="13077" width="12.28515625" style="205" bestFit="1" customWidth="1"/>
    <col min="13078" max="13316" width="9.140625" style="205"/>
    <col min="13317" max="13317" width="21.140625" style="205" customWidth="1"/>
    <col min="13318" max="13319" width="10" style="205" customWidth="1"/>
    <col min="13320" max="13320" width="10.85546875" style="205" customWidth="1"/>
    <col min="13321" max="13321" width="10.140625" style="205" customWidth="1"/>
    <col min="13322" max="13322" width="9.85546875" style="205" customWidth="1"/>
    <col min="13323" max="13323" width="10.85546875" style="205" customWidth="1"/>
    <col min="13324" max="13327" width="10" style="205" customWidth="1"/>
    <col min="13328" max="13328" width="10.85546875" style="205" customWidth="1"/>
    <col min="13329" max="13329" width="10" style="205" customWidth="1"/>
    <col min="13330" max="13330" width="12.140625" style="205" customWidth="1"/>
    <col min="13331" max="13331" width="12.5703125" style="205" customWidth="1"/>
    <col min="13332" max="13332" width="2.85546875" style="205" customWidth="1"/>
    <col min="13333" max="13333" width="12.28515625" style="205" bestFit="1" customWidth="1"/>
    <col min="13334" max="13572" width="9.140625" style="205"/>
    <col min="13573" max="13573" width="21.140625" style="205" customWidth="1"/>
    <col min="13574" max="13575" width="10" style="205" customWidth="1"/>
    <col min="13576" max="13576" width="10.85546875" style="205" customWidth="1"/>
    <col min="13577" max="13577" width="10.140625" style="205" customWidth="1"/>
    <col min="13578" max="13578" width="9.85546875" style="205" customWidth="1"/>
    <col min="13579" max="13579" width="10.85546875" style="205" customWidth="1"/>
    <col min="13580" max="13583" width="10" style="205" customWidth="1"/>
    <col min="13584" max="13584" width="10.85546875" style="205" customWidth="1"/>
    <col min="13585" max="13585" width="10" style="205" customWidth="1"/>
    <col min="13586" max="13586" width="12.140625" style="205" customWidth="1"/>
    <col min="13587" max="13587" width="12.5703125" style="205" customWidth="1"/>
    <col min="13588" max="13588" width="2.85546875" style="205" customWidth="1"/>
    <col min="13589" max="13589" width="12.28515625" style="205" bestFit="1" customWidth="1"/>
    <col min="13590" max="13828" width="9.140625" style="205"/>
    <col min="13829" max="13829" width="21.140625" style="205" customWidth="1"/>
    <col min="13830" max="13831" width="10" style="205" customWidth="1"/>
    <col min="13832" max="13832" width="10.85546875" style="205" customWidth="1"/>
    <col min="13833" max="13833" width="10.140625" style="205" customWidth="1"/>
    <col min="13834" max="13834" width="9.85546875" style="205" customWidth="1"/>
    <col min="13835" max="13835" width="10.85546875" style="205" customWidth="1"/>
    <col min="13836" max="13839" width="10" style="205" customWidth="1"/>
    <col min="13840" max="13840" width="10.85546875" style="205" customWidth="1"/>
    <col min="13841" max="13841" width="10" style="205" customWidth="1"/>
    <col min="13842" max="13842" width="12.140625" style="205" customWidth="1"/>
    <col min="13843" max="13843" width="12.5703125" style="205" customWidth="1"/>
    <col min="13844" max="13844" width="2.85546875" style="205" customWidth="1"/>
    <col min="13845" max="13845" width="12.28515625" style="205" bestFit="1" customWidth="1"/>
    <col min="13846" max="14084" width="9.140625" style="205"/>
    <col min="14085" max="14085" width="21.140625" style="205" customWidth="1"/>
    <col min="14086" max="14087" width="10" style="205" customWidth="1"/>
    <col min="14088" max="14088" width="10.85546875" style="205" customWidth="1"/>
    <col min="14089" max="14089" width="10.140625" style="205" customWidth="1"/>
    <col min="14090" max="14090" width="9.85546875" style="205" customWidth="1"/>
    <col min="14091" max="14091" width="10.85546875" style="205" customWidth="1"/>
    <col min="14092" max="14095" width="10" style="205" customWidth="1"/>
    <col min="14096" max="14096" width="10.85546875" style="205" customWidth="1"/>
    <col min="14097" max="14097" width="10" style="205" customWidth="1"/>
    <col min="14098" max="14098" width="12.140625" style="205" customWidth="1"/>
    <col min="14099" max="14099" width="12.5703125" style="205" customWidth="1"/>
    <col min="14100" max="14100" width="2.85546875" style="205" customWidth="1"/>
    <col min="14101" max="14101" width="12.28515625" style="205" bestFit="1" customWidth="1"/>
    <col min="14102" max="14340" width="9.140625" style="205"/>
    <col min="14341" max="14341" width="21.140625" style="205" customWidth="1"/>
    <col min="14342" max="14343" width="10" style="205" customWidth="1"/>
    <col min="14344" max="14344" width="10.85546875" style="205" customWidth="1"/>
    <col min="14345" max="14345" width="10.140625" style="205" customWidth="1"/>
    <col min="14346" max="14346" width="9.85546875" style="205" customWidth="1"/>
    <col min="14347" max="14347" width="10.85546875" style="205" customWidth="1"/>
    <col min="14348" max="14351" width="10" style="205" customWidth="1"/>
    <col min="14352" max="14352" width="10.85546875" style="205" customWidth="1"/>
    <col min="14353" max="14353" width="10" style="205" customWidth="1"/>
    <col min="14354" max="14354" width="12.140625" style="205" customWidth="1"/>
    <col min="14355" max="14355" width="12.5703125" style="205" customWidth="1"/>
    <col min="14356" max="14356" width="2.85546875" style="205" customWidth="1"/>
    <col min="14357" max="14357" width="12.28515625" style="205" bestFit="1" customWidth="1"/>
    <col min="14358" max="14596" width="9.140625" style="205"/>
    <col min="14597" max="14597" width="21.140625" style="205" customWidth="1"/>
    <col min="14598" max="14599" width="10" style="205" customWidth="1"/>
    <col min="14600" max="14600" width="10.85546875" style="205" customWidth="1"/>
    <col min="14601" max="14601" width="10.140625" style="205" customWidth="1"/>
    <col min="14602" max="14602" width="9.85546875" style="205" customWidth="1"/>
    <col min="14603" max="14603" width="10.85546875" style="205" customWidth="1"/>
    <col min="14604" max="14607" width="10" style="205" customWidth="1"/>
    <col min="14608" max="14608" width="10.85546875" style="205" customWidth="1"/>
    <col min="14609" max="14609" width="10" style="205" customWidth="1"/>
    <col min="14610" max="14610" width="12.140625" style="205" customWidth="1"/>
    <col min="14611" max="14611" width="12.5703125" style="205" customWidth="1"/>
    <col min="14612" max="14612" width="2.85546875" style="205" customWidth="1"/>
    <col min="14613" max="14613" width="12.28515625" style="205" bestFit="1" customWidth="1"/>
    <col min="14614" max="14852" width="9.140625" style="205"/>
    <col min="14853" max="14853" width="21.140625" style="205" customWidth="1"/>
    <col min="14854" max="14855" width="10" style="205" customWidth="1"/>
    <col min="14856" max="14856" width="10.85546875" style="205" customWidth="1"/>
    <col min="14857" max="14857" width="10.140625" style="205" customWidth="1"/>
    <col min="14858" max="14858" width="9.85546875" style="205" customWidth="1"/>
    <col min="14859" max="14859" width="10.85546875" style="205" customWidth="1"/>
    <col min="14860" max="14863" width="10" style="205" customWidth="1"/>
    <col min="14864" max="14864" width="10.85546875" style="205" customWidth="1"/>
    <col min="14865" max="14865" width="10" style="205" customWidth="1"/>
    <col min="14866" max="14866" width="12.140625" style="205" customWidth="1"/>
    <col min="14867" max="14867" width="12.5703125" style="205" customWidth="1"/>
    <col min="14868" max="14868" width="2.85546875" style="205" customWidth="1"/>
    <col min="14869" max="14869" width="12.28515625" style="205" bestFit="1" customWidth="1"/>
    <col min="14870" max="15108" width="9.140625" style="205"/>
    <col min="15109" max="15109" width="21.140625" style="205" customWidth="1"/>
    <col min="15110" max="15111" width="10" style="205" customWidth="1"/>
    <col min="15112" max="15112" width="10.85546875" style="205" customWidth="1"/>
    <col min="15113" max="15113" width="10.140625" style="205" customWidth="1"/>
    <col min="15114" max="15114" width="9.85546875" style="205" customWidth="1"/>
    <col min="15115" max="15115" width="10.85546875" style="205" customWidth="1"/>
    <col min="15116" max="15119" width="10" style="205" customWidth="1"/>
    <col min="15120" max="15120" width="10.85546875" style="205" customWidth="1"/>
    <col min="15121" max="15121" width="10" style="205" customWidth="1"/>
    <col min="15122" max="15122" width="12.140625" style="205" customWidth="1"/>
    <col min="15123" max="15123" width="12.5703125" style="205" customWidth="1"/>
    <col min="15124" max="15124" width="2.85546875" style="205" customWidth="1"/>
    <col min="15125" max="15125" width="12.28515625" style="205" bestFit="1" customWidth="1"/>
    <col min="15126" max="15364" width="9.140625" style="205"/>
    <col min="15365" max="15365" width="21.140625" style="205" customWidth="1"/>
    <col min="15366" max="15367" width="10" style="205" customWidth="1"/>
    <col min="15368" max="15368" width="10.85546875" style="205" customWidth="1"/>
    <col min="15369" max="15369" width="10.140625" style="205" customWidth="1"/>
    <col min="15370" max="15370" width="9.85546875" style="205" customWidth="1"/>
    <col min="15371" max="15371" width="10.85546875" style="205" customWidth="1"/>
    <col min="15372" max="15375" width="10" style="205" customWidth="1"/>
    <col min="15376" max="15376" width="10.85546875" style="205" customWidth="1"/>
    <col min="15377" max="15377" width="10" style="205" customWidth="1"/>
    <col min="15378" max="15378" width="12.140625" style="205" customWidth="1"/>
    <col min="15379" max="15379" width="12.5703125" style="205" customWidth="1"/>
    <col min="15380" max="15380" width="2.85546875" style="205" customWidth="1"/>
    <col min="15381" max="15381" width="12.28515625" style="205" bestFit="1" customWidth="1"/>
    <col min="15382" max="15620" width="9.140625" style="205"/>
    <col min="15621" max="15621" width="21.140625" style="205" customWidth="1"/>
    <col min="15622" max="15623" width="10" style="205" customWidth="1"/>
    <col min="15624" max="15624" width="10.85546875" style="205" customWidth="1"/>
    <col min="15625" max="15625" width="10.140625" style="205" customWidth="1"/>
    <col min="15626" max="15626" width="9.85546875" style="205" customWidth="1"/>
    <col min="15627" max="15627" width="10.85546875" style="205" customWidth="1"/>
    <col min="15628" max="15631" width="10" style="205" customWidth="1"/>
    <col min="15632" max="15632" width="10.85546875" style="205" customWidth="1"/>
    <col min="15633" max="15633" width="10" style="205" customWidth="1"/>
    <col min="15634" max="15634" width="12.140625" style="205" customWidth="1"/>
    <col min="15635" max="15635" width="12.5703125" style="205" customWidth="1"/>
    <col min="15636" max="15636" width="2.85546875" style="205" customWidth="1"/>
    <col min="15637" max="15637" width="12.28515625" style="205" bestFit="1" customWidth="1"/>
    <col min="15638" max="15876" width="9.140625" style="205"/>
    <col min="15877" max="15877" width="21.140625" style="205" customWidth="1"/>
    <col min="15878" max="15879" width="10" style="205" customWidth="1"/>
    <col min="15880" max="15880" width="10.85546875" style="205" customWidth="1"/>
    <col min="15881" max="15881" width="10.140625" style="205" customWidth="1"/>
    <col min="15882" max="15882" width="9.85546875" style="205" customWidth="1"/>
    <col min="15883" max="15883" width="10.85546875" style="205" customWidth="1"/>
    <col min="15884" max="15887" width="10" style="205" customWidth="1"/>
    <col min="15888" max="15888" width="10.85546875" style="205" customWidth="1"/>
    <col min="15889" max="15889" width="10" style="205" customWidth="1"/>
    <col min="15890" max="15890" width="12.140625" style="205" customWidth="1"/>
    <col min="15891" max="15891" width="12.5703125" style="205" customWidth="1"/>
    <col min="15892" max="15892" width="2.85546875" style="205" customWidth="1"/>
    <col min="15893" max="15893" width="12.28515625" style="205" bestFit="1" customWidth="1"/>
    <col min="15894" max="16132" width="9.140625" style="205"/>
    <col min="16133" max="16133" width="21.140625" style="205" customWidth="1"/>
    <col min="16134" max="16135" width="10" style="205" customWidth="1"/>
    <col min="16136" max="16136" width="10.85546875" style="205" customWidth="1"/>
    <col min="16137" max="16137" width="10.140625" style="205" customWidth="1"/>
    <col min="16138" max="16138" width="9.85546875" style="205" customWidth="1"/>
    <col min="16139" max="16139" width="10.85546875" style="205" customWidth="1"/>
    <col min="16140" max="16143" width="10" style="205" customWidth="1"/>
    <col min="16144" max="16144" width="10.85546875" style="205" customWidth="1"/>
    <col min="16145" max="16145" width="10" style="205" customWidth="1"/>
    <col min="16146" max="16146" width="12.140625" style="205" customWidth="1"/>
    <col min="16147" max="16147" width="12.5703125" style="205" customWidth="1"/>
    <col min="16148" max="16148" width="2.85546875" style="205" customWidth="1"/>
    <col min="16149" max="16149" width="12.28515625" style="205" bestFit="1" customWidth="1"/>
    <col min="16150" max="16384" width="9.140625" style="205"/>
  </cols>
  <sheetData>
    <row r="1" spans="1:33" ht="10.5" customHeight="1" x14ac:dyDescent="0.2">
      <c r="B1" s="515"/>
      <c r="C1" s="515"/>
      <c r="Q1" s="807" t="s">
        <v>552</v>
      </c>
      <c r="R1" s="807"/>
      <c r="S1" s="807"/>
      <c r="AG1" s="119" t="s">
        <v>447</v>
      </c>
    </row>
    <row r="2" spans="1:33" ht="10.5" customHeight="1" x14ac:dyDescent="0.2">
      <c r="B2" s="748" t="s">
        <v>0</v>
      </c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</row>
    <row r="3" spans="1:33" ht="10.5" customHeight="1" x14ac:dyDescent="0.2">
      <c r="B3" s="748" t="s">
        <v>680</v>
      </c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</row>
    <row r="4" spans="1:33" ht="10.5" customHeight="1" x14ac:dyDescent="0.2">
      <c r="B4" s="769" t="s">
        <v>681</v>
      </c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  <c r="S4" s="769"/>
    </row>
    <row r="5" spans="1:33" ht="10.5" customHeight="1" x14ac:dyDescent="0.2">
      <c r="B5" s="789" t="s">
        <v>362</v>
      </c>
      <c r="C5" s="789"/>
      <c r="D5" s="789"/>
      <c r="E5" s="789"/>
      <c r="F5" s="789"/>
      <c r="G5" s="789"/>
      <c r="H5" s="789"/>
      <c r="I5" s="789"/>
      <c r="J5" s="789"/>
      <c r="K5" s="789"/>
      <c r="L5" s="789"/>
      <c r="M5" s="789"/>
      <c r="N5" s="789"/>
      <c r="O5" s="789"/>
      <c r="P5" s="789"/>
      <c r="Q5" s="789"/>
      <c r="R5" s="789"/>
      <c r="S5" s="789"/>
    </row>
    <row r="6" spans="1:33" ht="10.5" customHeight="1" x14ac:dyDescent="0.2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</row>
    <row r="7" spans="1:33" ht="10.5" customHeight="1" x14ac:dyDescent="0.2">
      <c r="A7" s="156"/>
      <c r="B7" s="156"/>
      <c r="C7" s="156"/>
      <c r="D7" s="156"/>
      <c r="E7" s="660"/>
      <c r="F7" s="660"/>
      <c r="G7" s="660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</row>
    <row r="8" spans="1:33" ht="69" customHeight="1" x14ac:dyDescent="0.2">
      <c r="A8" s="323" t="s">
        <v>338</v>
      </c>
      <c r="B8" s="323" t="s">
        <v>502</v>
      </c>
      <c r="C8" s="324" t="s">
        <v>389</v>
      </c>
      <c r="D8" s="323" t="s">
        <v>380</v>
      </c>
      <c r="E8" s="323" t="s">
        <v>546</v>
      </c>
      <c r="F8" s="323" t="s">
        <v>578</v>
      </c>
      <c r="G8" s="324" t="s">
        <v>409</v>
      </c>
      <c r="H8" s="323" t="s">
        <v>410</v>
      </c>
      <c r="I8" s="323" t="s">
        <v>382</v>
      </c>
      <c r="J8" s="323" t="s">
        <v>383</v>
      </c>
      <c r="K8" s="323" t="s">
        <v>392</v>
      </c>
      <c r="L8" s="323" t="s">
        <v>406</v>
      </c>
      <c r="M8" s="323" t="s">
        <v>355</v>
      </c>
      <c r="N8" s="323" t="s">
        <v>384</v>
      </c>
      <c r="O8" s="323" t="s">
        <v>385</v>
      </c>
      <c r="P8" s="323" t="s">
        <v>503</v>
      </c>
      <c r="Q8" s="323" t="s">
        <v>504</v>
      </c>
      <c r="R8" s="323" t="s">
        <v>359</v>
      </c>
      <c r="S8" s="323" t="s">
        <v>360</v>
      </c>
    </row>
    <row r="9" spans="1:33" s="208" customFormat="1" ht="20.100000000000001" customHeight="1" x14ac:dyDescent="0.2">
      <c r="A9" s="337" t="s">
        <v>1</v>
      </c>
      <c r="B9" s="358">
        <v>0</v>
      </c>
      <c r="C9" s="358">
        <v>0</v>
      </c>
      <c r="D9" s="358">
        <v>0</v>
      </c>
      <c r="E9" s="358">
        <v>0</v>
      </c>
      <c r="F9" s="358">
        <v>0</v>
      </c>
      <c r="G9" s="358">
        <v>0</v>
      </c>
      <c r="H9" s="358">
        <v>0</v>
      </c>
      <c r="I9" s="358">
        <v>0</v>
      </c>
      <c r="J9" s="358">
        <v>0</v>
      </c>
      <c r="K9" s="358">
        <v>0</v>
      </c>
      <c r="L9" s="358">
        <v>3175.5308150000001</v>
      </c>
      <c r="M9" s="358">
        <v>0</v>
      </c>
      <c r="N9" s="358">
        <v>118.25735</v>
      </c>
      <c r="O9" s="358">
        <v>3175.79</v>
      </c>
      <c r="P9" s="358">
        <v>1945.076793</v>
      </c>
      <c r="Q9" s="358">
        <v>0</v>
      </c>
      <c r="R9" s="358">
        <v>40.472000000000001</v>
      </c>
      <c r="S9" s="359">
        <f t="shared" ref="S9:S23" si="0">SUM(B9:R9)</f>
        <v>8455.1269579999989</v>
      </c>
      <c r="T9" s="360"/>
    </row>
    <row r="10" spans="1:33" s="208" customFormat="1" ht="20.100000000000001" customHeight="1" x14ac:dyDescent="0.2">
      <c r="A10" s="330" t="s">
        <v>2</v>
      </c>
      <c r="B10" s="361">
        <v>14976.72012</v>
      </c>
      <c r="C10" s="361">
        <v>0</v>
      </c>
      <c r="D10" s="361">
        <v>0</v>
      </c>
      <c r="E10" s="361">
        <v>0</v>
      </c>
      <c r="F10" s="361">
        <v>0</v>
      </c>
      <c r="G10" s="361">
        <v>0</v>
      </c>
      <c r="H10" s="361">
        <v>0</v>
      </c>
      <c r="I10" s="361">
        <v>29.04</v>
      </c>
      <c r="J10" s="361">
        <v>0</v>
      </c>
      <c r="K10" s="361">
        <v>0</v>
      </c>
      <c r="L10" s="361">
        <v>91249.737570000027</v>
      </c>
      <c r="M10" s="361">
        <v>0</v>
      </c>
      <c r="N10" s="361">
        <v>391.42077599999993</v>
      </c>
      <c r="O10" s="361">
        <v>27958.284024000008</v>
      </c>
      <c r="P10" s="361">
        <v>128587.34937700001</v>
      </c>
      <c r="Q10" s="361">
        <v>0</v>
      </c>
      <c r="R10" s="361">
        <v>0</v>
      </c>
      <c r="S10" s="362">
        <f t="shared" si="0"/>
        <v>263192.55186700006</v>
      </c>
      <c r="T10" s="360"/>
    </row>
    <row r="11" spans="1:33" s="208" customFormat="1" ht="20.100000000000001" customHeight="1" x14ac:dyDescent="0.2">
      <c r="A11" s="337" t="s">
        <v>13</v>
      </c>
      <c r="B11" s="358">
        <v>0</v>
      </c>
      <c r="C11" s="358">
        <v>354.65280000000007</v>
      </c>
      <c r="D11" s="358">
        <v>88.245500000000007</v>
      </c>
      <c r="E11" s="358">
        <v>0</v>
      </c>
      <c r="F11" s="358">
        <v>0</v>
      </c>
      <c r="G11" s="358">
        <v>0</v>
      </c>
      <c r="H11" s="358">
        <v>129.880278</v>
      </c>
      <c r="I11" s="358">
        <v>0</v>
      </c>
      <c r="J11" s="358">
        <v>31.077599999999997</v>
      </c>
      <c r="K11" s="358">
        <v>3314.7057999999997</v>
      </c>
      <c r="L11" s="358">
        <v>231192.16255000001</v>
      </c>
      <c r="M11" s="358">
        <v>0</v>
      </c>
      <c r="N11" s="358">
        <v>3919.7</v>
      </c>
      <c r="O11" s="358">
        <v>13761.88725</v>
      </c>
      <c r="P11" s="358">
        <v>30248.644366</v>
      </c>
      <c r="Q11" s="358">
        <v>0</v>
      </c>
      <c r="R11" s="358">
        <v>208.755</v>
      </c>
      <c r="S11" s="359">
        <f t="shared" si="0"/>
        <v>283249.71114400006</v>
      </c>
      <c r="T11" s="360"/>
    </row>
    <row r="12" spans="1:33" s="208" customFormat="1" ht="20.100000000000001" customHeight="1" x14ac:dyDescent="0.2">
      <c r="A12" s="330" t="s">
        <v>3</v>
      </c>
      <c r="B12" s="361">
        <v>0</v>
      </c>
      <c r="C12" s="361">
        <v>0</v>
      </c>
      <c r="D12" s="361">
        <v>0</v>
      </c>
      <c r="E12" s="361">
        <v>0</v>
      </c>
      <c r="F12" s="361">
        <v>0</v>
      </c>
      <c r="G12" s="361">
        <v>0</v>
      </c>
      <c r="H12" s="361">
        <v>305.71079000000003</v>
      </c>
      <c r="I12" s="361">
        <v>702.7</v>
      </c>
      <c r="J12" s="361">
        <v>0</v>
      </c>
      <c r="K12" s="361">
        <v>0</v>
      </c>
      <c r="L12" s="361">
        <v>10210.702832999999</v>
      </c>
      <c r="M12" s="361">
        <v>0</v>
      </c>
      <c r="N12" s="361">
        <v>311.97840100000002</v>
      </c>
      <c r="O12" s="361">
        <v>158338.01370599997</v>
      </c>
      <c r="P12" s="361">
        <v>58321.997049000012</v>
      </c>
      <c r="Q12" s="361">
        <v>0</v>
      </c>
      <c r="R12" s="361">
        <v>0</v>
      </c>
      <c r="S12" s="362">
        <f t="shared" si="0"/>
        <v>228191.10277900001</v>
      </c>
      <c r="T12" s="360"/>
    </row>
    <row r="13" spans="1:33" s="208" customFormat="1" ht="20.100000000000001" customHeight="1" x14ac:dyDescent="0.2">
      <c r="A13" s="337" t="s">
        <v>4</v>
      </c>
      <c r="B13" s="358">
        <v>61.050384000000001</v>
      </c>
      <c r="C13" s="358">
        <v>0</v>
      </c>
      <c r="D13" s="358">
        <v>0</v>
      </c>
      <c r="E13" s="358">
        <v>0</v>
      </c>
      <c r="F13" s="358">
        <v>0</v>
      </c>
      <c r="G13" s="358">
        <v>0</v>
      </c>
      <c r="H13" s="358">
        <v>0</v>
      </c>
      <c r="I13" s="358">
        <v>38.413890000000002</v>
      </c>
      <c r="J13" s="358">
        <v>0</v>
      </c>
      <c r="K13" s="358">
        <v>0</v>
      </c>
      <c r="L13" s="358">
        <v>4120.8822</v>
      </c>
      <c r="M13" s="358">
        <v>0</v>
      </c>
      <c r="N13" s="358">
        <v>1858.7047080000002</v>
      </c>
      <c r="O13" s="358">
        <v>177698.74841000006</v>
      </c>
      <c r="P13" s="358">
        <v>42412.795729999991</v>
      </c>
      <c r="Q13" s="358">
        <v>0</v>
      </c>
      <c r="R13" s="358">
        <v>0</v>
      </c>
      <c r="S13" s="359">
        <f t="shared" si="0"/>
        <v>226190.59532200004</v>
      </c>
      <c r="T13" s="360"/>
    </row>
    <row r="14" spans="1:33" s="208" customFormat="1" ht="20.100000000000001" customHeight="1" x14ac:dyDescent="0.2">
      <c r="A14" s="330" t="s">
        <v>9</v>
      </c>
      <c r="B14" s="361">
        <v>0</v>
      </c>
      <c r="C14" s="361">
        <v>0</v>
      </c>
      <c r="D14" s="361">
        <v>0</v>
      </c>
      <c r="E14" s="361">
        <v>225</v>
      </c>
      <c r="F14" s="361">
        <v>0</v>
      </c>
      <c r="G14" s="361">
        <v>0</v>
      </c>
      <c r="H14" s="361">
        <v>32.363999999999997</v>
      </c>
      <c r="I14" s="361">
        <v>0</v>
      </c>
      <c r="J14" s="361">
        <v>0</v>
      </c>
      <c r="K14" s="361">
        <v>0</v>
      </c>
      <c r="L14" s="361">
        <v>1124.85572</v>
      </c>
      <c r="M14" s="361">
        <v>0</v>
      </c>
      <c r="N14" s="361">
        <v>0</v>
      </c>
      <c r="O14" s="361">
        <v>8288.4704000000002</v>
      </c>
      <c r="P14" s="361">
        <v>16372.319750000001</v>
      </c>
      <c r="Q14" s="361">
        <v>0</v>
      </c>
      <c r="R14" s="361">
        <v>0</v>
      </c>
      <c r="S14" s="362">
        <f t="shared" si="0"/>
        <v>26043.009870000002</v>
      </c>
      <c r="T14" s="360"/>
    </row>
    <row r="15" spans="1:33" s="208" customFormat="1" ht="20.100000000000001" customHeight="1" x14ac:dyDescent="0.2">
      <c r="A15" s="337" t="s">
        <v>14</v>
      </c>
      <c r="B15" s="358">
        <v>0</v>
      </c>
      <c r="C15" s="358">
        <v>0</v>
      </c>
      <c r="D15" s="358">
        <v>0</v>
      </c>
      <c r="E15" s="358">
        <v>0</v>
      </c>
      <c r="F15" s="358">
        <v>0</v>
      </c>
      <c r="G15" s="358">
        <v>0</v>
      </c>
      <c r="H15" s="358">
        <v>0</v>
      </c>
      <c r="I15" s="358">
        <v>0</v>
      </c>
      <c r="J15" s="358">
        <v>0</v>
      </c>
      <c r="K15" s="358">
        <v>0</v>
      </c>
      <c r="L15" s="358">
        <v>0</v>
      </c>
      <c r="M15" s="358">
        <v>0</v>
      </c>
      <c r="N15" s="358">
        <v>0</v>
      </c>
      <c r="O15" s="358">
        <v>9585.8525000000009</v>
      </c>
      <c r="P15" s="358">
        <v>2304.9312</v>
      </c>
      <c r="Q15" s="358">
        <v>0</v>
      </c>
      <c r="R15" s="358">
        <v>0</v>
      </c>
      <c r="S15" s="359">
        <f t="shared" si="0"/>
        <v>11890.7837</v>
      </c>
      <c r="T15" s="360"/>
    </row>
    <row r="16" spans="1:33" s="208" customFormat="1" ht="20.100000000000001" customHeight="1" x14ac:dyDescent="0.2">
      <c r="A16" s="330" t="s">
        <v>15</v>
      </c>
      <c r="B16" s="361">
        <v>0</v>
      </c>
      <c r="C16" s="361">
        <v>0</v>
      </c>
      <c r="D16" s="361">
        <v>0</v>
      </c>
      <c r="E16" s="361">
        <v>0</v>
      </c>
      <c r="F16" s="361">
        <v>0</v>
      </c>
      <c r="G16" s="361">
        <v>0</v>
      </c>
      <c r="H16" s="361">
        <v>37</v>
      </c>
      <c r="I16" s="361">
        <v>0</v>
      </c>
      <c r="J16" s="361">
        <v>7788.8931210000001</v>
      </c>
      <c r="K16" s="361">
        <v>0</v>
      </c>
      <c r="L16" s="361">
        <v>3362.5943360000001</v>
      </c>
      <c r="M16" s="361">
        <v>0</v>
      </c>
      <c r="N16" s="361">
        <v>997.84</v>
      </c>
      <c r="O16" s="361">
        <v>74445.069056000008</v>
      </c>
      <c r="P16" s="361">
        <v>210132.49763999999</v>
      </c>
      <c r="Q16" s="361">
        <v>0</v>
      </c>
      <c r="R16" s="361">
        <v>0</v>
      </c>
      <c r="S16" s="362">
        <f t="shared" si="0"/>
        <v>296763.89415299997</v>
      </c>
      <c r="T16" s="360"/>
    </row>
    <row r="17" spans="1:21" s="208" customFormat="1" ht="20.100000000000001" customHeight="1" x14ac:dyDescent="0.2">
      <c r="A17" s="337" t="s">
        <v>5</v>
      </c>
      <c r="B17" s="358">
        <v>0</v>
      </c>
      <c r="C17" s="358">
        <v>0</v>
      </c>
      <c r="D17" s="358">
        <v>0</v>
      </c>
      <c r="E17" s="358">
        <v>0</v>
      </c>
      <c r="F17" s="358">
        <v>0</v>
      </c>
      <c r="G17" s="358">
        <v>0</v>
      </c>
      <c r="H17" s="358">
        <v>527.35059999999999</v>
      </c>
      <c r="I17" s="358">
        <v>7.65</v>
      </c>
      <c r="J17" s="358">
        <v>0</v>
      </c>
      <c r="K17" s="358">
        <v>0</v>
      </c>
      <c r="L17" s="358">
        <v>0</v>
      </c>
      <c r="M17" s="358">
        <v>0</v>
      </c>
      <c r="N17" s="358">
        <v>326</v>
      </c>
      <c r="O17" s="358">
        <v>28829.391</v>
      </c>
      <c r="P17" s="358">
        <v>80167.759000000005</v>
      </c>
      <c r="Q17" s="358">
        <v>0</v>
      </c>
      <c r="R17" s="358">
        <v>0</v>
      </c>
      <c r="S17" s="359">
        <f t="shared" si="0"/>
        <v>109858.15060000001</v>
      </c>
      <c r="T17" s="360"/>
    </row>
    <row r="18" spans="1:21" s="208" customFormat="1" ht="20.100000000000001" customHeight="1" x14ac:dyDescent="0.2">
      <c r="A18" s="330" t="s">
        <v>6</v>
      </c>
      <c r="B18" s="361">
        <v>0</v>
      </c>
      <c r="C18" s="361">
        <v>0</v>
      </c>
      <c r="D18" s="361">
        <v>0</v>
      </c>
      <c r="E18" s="361">
        <v>0</v>
      </c>
      <c r="F18" s="361">
        <v>0</v>
      </c>
      <c r="G18" s="361">
        <v>0</v>
      </c>
      <c r="H18" s="361">
        <v>38.5</v>
      </c>
      <c r="I18" s="361">
        <v>52.805999999999997</v>
      </c>
      <c r="J18" s="361">
        <v>0</v>
      </c>
      <c r="K18" s="361">
        <v>0</v>
      </c>
      <c r="L18" s="361">
        <v>330.358</v>
      </c>
      <c r="M18" s="361">
        <v>0</v>
      </c>
      <c r="N18" s="361">
        <v>0</v>
      </c>
      <c r="O18" s="361">
        <v>11720.397695999998</v>
      </c>
      <c r="P18" s="361">
        <v>35674.773229999999</v>
      </c>
      <c r="Q18" s="361">
        <v>0</v>
      </c>
      <c r="R18" s="361">
        <v>0</v>
      </c>
      <c r="S18" s="362">
        <f t="shared" si="0"/>
        <v>47816.834925999996</v>
      </c>
      <c r="T18" s="360"/>
    </row>
    <row r="19" spans="1:21" s="208" customFormat="1" ht="20.100000000000001" customHeight="1" x14ac:dyDescent="0.2">
      <c r="A19" s="337" t="s">
        <v>10</v>
      </c>
      <c r="B19" s="358">
        <v>0</v>
      </c>
      <c r="C19" s="358">
        <v>0</v>
      </c>
      <c r="D19" s="358">
        <v>0</v>
      </c>
      <c r="E19" s="358">
        <v>0</v>
      </c>
      <c r="F19" s="358">
        <v>0</v>
      </c>
      <c r="G19" s="358">
        <v>0</v>
      </c>
      <c r="H19" s="358">
        <v>0</v>
      </c>
      <c r="I19" s="358">
        <v>0</v>
      </c>
      <c r="J19" s="358">
        <v>0</v>
      </c>
      <c r="K19" s="358">
        <v>0</v>
      </c>
      <c r="L19" s="358">
        <v>52.2</v>
      </c>
      <c r="M19" s="358">
        <v>0</v>
      </c>
      <c r="N19" s="358">
        <v>21</v>
      </c>
      <c r="O19" s="358">
        <v>0</v>
      </c>
      <c r="P19" s="358">
        <v>66.655500000000004</v>
      </c>
      <c r="Q19" s="358">
        <v>0</v>
      </c>
      <c r="R19" s="358">
        <v>0</v>
      </c>
      <c r="S19" s="359">
        <f t="shared" si="0"/>
        <v>139.85550000000001</v>
      </c>
      <c r="T19" s="360"/>
    </row>
    <row r="20" spans="1:21" s="208" customFormat="1" ht="20.100000000000001" customHeight="1" x14ac:dyDescent="0.2">
      <c r="A20" s="330" t="s">
        <v>7</v>
      </c>
      <c r="B20" s="361">
        <v>0</v>
      </c>
      <c r="C20" s="361">
        <v>0</v>
      </c>
      <c r="D20" s="361">
        <v>0</v>
      </c>
      <c r="E20" s="361">
        <v>0</v>
      </c>
      <c r="F20" s="361">
        <v>0</v>
      </c>
      <c r="G20" s="361">
        <v>0</v>
      </c>
      <c r="H20" s="361">
        <v>0</v>
      </c>
      <c r="I20" s="361">
        <v>198.657265</v>
      </c>
      <c r="J20" s="361">
        <v>0</v>
      </c>
      <c r="K20" s="361">
        <v>0</v>
      </c>
      <c r="L20" s="361">
        <v>0</v>
      </c>
      <c r="M20" s="361">
        <v>0</v>
      </c>
      <c r="N20" s="361">
        <v>16.419960000000003</v>
      </c>
      <c r="O20" s="361">
        <v>25033.180068000005</v>
      </c>
      <c r="P20" s="361">
        <v>81932.029769999994</v>
      </c>
      <c r="Q20" s="361">
        <v>161.43771600000002</v>
      </c>
      <c r="R20" s="361">
        <v>0</v>
      </c>
      <c r="S20" s="362">
        <f t="shared" si="0"/>
        <v>107341.724779</v>
      </c>
      <c r="T20" s="360"/>
      <c r="U20" s="462"/>
    </row>
    <row r="21" spans="1:21" s="208" customFormat="1" ht="20.100000000000001" customHeight="1" x14ac:dyDescent="0.2">
      <c r="A21" s="337" t="s">
        <v>8</v>
      </c>
      <c r="B21" s="358">
        <v>1202.6000000000001</v>
      </c>
      <c r="C21" s="358">
        <v>0</v>
      </c>
      <c r="D21" s="358">
        <v>0</v>
      </c>
      <c r="E21" s="358">
        <v>0</v>
      </c>
      <c r="F21" s="358">
        <v>0</v>
      </c>
      <c r="G21" s="358">
        <v>0</v>
      </c>
      <c r="H21" s="358">
        <v>0</v>
      </c>
      <c r="I21" s="358">
        <v>0</v>
      </c>
      <c r="J21" s="358">
        <v>0</v>
      </c>
      <c r="K21" s="358">
        <v>0</v>
      </c>
      <c r="L21" s="358">
        <v>968.48</v>
      </c>
      <c r="M21" s="358">
        <v>0</v>
      </c>
      <c r="N21" s="358">
        <v>0.44999999999999996</v>
      </c>
      <c r="O21" s="358">
        <v>614</v>
      </c>
      <c r="P21" s="358">
        <v>164588.13</v>
      </c>
      <c r="Q21" s="358">
        <v>0</v>
      </c>
      <c r="R21" s="358">
        <v>0</v>
      </c>
      <c r="S21" s="359">
        <f t="shared" si="0"/>
        <v>167373.66</v>
      </c>
      <c r="T21" s="360"/>
      <c r="U21" s="462"/>
    </row>
    <row r="22" spans="1:21" s="208" customFormat="1" ht="20.100000000000001" customHeight="1" x14ac:dyDescent="0.2">
      <c r="A22" s="330" t="s">
        <v>16</v>
      </c>
      <c r="B22" s="361">
        <v>0</v>
      </c>
      <c r="C22" s="361">
        <v>0</v>
      </c>
      <c r="D22" s="361">
        <v>0</v>
      </c>
      <c r="E22" s="361">
        <v>0</v>
      </c>
      <c r="F22" s="361">
        <v>0</v>
      </c>
      <c r="G22" s="361">
        <v>0</v>
      </c>
      <c r="H22" s="361">
        <v>0</v>
      </c>
      <c r="I22" s="361">
        <v>0</v>
      </c>
      <c r="J22" s="361">
        <v>0</v>
      </c>
      <c r="K22" s="361">
        <v>0</v>
      </c>
      <c r="L22" s="361">
        <v>0</v>
      </c>
      <c r="M22" s="361">
        <v>0</v>
      </c>
      <c r="N22" s="361">
        <v>0</v>
      </c>
      <c r="O22" s="361">
        <v>0</v>
      </c>
      <c r="P22" s="361">
        <v>0</v>
      </c>
      <c r="Q22" s="361">
        <v>0</v>
      </c>
      <c r="R22" s="361">
        <v>0</v>
      </c>
      <c r="S22" s="362">
        <f t="shared" si="0"/>
        <v>0</v>
      </c>
      <c r="T22" s="360"/>
    </row>
    <row r="23" spans="1:21" s="208" customFormat="1" ht="20.100000000000001" customHeight="1" x14ac:dyDescent="0.2">
      <c r="A23" s="337" t="s">
        <v>545</v>
      </c>
      <c r="B23" s="358">
        <v>0</v>
      </c>
      <c r="C23" s="358">
        <v>0</v>
      </c>
      <c r="D23" s="358">
        <v>0</v>
      </c>
      <c r="E23" s="358">
        <v>0</v>
      </c>
      <c r="F23" s="358">
        <v>0</v>
      </c>
      <c r="G23" s="358">
        <v>0</v>
      </c>
      <c r="H23" s="358">
        <v>0</v>
      </c>
      <c r="I23" s="358">
        <v>0</v>
      </c>
      <c r="J23" s="358">
        <v>0</v>
      </c>
      <c r="K23" s="358">
        <v>0</v>
      </c>
      <c r="L23" s="358">
        <v>0</v>
      </c>
      <c r="M23" s="358">
        <v>0</v>
      </c>
      <c r="N23" s="358">
        <v>0</v>
      </c>
      <c r="O23" s="358">
        <v>0</v>
      </c>
      <c r="P23" s="358">
        <v>0</v>
      </c>
      <c r="Q23" s="358">
        <v>0</v>
      </c>
      <c r="R23" s="358">
        <v>0</v>
      </c>
      <c r="S23" s="359">
        <f t="shared" si="0"/>
        <v>0</v>
      </c>
      <c r="T23" s="360"/>
    </row>
    <row r="24" spans="1:21" ht="27" customHeight="1" x14ac:dyDescent="0.2">
      <c r="A24" s="341" t="s">
        <v>387</v>
      </c>
      <c r="B24" s="388">
        <f>SUM(B9:B23)</f>
        <v>16240.370504</v>
      </c>
      <c r="C24" s="388">
        <f>SUM(C9:C23)</f>
        <v>354.65280000000007</v>
      </c>
      <c r="D24" s="388">
        <f t="shared" ref="D24:S24" si="1">SUM(D9:D23)</f>
        <v>88.245500000000007</v>
      </c>
      <c r="E24" s="388">
        <f t="shared" si="1"/>
        <v>225</v>
      </c>
      <c r="F24" s="388">
        <f t="shared" si="1"/>
        <v>0</v>
      </c>
      <c r="G24" s="388">
        <f t="shared" si="1"/>
        <v>0</v>
      </c>
      <c r="H24" s="388">
        <f t="shared" si="1"/>
        <v>1070.805668</v>
      </c>
      <c r="I24" s="388">
        <f t="shared" si="1"/>
        <v>1029.267155</v>
      </c>
      <c r="J24" s="388">
        <f t="shared" si="1"/>
        <v>7819.9707209999997</v>
      </c>
      <c r="K24" s="388">
        <f t="shared" si="1"/>
        <v>3314.7057999999997</v>
      </c>
      <c r="L24" s="388">
        <f t="shared" si="1"/>
        <v>345787.50402400002</v>
      </c>
      <c r="M24" s="388">
        <f t="shared" si="1"/>
        <v>0</v>
      </c>
      <c r="N24" s="388">
        <f t="shared" si="1"/>
        <v>7961.7711950000003</v>
      </c>
      <c r="O24" s="388">
        <f t="shared" si="1"/>
        <v>539449.08411000005</v>
      </c>
      <c r="P24" s="388">
        <f t="shared" si="1"/>
        <v>852754.95940499997</v>
      </c>
      <c r="Q24" s="388">
        <f t="shared" si="1"/>
        <v>161.43771600000002</v>
      </c>
      <c r="R24" s="388">
        <f t="shared" si="1"/>
        <v>249.227</v>
      </c>
      <c r="S24" s="388">
        <f t="shared" si="1"/>
        <v>1776507.0015980003</v>
      </c>
    </row>
    <row r="25" spans="1:21" x14ac:dyDescent="0.2">
      <c r="B25" s="366"/>
      <c r="C25" s="366"/>
      <c r="D25" s="366"/>
      <c r="E25" s="366"/>
      <c r="F25" s="366"/>
      <c r="G25" s="366"/>
      <c r="H25" s="366"/>
      <c r="I25" s="366"/>
      <c r="J25" s="366"/>
      <c r="K25" s="366"/>
      <c r="L25" s="366"/>
      <c r="M25" s="366"/>
      <c r="N25" s="366"/>
      <c r="O25" s="366"/>
      <c r="P25" s="366"/>
      <c r="Q25" s="366"/>
      <c r="R25" s="366"/>
      <c r="S25" s="366"/>
    </row>
    <row r="26" spans="1:21" x14ac:dyDescent="0.2">
      <c r="A26" s="119" t="s">
        <v>81</v>
      </c>
      <c r="S26" s="389"/>
      <c r="U26" s="158"/>
    </row>
    <row r="27" spans="1:21" x14ac:dyDescent="0.2">
      <c r="A27" s="381" t="s">
        <v>82</v>
      </c>
      <c r="B27" s="343"/>
      <c r="C27" s="343"/>
      <c r="D27" s="344"/>
      <c r="E27" s="344"/>
      <c r="F27" s="344"/>
      <c r="G27" s="344"/>
      <c r="H27" s="344"/>
      <c r="I27" s="344"/>
      <c r="J27" s="344"/>
      <c r="K27" s="344"/>
      <c r="S27" s="390"/>
    </row>
    <row r="28" spans="1:21" x14ac:dyDescent="0.2">
      <c r="A28" s="208"/>
      <c r="B28" s="343"/>
      <c r="C28" s="343"/>
      <c r="D28" s="344"/>
      <c r="E28" s="344"/>
      <c r="F28" s="344"/>
      <c r="G28" s="344"/>
      <c r="H28" s="344"/>
      <c r="I28" s="344"/>
      <c r="J28" s="344"/>
      <c r="K28" s="344"/>
    </row>
    <row r="29" spans="1:21" x14ac:dyDescent="0.2">
      <c r="A29" s="208"/>
      <c r="B29" s="208"/>
      <c r="C29" s="208"/>
    </row>
    <row r="30" spans="1:21" x14ac:dyDescent="0.2">
      <c r="A30" s="208"/>
    </row>
  </sheetData>
  <mergeCells count="5">
    <mergeCell ref="B2:S2"/>
    <mergeCell ref="B3:S3"/>
    <mergeCell ref="B4:S4"/>
    <mergeCell ref="B5:S5"/>
    <mergeCell ref="Q1:S1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G30"/>
  <sheetViews>
    <sheetView zoomScaleNormal="100" zoomScaleSheetLayoutView="70" workbookViewId="0">
      <pane xSplit="1" ySplit="8" topLeftCell="E9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8.28515625" style="205" customWidth="1"/>
    <col min="2" max="2" width="11" style="205" customWidth="1"/>
    <col min="3" max="3" width="11" style="714" customWidth="1"/>
    <col min="4" max="4" width="11" style="205" customWidth="1"/>
    <col min="5" max="5" width="10" style="205" customWidth="1"/>
    <col min="6" max="6" width="10" style="642" customWidth="1"/>
    <col min="7" max="7" width="10" style="651" customWidth="1"/>
    <col min="8" max="8" width="11.42578125" style="506" customWidth="1"/>
    <col min="9" max="9" width="11.5703125" style="205" customWidth="1"/>
    <col min="10" max="10" width="11.7109375" style="205" customWidth="1"/>
    <col min="11" max="11" width="11.28515625" style="714" customWidth="1"/>
    <col min="12" max="12" width="13.5703125" style="205" customWidth="1"/>
    <col min="13" max="13" width="10" style="205" customWidth="1"/>
    <col min="14" max="14" width="12.85546875" style="205" customWidth="1"/>
    <col min="15" max="15" width="14.42578125" style="205" customWidth="1"/>
    <col min="16" max="16" width="15.85546875" style="205" customWidth="1"/>
    <col min="17" max="17" width="11.85546875" style="468" customWidth="1"/>
    <col min="18" max="18" width="14.7109375" style="205" customWidth="1"/>
    <col min="19" max="19" width="16" style="205" customWidth="1"/>
    <col min="20" max="20" width="13.5703125" style="205" bestFit="1" customWidth="1"/>
    <col min="21" max="230" width="9.140625" style="205"/>
    <col min="231" max="231" width="18.28515625" style="205" customWidth="1"/>
    <col min="232" max="233" width="10" style="205" customWidth="1"/>
    <col min="234" max="234" width="11" style="205" customWidth="1"/>
    <col min="235" max="236" width="10" style="205" customWidth="1"/>
    <col min="237" max="237" width="10.7109375" style="205" customWidth="1"/>
    <col min="238" max="242" width="10" style="205" customWidth="1"/>
    <col min="243" max="243" width="11" style="205" customWidth="1"/>
    <col min="244" max="245" width="12.140625" style="205" customWidth="1"/>
    <col min="246" max="246" width="11.140625" style="205" bestFit="1" customWidth="1"/>
    <col min="247" max="486" width="9.140625" style="205"/>
    <col min="487" max="487" width="18.28515625" style="205" customWidth="1"/>
    <col min="488" max="489" width="10" style="205" customWidth="1"/>
    <col min="490" max="490" width="11" style="205" customWidth="1"/>
    <col min="491" max="492" width="10" style="205" customWidth="1"/>
    <col min="493" max="493" width="10.7109375" style="205" customWidth="1"/>
    <col min="494" max="498" width="10" style="205" customWidth="1"/>
    <col min="499" max="499" width="11" style="205" customWidth="1"/>
    <col min="500" max="501" width="12.140625" style="205" customWidth="1"/>
    <col min="502" max="502" width="11.140625" style="205" bestFit="1" customWidth="1"/>
    <col min="503" max="742" width="9.140625" style="205"/>
    <col min="743" max="743" width="18.28515625" style="205" customWidth="1"/>
    <col min="744" max="745" width="10" style="205" customWidth="1"/>
    <col min="746" max="746" width="11" style="205" customWidth="1"/>
    <col min="747" max="748" width="10" style="205" customWidth="1"/>
    <col min="749" max="749" width="10.7109375" style="205" customWidth="1"/>
    <col min="750" max="754" width="10" style="205" customWidth="1"/>
    <col min="755" max="755" width="11" style="205" customWidth="1"/>
    <col min="756" max="757" width="12.140625" style="205" customWidth="1"/>
    <col min="758" max="758" width="11.140625" style="205" bestFit="1" customWidth="1"/>
    <col min="759" max="998" width="9.140625" style="205"/>
    <col min="999" max="999" width="18.28515625" style="205" customWidth="1"/>
    <col min="1000" max="1001" width="10" style="205" customWidth="1"/>
    <col min="1002" max="1002" width="11" style="205" customWidth="1"/>
    <col min="1003" max="1004" width="10" style="205" customWidth="1"/>
    <col min="1005" max="1005" width="10.7109375" style="205" customWidth="1"/>
    <col min="1006" max="1010" width="10" style="205" customWidth="1"/>
    <col min="1011" max="1011" width="11" style="205" customWidth="1"/>
    <col min="1012" max="1013" width="12.140625" style="205" customWidth="1"/>
    <col min="1014" max="1014" width="11.140625" style="205" bestFit="1" customWidth="1"/>
    <col min="1015" max="1254" width="9.140625" style="205"/>
    <col min="1255" max="1255" width="18.28515625" style="205" customWidth="1"/>
    <col min="1256" max="1257" width="10" style="205" customWidth="1"/>
    <col min="1258" max="1258" width="11" style="205" customWidth="1"/>
    <col min="1259" max="1260" width="10" style="205" customWidth="1"/>
    <col min="1261" max="1261" width="10.7109375" style="205" customWidth="1"/>
    <col min="1262" max="1266" width="10" style="205" customWidth="1"/>
    <col min="1267" max="1267" width="11" style="205" customWidth="1"/>
    <col min="1268" max="1269" width="12.140625" style="205" customWidth="1"/>
    <col min="1270" max="1270" width="11.140625" style="205" bestFit="1" customWidth="1"/>
    <col min="1271" max="1510" width="9.140625" style="205"/>
    <col min="1511" max="1511" width="18.28515625" style="205" customWidth="1"/>
    <col min="1512" max="1513" width="10" style="205" customWidth="1"/>
    <col min="1514" max="1514" width="11" style="205" customWidth="1"/>
    <col min="1515" max="1516" width="10" style="205" customWidth="1"/>
    <col min="1517" max="1517" width="10.7109375" style="205" customWidth="1"/>
    <col min="1518" max="1522" width="10" style="205" customWidth="1"/>
    <col min="1523" max="1523" width="11" style="205" customWidth="1"/>
    <col min="1524" max="1525" width="12.140625" style="205" customWidth="1"/>
    <col min="1526" max="1526" width="11.140625" style="205" bestFit="1" customWidth="1"/>
    <col min="1527" max="1766" width="9.140625" style="205"/>
    <col min="1767" max="1767" width="18.28515625" style="205" customWidth="1"/>
    <col min="1768" max="1769" width="10" style="205" customWidth="1"/>
    <col min="1770" max="1770" width="11" style="205" customWidth="1"/>
    <col min="1771" max="1772" width="10" style="205" customWidth="1"/>
    <col min="1773" max="1773" width="10.7109375" style="205" customWidth="1"/>
    <col min="1774" max="1778" width="10" style="205" customWidth="1"/>
    <col min="1779" max="1779" width="11" style="205" customWidth="1"/>
    <col min="1780" max="1781" width="12.140625" style="205" customWidth="1"/>
    <col min="1782" max="1782" width="11.140625" style="205" bestFit="1" customWidth="1"/>
    <col min="1783" max="2022" width="9.140625" style="205"/>
    <col min="2023" max="2023" width="18.28515625" style="205" customWidth="1"/>
    <col min="2024" max="2025" width="10" style="205" customWidth="1"/>
    <col min="2026" max="2026" width="11" style="205" customWidth="1"/>
    <col min="2027" max="2028" width="10" style="205" customWidth="1"/>
    <col min="2029" max="2029" width="10.7109375" style="205" customWidth="1"/>
    <col min="2030" max="2034" width="10" style="205" customWidth="1"/>
    <col min="2035" max="2035" width="11" style="205" customWidth="1"/>
    <col min="2036" max="2037" width="12.140625" style="205" customWidth="1"/>
    <col min="2038" max="2038" width="11.140625" style="205" bestFit="1" customWidth="1"/>
    <col min="2039" max="2278" width="9.140625" style="205"/>
    <col min="2279" max="2279" width="18.28515625" style="205" customWidth="1"/>
    <col min="2280" max="2281" width="10" style="205" customWidth="1"/>
    <col min="2282" max="2282" width="11" style="205" customWidth="1"/>
    <col min="2283" max="2284" width="10" style="205" customWidth="1"/>
    <col min="2285" max="2285" width="10.7109375" style="205" customWidth="1"/>
    <col min="2286" max="2290" width="10" style="205" customWidth="1"/>
    <col min="2291" max="2291" width="11" style="205" customWidth="1"/>
    <col min="2292" max="2293" width="12.140625" style="205" customWidth="1"/>
    <col min="2294" max="2294" width="11.140625" style="205" bestFit="1" customWidth="1"/>
    <col min="2295" max="2534" width="9.140625" style="205"/>
    <col min="2535" max="2535" width="18.28515625" style="205" customWidth="1"/>
    <col min="2536" max="2537" width="10" style="205" customWidth="1"/>
    <col min="2538" max="2538" width="11" style="205" customWidth="1"/>
    <col min="2539" max="2540" width="10" style="205" customWidth="1"/>
    <col min="2541" max="2541" width="10.7109375" style="205" customWidth="1"/>
    <col min="2542" max="2546" width="10" style="205" customWidth="1"/>
    <col min="2547" max="2547" width="11" style="205" customWidth="1"/>
    <col min="2548" max="2549" width="12.140625" style="205" customWidth="1"/>
    <col min="2550" max="2550" width="11.140625" style="205" bestFit="1" customWidth="1"/>
    <col min="2551" max="2790" width="9.140625" style="205"/>
    <col min="2791" max="2791" width="18.28515625" style="205" customWidth="1"/>
    <col min="2792" max="2793" width="10" style="205" customWidth="1"/>
    <col min="2794" max="2794" width="11" style="205" customWidth="1"/>
    <col min="2795" max="2796" width="10" style="205" customWidth="1"/>
    <col min="2797" max="2797" width="10.7109375" style="205" customWidth="1"/>
    <col min="2798" max="2802" width="10" style="205" customWidth="1"/>
    <col min="2803" max="2803" width="11" style="205" customWidth="1"/>
    <col min="2804" max="2805" width="12.140625" style="205" customWidth="1"/>
    <col min="2806" max="2806" width="11.140625" style="205" bestFit="1" customWidth="1"/>
    <col min="2807" max="3046" width="9.140625" style="205"/>
    <col min="3047" max="3047" width="18.28515625" style="205" customWidth="1"/>
    <col min="3048" max="3049" width="10" style="205" customWidth="1"/>
    <col min="3050" max="3050" width="11" style="205" customWidth="1"/>
    <col min="3051" max="3052" width="10" style="205" customWidth="1"/>
    <col min="3053" max="3053" width="10.7109375" style="205" customWidth="1"/>
    <col min="3054" max="3058" width="10" style="205" customWidth="1"/>
    <col min="3059" max="3059" width="11" style="205" customWidth="1"/>
    <col min="3060" max="3061" width="12.140625" style="205" customWidth="1"/>
    <col min="3062" max="3062" width="11.140625" style="205" bestFit="1" customWidth="1"/>
    <col min="3063" max="3302" width="9.140625" style="205"/>
    <col min="3303" max="3303" width="18.28515625" style="205" customWidth="1"/>
    <col min="3304" max="3305" width="10" style="205" customWidth="1"/>
    <col min="3306" max="3306" width="11" style="205" customWidth="1"/>
    <col min="3307" max="3308" width="10" style="205" customWidth="1"/>
    <col min="3309" max="3309" width="10.7109375" style="205" customWidth="1"/>
    <col min="3310" max="3314" width="10" style="205" customWidth="1"/>
    <col min="3315" max="3315" width="11" style="205" customWidth="1"/>
    <col min="3316" max="3317" width="12.140625" style="205" customWidth="1"/>
    <col min="3318" max="3318" width="11.140625" style="205" bestFit="1" customWidth="1"/>
    <col min="3319" max="3558" width="9.140625" style="205"/>
    <col min="3559" max="3559" width="18.28515625" style="205" customWidth="1"/>
    <col min="3560" max="3561" width="10" style="205" customWidth="1"/>
    <col min="3562" max="3562" width="11" style="205" customWidth="1"/>
    <col min="3563" max="3564" width="10" style="205" customWidth="1"/>
    <col min="3565" max="3565" width="10.7109375" style="205" customWidth="1"/>
    <col min="3566" max="3570" width="10" style="205" customWidth="1"/>
    <col min="3571" max="3571" width="11" style="205" customWidth="1"/>
    <col min="3572" max="3573" width="12.140625" style="205" customWidth="1"/>
    <col min="3574" max="3574" width="11.140625" style="205" bestFit="1" customWidth="1"/>
    <col min="3575" max="3814" width="9.140625" style="205"/>
    <col min="3815" max="3815" width="18.28515625" style="205" customWidth="1"/>
    <col min="3816" max="3817" width="10" style="205" customWidth="1"/>
    <col min="3818" max="3818" width="11" style="205" customWidth="1"/>
    <col min="3819" max="3820" width="10" style="205" customWidth="1"/>
    <col min="3821" max="3821" width="10.7109375" style="205" customWidth="1"/>
    <col min="3822" max="3826" width="10" style="205" customWidth="1"/>
    <col min="3827" max="3827" width="11" style="205" customWidth="1"/>
    <col min="3828" max="3829" width="12.140625" style="205" customWidth="1"/>
    <col min="3830" max="3830" width="11.140625" style="205" bestFit="1" customWidth="1"/>
    <col min="3831" max="4070" width="9.140625" style="205"/>
    <col min="4071" max="4071" width="18.28515625" style="205" customWidth="1"/>
    <col min="4072" max="4073" width="10" style="205" customWidth="1"/>
    <col min="4074" max="4074" width="11" style="205" customWidth="1"/>
    <col min="4075" max="4076" width="10" style="205" customWidth="1"/>
    <col min="4077" max="4077" width="10.7109375" style="205" customWidth="1"/>
    <col min="4078" max="4082" width="10" style="205" customWidth="1"/>
    <col min="4083" max="4083" width="11" style="205" customWidth="1"/>
    <col min="4084" max="4085" width="12.140625" style="205" customWidth="1"/>
    <col min="4086" max="4086" width="11.140625" style="205" bestFit="1" customWidth="1"/>
    <col min="4087" max="4326" width="9.140625" style="205"/>
    <col min="4327" max="4327" width="18.28515625" style="205" customWidth="1"/>
    <col min="4328" max="4329" width="10" style="205" customWidth="1"/>
    <col min="4330" max="4330" width="11" style="205" customWidth="1"/>
    <col min="4331" max="4332" width="10" style="205" customWidth="1"/>
    <col min="4333" max="4333" width="10.7109375" style="205" customWidth="1"/>
    <col min="4334" max="4338" width="10" style="205" customWidth="1"/>
    <col min="4339" max="4339" width="11" style="205" customWidth="1"/>
    <col min="4340" max="4341" width="12.140625" style="205" customWidth="1"/>
    <col min="4342" max="4342" width="11.140625" style="205" bestFit="1" customWidth="1"/>
    <col min="4343" max="4582" width="9.140625" style="205"/>
    <col min="4583" max="4583" width="18.28515625" style="205" customWidth="1"/>
    <col min="4584" max="4585" width="10" style="205" customWidth="1"/>
    <col min="4586" max="4586" width="11" style="205" customWidth="1"/>
    <col min="4587" max="4588" width="10" style="205" customWidth="1"/>
    <col min="4589" max="4589" width="10.7109375" style="205" customWidth="1"/>
    <col min="4590" max="4594" width="10" style="205" customWidth="1"/>
    <col min="4595" max="4595" width="11" style="205" customWidth="1"/>
    <col min="4596" max="4597" width="12.140625" style="205" customWidth="1"/>
    <col min="4598" max="4598" width="11.140625" style="205" bestFit="1" customWidth="1"/>
    <col min="4599" max="4838" width="9.140625" style="205"/>
    <col min="4839" max="4839" width="18.28515625" style="205" customWidth="1"/>
    <col min="4840" max="4841" width="10" style="205" customWidth="1"/>
    <col min="4842" max="4842" width="11" style="205" customWidth="1"/>
    <col min="4843" max="4844" width="10" style="205" customWidth="1"/>
    <col min="4845" max="4845" width="10.7109375" style="205" customWidth="1"/>
    <col min="4846" max="4850" width="10" style="205" customWidth="1"/>
    <col min="4851" max="4851" width="11" style="205" customWidth="1"/>
    <col min="4852" max="4853" width="12.140625" style="205" customWidth="1"/>
    <col min="4854" max="4854" width="11.140625" style="205" bestFit="1" customWidth="1"/>
    <col min="4855" max="5094" width="9.140625" style="205"/>
    <col min="5095" max="5095" width="18.28515625" style="205" customWidth="1"/>
    <col min="5096" max="5097" width="10" style="205" customWidth="1"/>
    <col min="5098" max="5098" width="11" style="205" customWidth="1"/>
    <col min="5099" max="5100" width="10" style="205" customWidth="1"/>
    <col min="5101" max="5101" width="10.7109375" style="205" customWidth="1"/>
    <col min="5102" max="5106" width="10" style="205" customWidth="1"/>
    <col min="5107" max="5107" width="11" style="205" customWidth="1"/>
    <col min="5108" max="5109" width="12.140625" style="205" customWidth="1"/>
    <col min="5110" max="5110" width="11.140625" style="205" bestFit="1" customWidth="1"/>
    <col min="5111" max="5350" width="9.140625" style="205"/>
    <col min="5351" max="5351" width="18.28515625" style="205" customWidth="1"/>
    <col min="5352" max="5353" width="10" style="205" customWidth="1"/>
    <col min="5354" max="5354" width="11" style="205" customWidth="1"/>
    <col min="5355" max="5356" width="10" style="205" customWidth="1"/>
    <col min="5357" max="5357" width="10.7109375" style="205" customWidth="1"/>
    <col min="5358" max="5362" width="10" style="205" customWidth="1"/>
    <col min="5363" max="5363" width="11" style="205" customWidth="1"/>
    <col min="5364" max="5365" width="12.140625" style="205" customWidth="1"/>
    <col min="5366" max="5366" width="11.140625" style="205" bestFit="1" customWidth="1"/>
    <col min="5367" max="5606" width="9.140625" style="205"/>
    <col min="5607" max="5607" width="18.28515625" style="205" customWidth="1"/>
    <col min="5608" max="5609" width="10" style="205" customWidth="1"/>
    <col min="5610" max="5610" width="11" style="205" customWidth="1"/>
    <col min="5611" max="5612" width="10" style="205" customWidth="1"/>
    <col min="5613" max="5613" width="10.7109375" style="205" customWidth="1"/>
    <col min="5614" max="5618" width="10" style="205" customWidth="1"/>
    <col min="5619" max="5619" width="11" style="205" customWidth="1"/>
    <col min="5620" max="5621" width="12.140625" style="205" customWidth="1"/>
    <col min="5622" max="5622" width="11.140625" style="205" bestFit="1" customWidth="1"/>
    <col min="5623" max="5862" width="9.140625" style="205"/>
    <col min="5863" max="5863" width="18.28515625" style="205" customWidth="1"/>
    <col min="5864" max="5865" width="10" style="205" customWidth="1"/>
    <col min="5866" max="5866" width="11" style="205" customWidth="1"/>
    <col min="5867" max="5868" width="10" style="205" customWidth="1"/>
    <col min="5869" max="5869" width="10.7109375" style="205" customWidth="1"/>
    <col min="5870" max="5874" width="10" style="205" customWidth="1"/>
    <col min="5875" max="5875" width="11" style="205" customWidth="1"/>
    <col min="5876" max="5877" width="12.140625" style="205" customWidth="1"/>
    <col min="5878" max="5878" width="11.140625" style="205" bestFit="1" customWidth="1"/>
    <col min="5879" max="6118" width="9.140625" style="205"/>
    <col min="6119" max="6119" width="18.28515625" style="205" customWidth="1"/>
    <col min="6120" max="6121" width="10" style="205" customWidth="1"/>
    <col min="6122" max="6122" width="11" style="205" customWidth="1"/>
    <col min="6123" max="6124" width="10" style="205" customWidth="1"/>
    <col min="6125" max="6125" width="10.7109375" style="205" customWidth="1"/>
    <col min="6126" max="6130" width="10" style="205" customWidth="1"/>
    <col min="6131" max="6131" width="11" style="205" customWidth="1"/>
    <col min="6132" max="6133" width="12.140625" style="205" customWidth="1"/>
    <col min="6134" max="6134" width="11.140625" style="205" bestFit="1" customWidth="1"/>
    <col min="6135" max="6374" width="9.140625" style="205"/>
    <col min="6375" max="6375" width="18.28515625" style="205" customWidth="1"/>
    <col min="6376" max="6377" width="10" style="205" customWidth="1"/>
    <col min="6378" max="6378" width="11" style="205" customWidth="1"/>
    <col min="6379" max="6380" width="10" style="205" customWidth="1"/>
    <col min="6381" max="6381" width="10.7109375" style="205" customWidth="1"/>
    <col min="6382" max="6386" width="10" style="205" customWidth="1"/>
    <col min="6387" max="6387" width="11" style="205" customWidth="1"/>
    <col min="6388" max="6389" width="12.140625" style="205" customWidth="1"/>
    <col min="6390" max="6390" width="11.140625" style="205" bestFit="1" customWidth="1"/>
    <col min="6391" max="6630" width="9.140625" style="205"/>
    <col min="6631" max="6631" width="18.28515625" style="205" customWidth="1"/>
    <col min="6632" max="6633" width="10" style="205" customWidth="1"/>
    <col min="6634" max="6634" width="11" style="205" customWidth="1"/>
    <col min="6635" max="6636" width="10" style="205" customWidth="1"/>
    <col min="6637" max="6637" width="10.7109375" style="205" customWidth="1"/>
    <col min="6638" max="6642" width="10" style="205" customWidth="1"/>
    <col min="6643" max="6643" width="11" style="205" customWidth="1"/>
    <col min="6644" max="6645" width="12.140625" style="205" customWidth="1"/>
    <col min="6646" max="6646" width="11.140625" style="205" bestFit="1" customWidth="1"/>
    <col min="6647" max="6886" width="9.140625" style="205"/>
    <col min="6887" max="6887" width="18.28515625" style="205" customWidth="1"/>
    <col min="6888" max="6889" width="10" style="205" customWidth="1"/>
    <col min="6890" max="6890" width="11" style="205" customWidth="1"/>
    <col min="6891" max="6892" width="10" style="205" customWidth="1"/>
    <col min="6893" max="6893" width="10.7109375" style="205" customWidth="1"/>
    <col min="6894" max="6898" width="10" style="205" customWidth="1"/>
    <col min="6899" max="6899" width="11" style="205" customWidth="1"/>
    <col min="6900" max="6901" width="12.140625" style="205" customWidth="1"/>
    <col min="6902" max="6902" width="11.140625" style="205" bestFit="1" customWidth="1"/>
    <col min="6903" max="7142" width="9.140625" style="205"/>
    <col min="7143" max="7143" width="18.28515625" style="205" customWidth="1"/>
    <col min="7144" max="7145" width="10" style="205" customWidth="1"/>
    <col min="7146" max="7146" width="11" style="205" customWidth="1"/>
    <col min="7147" max="7148" width="10" style="205" customWidth="1"/>
    <col min="7149" max="7149" width="10.7109375" style="205" customWidth="1"/>
    <col min="7150" max="7154" width="10" style="205" customWidth="1"/>
    <col min="7155" max="7155" width="11" style="205" customWidth="1"/>
    <col min="7156" max="7157" width="12.140625" style="205" customWidth="1"/>
    <col min="7158" max="7158" width="11.140625" style="205" bestFit="1" customWidth="1"/>
    <col min="7159" max="7398" width="9.140625" style="205"/>
    <col min="7399" max="7399" width="18.28515625" style="205" customWidth="1"/>
    <col min="7400" max="7401" width="10" style="205" customWidth="1"/>
    <col min="7402" max="7402" width="11" style="205" customWidth="1"/>
    <col min="7403" max="7404" width="10" style="205" customWidth="1"/>
    <col min="7405" max="7405" width="10.7109375" style="205" customWidth="1"/>
    <col min="7406" max="7410" width="10" style="205" customWidth="1"/>
    <col min="7411" max="7411" width="11" style="205" customWidth="1"/>
    <col min="7412" max="7413" width="12.140625" style="205" customWidth="1"/>
    <col min="7414" max="7414" width="11.140625" style="205" bestFit="1" customWidth="1"/>
    <col min="7415" max="7654" width="9.140625" style="205"/>
    <col min="7655" max="7655" width="18.28515625" style="205" customWidth="1"/>
    <col min="7656" max="7657" width="10" style="205" customWidth="1"/>
    <col min="7658" max="7658" width="11" style="205" customWidth="1"/>
    <col min="7659" max="7660" width="10" style="205" customWidth="1"/>
    <col min="7661" max="7661" width="10.7109375" style="205" customWidth="1"/>
    <col min="7662" max="7666" width="10" style="205" customWidth="1"/>
    <col min="7667" max="7667" width="11" style="205" customWidth="1"/>
    <col min="7668" max="7669" width="12.140625" style="205" customWidth="1"/>
    <col min="7670" max="7670" width="11.140625" style="205" bestFit="1" customWidth="1"/>
    <col min="7671" max="7910" width="9.140625" style="205"/>
    <col min="7911" max="7911" width="18.28515625" style="205" customWidth="1"/>
    <col min="7912" max="7913" width="10" style="205" customWidth="1"/>
    <col min="7914" max="7914" width="11" style="205" customWidth="1"/>
    <col min="7915" max="7916" width="10" style="205" customWidth="1"/>
    <col min="7917" max="7917" width="10.7109375" style="205" customWidth="1"/>
    <col min="7918" max="7922" width="10" style="205" customWidth="1"/>
    <col min="7923" max="7923" width="11" style="205" customWidth="1"/>
    <col min="7924" max="7925" width="12.140625" style="205" customWidth="1"/>
    <col min="7926" max="7926" width="11.140625" style="205" bestFit="1" customWidth="1"/>
    <col min="7927" max="8166" width="9.140625" style="205"/>
    <col min="8167" max="8167" width="18.28515625" style="205" customWidth="1"/>
    <col min="8168" max="8169" width="10" style="205" customWidth="1"/>
    <col min="8170" max="8170" width="11" style="205" customWidth="1"/>
    <col min="8171" max="8172" width="10" style="205" customWidth="1"/>
    <col min="8173" max="8173" width="10.7109375" style="205" customWidth="1"/>
    <col min="8174" max="8178" width="10" style="205" customWidth="1"/>
    <col min="8179" max="8179" width="11" style="205" customWidth="1"/>
    <col min="8180" max="8181" width="12.140625" style="205" customWidth="1"/>
    <col min="8182" max="8182" width="11.140625" style="205" bestFit="1" customWidth="1"/>
    <col min="8183" max="8422" width="9.140625" style="205"/>
    <col min="8423" max="8423" width="18.28515625" style="205" customWidth="1"/>
    <col min="8424" max="8425" width="10" style="205" customWidth="1"/>
    <col min="8426" max="8426" width="11" style="205" customWidth="1"/>
    <col min="8427" max="8428" width="10" style="205" customWidth="1"/>
    <col min="8429" max="8429" width="10.7109375" style="205" customWidth="1"/>
    <col min="8430" max="8434" width="10" style="205" customWidth="1"/>
    <col min="8435" max="8435" width="11" style="205" customWidth="1"/>
    <col min="8436" max="8437" width="12.140625" style="205" customWidth="1"/>
    <col min="8438" max="8438" width="11.140625" style="205" bestFit="1" customWidth="1"/>
    <col min="8439" max="8678" width="9.140625" style="205"/>
    <col min="8679" max="8679" width="18.28515625" style="205" customWidth="1"/>
    <col min="8680" max="8681" width="10" style="205" customWidth="1"/>
    <col min="8682" max="8682" width="11" style="205" customWidth="1"/>
    <col min="8683" max="8684" width="10" style="205" customWidth="1"/>
    <col min="8685" max="8685" width="10.7109375" style="205" customWidth="1"/>
    <col min="8686" max="8690" width="10" style="205" customWidth="1"/>
    <col min="8691" max="8691" width="11" style="205" customWidth="1"/>
    <col min="8692" max="8693" width="12.140625" style="205" customWidth="1"/>
    <col min="8694" max="8694" width="11.140625" style="205" bestFit="1" customWidth="1"/>
    <col min="8695" max="8934" width="9.140625" style="205"/>
    <col min="8935" max="8935" width="18.28515625" style="205" customWidth="1"/>
    <col min="8936" max="8937" width="10" style="205" customWidth="1"/>
    <col min="8938" max="8938" width="11" style="205" customWidth="1"/>
    <col min="8939" max="8940" width="10" style="205" customWidth="1"/>
    <col min="8941" max="8941" width="10.7109375" style="205" customWidth="1"/>
    <col min="8942" max="8946" width="10" style="205" customWidth="1"/>
    <col min="8947" max="8947" width="11" style="205" customWidth="1"/>
    <col min="8948" max="8949" width="12.140625" style="205" customWidth="1"/>
    <col min="8950" max="8950" width="11.140625" style="205" bestFit="1" customWidth="1"/>
    <col min="8951" max="9190" width="9.140625" style="205"/>
    <col min="9191" max="9191" width="18.28515625" style="205" customWidth="1"/>
    <col min="9192" max="9193" width="10" style="205" customWidth="1"/>
    <col min="9194" max="9194" width="11" style="205" customWidth="1"/>
    <col min="9195" max="9196" width="10" style="205" customWidth="1"/>
    <col min="9197" max="9197" width="10.7109375" style="205" customWidth="1"/>
    <col min="9198" max="9202" width="10" style="205" customWidth="1"/>
    <col min="9203" max="9203" width="11" style="205" customWidth="1"/>
    <col min="9204" max="9205" width="12.140625" style="205" customWidth="1"/>
    <col min="9206" max="9206" width="11.140625" style="205" bestFit="1" customWidth="1"/>
    <col min="9207" max="9446" width="9.140625" style="205"/>
    <col min="9447" max="9447" width="18.28515625" style="205" customWidth="1"/>
    <col min="9448" max="9449" width="10" style="205" customWidth="1"/>
    <col min="9450" max="9450" width="11" style="205" customWidth="1"/>
    <col min="9451" max="9452" width="10" style="205" customWidth="1"/>
    <col min="9453" max="9453" width="10.7109375" style="205" customWidth="1"/>
    <col min="9454" max="9458" width="10" style="205" customWidth="1"/>
    <col min="9459" max="9459" width="11" style="205" customWidth="1"/>
    <col min="9460" max="9461" width="12.140625" style="205" customWidth="1"/>
    <col min="9462" max="9462" width="11.140625" style="205" bestFit="1" customWidth="1"/>
    <col min="9463" max="9702" width="9.140625" style="205"/>
    <col min="9703" max="9703" width="18.28515625" style="205" customWidth="1"/>
    <col min="9704" max="9705" width="10" style="205" customWidth="1"/>
    <col min="9706" max="9706" width="11" style="205" customWidth="1"/>
    <col min="9707" max="9708" width="10" style="205" customWidth="1"/>
    <col min="9709" max="9709" width="10.7109375" style="205" customWidth="1"/>
    <col min="9710" max="9714" width="10" style="205" customWidth="1"/>
    <col min="9715" max="9715" width="11" style="205" customWidth="1"/>
    <col min="9716" max="9717" width="12.140625" style="205" customWidth="1"/>
    <col min="9718" max="9718" width="11.140625" style="205" bestFit="1" customWidth="1"/>
    <col min="9719" max="9958" width="9.140625" style="205"/>
    <col min="9959" max="9959" width="18.28515625" style="205" customWidth="1"/>
    <col min="9960" max="9961" width="10" style="205" customWidth="1"/>
    <col min="9962" max="9962" width="11" style="205" customWidth="1"/>
    <col min="9963" max="9964" width="10" style="205" customWidth="1"/>
    <col min="9965" max="9965" width="10.7109375" style="205" customWidth="1"/>
    <col min="9966" max="9970" width="10" style="205" customWidth="1"/>
    <col min="9971" max="9971" width="11" style="205" customWidth="1"/>
    <col min="9972" max="9973" width="12.140625" style="205" customWidth="1"/>
    <col min="9974" max="9974" width="11.140625" style="205" bestFit="1" customWidth="1"/>
    <col min="9975" max="10214" width="9.140625" style="205"/>
    <col min="10215" max="10215" width="18.28515625" style="205" customWidth="1"/>
    <col min="10216" max="10217" width="10" style="205" customWidth="1"/>
    <col min="10218" max="10218" width="11" style="205" customWidth="1"/>
    <col min="10219" max="10220" width="10" style="205" customWidth="1"/>
    <col min="10221" max="10221" width="10.7109375" style="205" customWidth="1"/>
    <col min="10222" max="10226" width="10" style="205" customWidth="1"/>
    <col min="10227" max="10227" width="11" style="205" customWidth="1"/>
    <col min="10228" max="10229" width="12.140625" style="205" customWidth="1"/>
    <col min="10230" max="10230" width="11.140625" style="205" bestFit="1" customWidth="1"/>
    <col min="10231" max="10470" width="9.140625" style="205"/>
    <col min="10471" max="10471" width="18.28515625" style="205" customWidth="1"/>
    <col min="10472" max="10473" width="10" style="205" customWidth="1"/>
    <col min="10474" max="10474" width="11" style="205" customWidth="1"/>
    <col min="10475" max="10476" width="10" style="205" customWidth="1"/>
    <col min="10477" max="10477" width="10.7109375" style="205" customWidth="1"/>
    <col min="10478" max="10482" width="10" style="205" customWidth="1"/>
    <col min="10483" max="10483" width="11" style="205" customWidth="1"/>
    <col min="10484" max="10485" width="12.140625" style="205" customWidth="1"/>
    <col min="10486" max="10486" width="11.140625" style="205" bestFit="1" customWidth="1"/>
    <col min="10487" max="10726" width="9.140625" style="205"/>
    <col min="10727" max="10727" width="18.28515625" style="205" customWidth="1"/>
    <col min="10728" max="10729" width="10" style="205" customWidth="1"/>
    <col min="10730" max="10730" width="11" style="205" customWidth="1"/>
    <col min="10731" max="10732" width="10" style="205" customWidth="1"/>
    <col min="10733" max="10733" width="10.7109375" style="205" customWidth="1"/>
    <col min="10734" max="10738" width="10" style="205" customWidth="1"/>
    <col min="10739" max="10739" width="11" style="205" customWidth="1"/>
    <col min="10740" max="10741" width="12.140625" style="205" customWidth="1"/>
    <col min="10742" max="10742" width="11.140625" style="205" bestFit="1" customWidth="1"/>
    <col min="10743" max="10982" width="9.140625" style="205"/>
    <col min="10983" max="10983" width="18.28515625" style="205" customWidth="1"/>
    <col min="10984" max="10985" width="10" style="205" customWidth="1"/>
    <col min="10986" max="10986" width="11" style="205" customWidth="1"/>
    <col min="10987" max="10988" width="10" style="205" customWidth="1"/>
    <col min="10989" max="10989" width="10.7109375" style="205" customWidth="1"/>
    <col min="10990" max="10994" width="10" style="205" customWidth="1"/>
    <col min="10995" max="10995" width="11" style="205" customWidth="1"/>
    <col min="10996" max="10997" width="12.140625" style="205" customWidth="1"/>
    <col min="10998" max="10998" width="11.140625" style="205" bestFit="1" customWidth="1"/>
    <col min="10999" max="11238" width="9.140625" style="205"/>
    <col min="11239" max="11239" width="18.28515625" style="205" customWidth="1"/>
    <col min="11240" max="11241" width="10" style="205" customWidth="1"/>
    <col min="11242" max="11242" width="11" style="205" customWidth="1"/>
    <col min="11243" max="11244" width="10" style="205" customWidth="1"/>
    <col min="11245" max="11245" width="10.7109375" style="205" customWidth="1"/>
    <col min="11246" max="11250" width="10" style="205" customWidth="1"/>
    <col min="11251" max="11251" width="11" style="205" customWidth="1"/>
    <col min="11252" max="11253" width="12.140625" style="205" customWidth="1"/>
    <col min="11254" max="11254" width="11.140625" style="205" bestFit="1" customWidth="1"/>
    <col min="11255" max="11494" width="9.140625" style="205"/>
    <col min="11495" max="11495" width="18.28515625" style="205" customWidth="1"/>
    <col min="11496" max="11497" width="10" style="205" customWidth="1"/>
    <col min="11498" max="11498" width="11" style="205" customWidth="1"/>
    <col min="11499" max="11500" width="10" style="205" customWidth="1"/>
    <col min="11501" max="11501" width="10.7109375" style="205" customWidth="1"/>
    <col min="11502" max="11506" width="10" style="205" customWidth="1"/>
    <col min="11507" max="11507" width="11" style="205" customWidth="1"/>
    <col min="11508" max="11509" width="12.140625" style="205" customWidth="1"/>
    <col min="11510" max="11510" width="11.140625" style="205" bestFit="1" customWidth="1"/>
    <col min="11511" max="11750" width="9.140625" style="205"/>
    <col min="11751" max="11751" width="18.28515625" style="205" customWidth="1"/>
    <col min="11752" max="11753" width="10" style="205" customWidth="1"/>
    <col min="11754" max="11754" width="11" style="205" customWidth="1"/>
    <col min="11755" max="11756" width="10" style="205" customWidth="1"/>
    <col min="11757" max="11757" width="10.7109375" style="205" customWidth="1"/>
    <col min="11758" max="11762" width="10" style="205" customWidth="1"/>
    <col min="11763" max="11763" width="11" style="205" customWidth="1"/>
    <col min="11764" max="11765" width="12.140625" style="205" customWidth="1"/>
    <col min="11766" max="11766" width="11.140625" style="205" bestFit="1" customWidth="1"/>
    <col min="11767" max="12006" width="9.140625" style="205"/>
    <col min="12007" max="12007" width="18.28515625" style="205" customWidth="1"/>
    <col min="12008" max="12009" width="10" style="205" customWidth="1"/>
    <col min="12010" max="12010" width="11" style="205" customWidth="1"/>
    <col min="12011" max="12012" width="10" style="205" customWidth="1"/>
    <col min="12013" max="12013" width="10.7109375" style="205" customWidth="1"/>
    <col min="12014" max="12018" width="10" style="205" customWidth="1"/>
    <col min="12019" max="12019" width="11" style="205" customWidth="1"/>
    <col min="12020" max="12021" width="12.140625" style="205" customWidth="1"/>
    <col min="12022" max="12022" width="11.140625" style="205" bestFit="1" customWidth="1"/>
    <col min="12023" max="12262" width="9.140625" style="205"/>
    <col min="12263" max="12263" width="18.28515625" style="205" customWidth="1"/>
    <col min="12264" max="12265" width="10" style="205" customWidth="1"/>
    <col min="12266" max="12266" width="11" style="205" customWidth="1"/>
    <col min="12267" max="12268" width="10" style="205" customWidth="1"/>
    <col min="12269" max="12269" width="10.7109375" style="205" customWidth="1"/>
    <col min="12270" max="12274" width="10" style="205" customWidth="1"/>
    <col min="12275" max="12275" width="11" style="205" customWidth="1"/>
    <col min="12276" max="12277" width="12.140625" style="205" customWidth="1"/>
    <col min="12278" max="12278" width="11.140625" style="205" bestFit="1" customWidth="1"/>
    <col min="12279" max="12518" width="9.140625" style="205"/>
    <col min="12519" max="12519" width="18.28515625" style="205" customWidth="1"/>
    <col min="12520" max="12521" width="10" style="205" customWidth="1"/>
    <col min="12522" max="12522" width="11" style="205" customWidth="1"/>
    <col min="12523" max="12524" width="10" style="205" customWidth="1"/>
    <col min="12525" max="12525" width="10.7109375" style="205" customWidth="1"/>
    <col min="12526" max="12530" width="10" style="205" customWidth="1"/>
    <col min="12531" max="12531" width="11" style="205" customWidth="1"/>
    <col min="12532" max="12533" width="12.140625" style="205" customWidth="1"/>
    <col min="12534" max="12534" width="11.140625" style="205" bestFit="1" customWidth="1"/>
    <col min="12535" max="12774" width="9.140625" style="205"/>
    <col min="12775" max="12775" width="18.28515625" style="205" customWidth="1"/>
    <col min="12776" max="12777" width="10" style="205" customWidth="1"/>
    <col min="12778" max="12778" width="11" style="205" customWidth="1"/>
    <col min="12779" max="12780" width="10" style="205" customWidth="1"/>
    <col min="12781" max="12781" width="10.7109375" style="205" customWidth="1"/>
    <col min="12782" max="12786" width="10" style="205" customWidth="1"/>
    <col min="12787" max="12787" width="11" style="205" customWidth="1"/>
    <col min="12788" max="12789" width="12.140625" style="205" customWidth="1"/>
    <col min="12790" max="12790" width="11.140625" style="205" bestFit="1" customWidth="1"/>
    <col min="12791" max="13030" width="9.140625" style="205"/>
    <col min="13031" max="13031" width="18.28515625" style="205" customWidth="1"/>
    <col min="13032" max="13033" width="10" style="205" customWidth="1"/>
    <col min="13034" max="13034" width="11" style="205" customWidth="1"/>
    <col min="13035" max="13036" width="10" style="205" customWidth="1"/>
    <col min="13037" max="13037" width="10.7109375" style="205" customWidth="1"/>
    <col min="13038" max="13042" width="10" style="205" customWidth="1"/>
    <col min="13043" max="13043" width="11" style="205" customWidth="1"/>
    <col min="13044" max="13045" width="12.140625" style="205" customWidth="1"/>
    <col min="13046" max="13046" width="11.140625" style="205" bestFit="1" customWidth="1"/>
    <col min="13047" max="13286" width="9.140625" style="205"/>
    <col min="13287" max="13287" width="18.28515625" style="205" customWidth="1"/>
    <col min="13288" max="13289" width="10" style="205" customWidth="1"/>
    <col min="13290" max="13290" width="11" style="205" customWidth="1"/>
    <col min="13291" max="13292" width="10" style="205" customWidth="1"/>
    <col min="13293" max="13293" width="10.7109375" style="205" customWidth="1"/>
    <col min="13294" max="13298" width="10" style="205" customWidth="1"/>
    <col min="13299" max="13299" width="11" style="205" customWidth="1"/>
    <col min="13300" max="13301" width="12.140625" style="205" customWidth="1"/>
    <col min="13302" max="13302" width="11.140625" style="205" bestFit="1" customWidth="1"/>
    <col min="13303" max="13542" width="9.140625" style="205"/>
    <col min="13543" max="13543" width="18.28515625" style="205" customWidth="1"/>
    <col min="13544" max="13545" width="10" style="205" customWidth="1"/>
    <col min="13546" max="13546" width="11" style="205" customWidth="1"/>
    <col min="13547" max="13548" width="10" style="205" customWidth="1"/>
    <col min="13549" max="13549" width="10.7109375" style="205" customWidth="1"/>
    <col min="13550" max="13554" width="10" style="205" customWidth="1"/>
    <col min="13555" max="13555" width="11" style="205" customWidth="1"/>
    <col min="13556" max="13557" width="12.140625" style="205" customWidth="1"/>
    <col min="13558" max="13558" width="11.140625" style="205" bestFit="1" customWidth="1"/>
    <col min="13559" max="13798" width="9.140625" style="205"/>
    <col min="13799" max="13799" width="18.28515625" style="205" customWidth="1"/>
    <col min="13800" max="13801" width="10" style="205" customWidth="1"/>
    <col min="13802" max="13802" width="11" style="205" customWidth="1"/>
    <col min="13803" max="13804" width="10" style="205" customWidth="1"/>
    <col min="13805" max="13805" width="10.7109375" style="205" customWidth="1"/>
    <col min="13806" max="13810" width="10" style="205" customWidth="1"/>
    <col min="13811" max="13811" width="11" style="205" customWidth="1"/>
    <col min="13812" max="13813" width="12.140625" style="205" customWidth="1"/>
    <col min="13814" max="13814" width="11.140625" style="205" bestFit="1" customWidth="1"/>
    <col min="13815" max="14054" width="9.140625" style="205"/>
    <col min="14055" max="14055" width="18.28515625" style="205" customWidth="1"/>
    <col min="14056" max="14057" width="10" style="205" customWidth="1"/>
    <col min="14058" max="14058" width="11" style="205" customWidth="1"/>
    <col min="14059" max="14060" width="10" style="205" customWidth="1"/>
    <col min="14061" max="14061" width="10.7109375" style="205" customWidth="1"/>
    <col min="14062" max="14066" width="10" style="205" customWidth="1"/>
    <col min="14067" max="14067" width="11" style="205" customWidth="1"/>
    <col min="14068" max="14069" width="12.140625" style="205" customWidth="1"/>
    <col min="14070" max="14070" width="11.140625" style="205" bestFit="1" customWidth="1"/>
    <col min="14071" max="14310" width="9.140625" style="205"/>
    <col min="14311" max="14311" width="18.28515625" style="205" customWidth="1"/>
    <col min="14312" max="14313" width="10" style="205" customWidth="1"/>
    <col min="14314" max="14314" width="11" style="205" customWidth="1"/>
    <col min="14315" max="14316" width="10" style="205" customWidth="1"/>
    <col min="14317" max="14317" width="10.7109375" style="205" customWidth="1"/>
    <col min="14318" max="14322" width="10" style="205" customWidth="1"/>
    <col min="14323" max="14323" width="11" style="205" customWidth="1"/>
    <col min="14324" max="14325" width="12.140625" style="205" customWidth="1"/>
    <col min="14326" max="14326" width="11.140625" style="205" bestFit="1" customWidth="1"/>
    <col min="14327" max="14566" width="9.140625" style="205"/>
    <col min="14567" max="14567" width="18.28515625" style="205" customWidth="1"/>
    <col min="14568" max="14569" width="10" style="205" customWidth="1"/>
    <col min="14570" max="14570" width="11" style="205" customWidth="1"/>
    <col min="14571" max="14572" width="10" style="205" customWidth="1"/>
    <col min="14573" max="14573" width="10.7109375" style="205" customWidth="1"/>
    <col min="14574" max="14578" width="10" style="205" customWidth="1"/>
    <col min="14579" max="14579" width="11" style="205" customWidth="1"/>
    <col min="14580" max="14581" width="12.140625" style="205" customWidth="1"/>
    <col min="14582" max="14582" width="11.140625" style="205" bestFit="1" customWidth="1"/>
    <col min="14583" max="14822" width="9.140625" style="205"/>
    <col min="14823" max="14823" width="18.28515625" style="205" customWidth="1"/>
    <col min="14824" max="14825" width="10" style="205" customWidth="1"/>
    <col min="14826" max="14826" width="11" style="205" customWidth="1"/>
    <col min="14827" max="14828" width="10" style="205" customWidth="1"/>
    <col min="14829" max="14829" width="10.7109375" style="205" customWidth="1"/>
    <col min="14830" max="14834" width="10" style="205" customWidth="1"/>
    <col min="14835" max="14835" width="11" style="205" customWidth="1"/>
    <col min="14836" max="14837" width="12.140625" style="205" customWidth="1"/>
    <col min="14838" max="14838" width="11.140625" style="205" bestFit="1" customWidth="1"/>
    <col min="14839" max="15078" width="9.140625" style="205"/>
    <col min="15079" max="15079" width="18.28515625" style="205" customWidth="1"/>
    <col min="15080" max="15081" width="10" style="205" customWidth="1"/>
    <col min="15082" max="15082" width="11" style="205" customWidth="1"/>
    <col min="15083" max="15084" width="10" style="205" customWidth="1"/>
    <col min="15085" max="15085" width="10.7109375" style="205" customWidth="1"/>
    <col min="15086" max="15090" width="10" style="205" customWidth="1"/>
    <col min="15091" max="15091" width="11" style="205" customWidth="1"/>
    <col min="15092" max="15093" width="12.140625" style="205" customWidth="1"/>
    <col min="15094" max="15094" width="11.140625" style="205" bestFit="1" customWidth="1"/>
    <col min="15095" max="15334" width="9.140625" style="205"/>
    <col min="15335" max="15335" width="18.28515625" style="205" customWidth="1"/>
    <col min="15336" max="15337" width="10" style="205" customWidth="1"/>
    <col min="15338" max="15338" width="11" style="205" customWidth="1"/>
    <col min="15339" max="15340" width="10" style="205" customWidth="1"/>
    <col min="15341" max="15341" width="10.7109375" style="205" customWidth="1"/>
    <col min="15342" max="15346" width="10" style="205" customWidth="1"/>
    <col min="15347" max="15347" width="11" style="205" customWidth="1"/>
    <col min="15348" max="15349" width="12.140625" style="205" customWidth="1"/>
    <col min="15350" max="15350" width="11.140625" style="205" bestFit="1" customWidth="1"/>
    <col min="15351" max="15590" width="9.140625" style="205"/>
    <col min="15591" max="15591" width="18.28515625" style="205" customWidth="1"/>
    <col min="15592" max="15593" width="10" style="205" customWidth="1"/>
    <col min="15594" max="15594" width="11" style="205" customWidth="1"/>
    <col min="15595" max="15596" width="10" style="205" customWidth="1"/>
    <col min="15597" max="15597" width="10.7109375" style="205" customWidth="1"/>
    <col min="15598" max="15602" width="10" style="205" customWidth="1"/>
    <col min="15603" max="15603" width="11" style="205" customWidth="1"/>
    <col min="15604" max="15605" width="12.140625" style="205" customWidth="1"/>
    <col min="15606" max="15606" width="11.140625" style="205" bestFit="1" customWidth="1"/>
    <col min="15607" max="15846" width="9.140625" style="205"/>
    <col min="15847" max="15847" width="18.28515625" style="205" customWidth="1"/>
    <col min="15848" max="15849" width="10" style="205" customWidth="1"/>
    <col min="15850" max="15850" width="11" style="205" customWidth="1"/>
    <col min="15851" max="15852" width="10" style="205" customWidth="1"/>
    <col min="15853" max="15853" width="10.7109375" style="205" customWidth="1"/>
    <col min="15854" max="15858" width="10" style="205" customWidth="1"/>
    <col min="15859" max="15859" width="11" style="205" customWidth="1"/>
    <col min="15860" max="15861" width="12.140625" style="205" customWidth="1"/>
    <col min="15862" max="15862" width="11.140625" style="205" bestFit="1" customWidth="1"/>
    <col min="15863" max="16102" width="9.140625" style="205"/>
    <col min="16103" max="16103" width="18.28515625" style="205" customWidth="1"/>
    <col min="16104" max="16105" width="10" style="205" customWidth="1"/>
    <col min="16106" max="16106" width="11" style="205" customWidth="1"/>
    <col min="16107" max="16108" width="10" style="205" customWidth="1"/>
    <col min="16109" max="16109" width="10.7109375" style="205" customWidth="1"/>
    <col min="16110" max="16114" width="10" style="205" customWidth="1"/>
    <col min="16115" max="16115" width="11" style="205" customWidth="1"/>
    <col min="16116" max="16117" width="12.140625" style="205" customWidth="1"/>
    <col min="16118" max="16118" width="11.140625" style="205" bestFit="1" customWidth="1"/>
    <col min="16119" max="16384" width="9.140625" style="205"/>
  </cols>
  <sheetData>
    <row r="1" spans="1:33" ht="11.1" customHeight="1" x14ac:dyDescent="0.2">
      <c r="B1" s="515"/>
      <c r="C1" s="515"/>
      <c r="Q1" s="781" t="s">
        <v>160</v>
      </c>
      <c r="R1" s="781"/>
      <c r="S1" s="781"/>
      <c r="AG1" s="119" t="s">
        <v>447</v>
      </c>
    </row>
    <row r="2" spans="1:33" ht="11.1" customHeight="1" x14ac:dyDescent="0.2">
      <c r="B2" s="748" t="s">
        <v>0</v>
      </c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</row>
    <row r="3" spans="1:33" ht="11.1" customHeight="1" x14ac:dyDescent="0.2">
      <c r="B3" s="748" t="s">
        <v>682</v>
      </c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</row>
    <row r="4" spans="1:33" ht="11.1" customHeight="1" x14ac:dyDescent="0.2">
      <c r="B4" s="769" t="s">
        <v>683</v>
      </c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  <c r="S4" s="769"/>
    </row>
    <row r="5" spans="1:33" ht="11.1" customHeight="1" x14ac:dyDescent="0.2">
      <c r="B5" s="789" t="s">
        <v>362</v>
      </c>
      <c r="C5" s="789"/>
      <c r="D5" s="789"/>
      <c r="E5" s="789"/>
      <c r="F5" s="789"/>
      <c r="G5" s="789"/>
      <c r="H5" s="789"/>
      <c r="I5" s="789"/>
      <c r="J5" s="789"/>
      <c r="K5" s="789"/>
      <c r="L5" s="789"/>
      <c r="M5" s="789"/>
      <c r="N5" s="789"/>
      <c r="O5" s="789"/>
      <c r="P5" s="789"/>
      <c r="Q5" s="789"/>
      <c r="R5" s="789"/>
      <c r="S5" s="789"/>
      <c r="T5" s="346"/>
      <c r="U5" s="346"/>
      <c r="V5" s="346"/>
    </row>
    <row r="6" spans="1:33" ht="11.1" customHeight="1" x14ac:dyDescent="0.2">
      <c r="B6" s="319"/>
      <c r="C6" s="711"/>
      <c r="D6" s="319"/>
      <c r="E6" s="658"/>
      <c r="F6" s="658"/>
      <c r="G6" s="658"/>
      <c r="H6" s="504"/>
      <c r="I6" s="319"/>
      <c r="J6" s="319"/>
      <c r="K6" s="711"/>
      <c r="L6" s="319"/>
      <c r="M6" s="319"/>
      <c r="N6" s="319"/>
      <c r="O6" s="319"/>
      <c r="P6" s="319"/>
      <c r="Q6" s="466"/>
      <c r="R6" s="319"/>
      <c r="S6" s="319"/>
      <c r="T6" s="346"/>
      <c r="U6" s="346"/>
      <c r="V6" s="346"/>
    </row>
    <row r="7" spans="1:33" ht="11.1" customHeight="1" x14ac:dyDescent="0.2">
      <c r="A7" s="156"/>
      <c r="B7" s="391"/>
      <c r="C7" s="391"/>
      <c r="D7" s="391"/>
      <c r="E7" s="661"/>
      <c r="F7" s="661"/>
      <c r="G7" s="661"/>
      <c r="H7" s="391"/>
      <c r="I7" s="391"/>
      <c r="J7" s="391"/>
      <c r="K7" s="391"/>
      <c r="L7" s="391"/>
      <c r="M7" s="391"/>
      <c r="N7" s="391"/>
      <c r="O7" s="391"/>
      <c r="P7" s="391"/>
      <c r="Q7" s="391"/>
      <c r="R7" s="391"/>
      <c r="S7" s="391"/>
      <c r="T7" s="346"/>
      <c r="U7" s="346"/>
      <c r="V7" s="346"/>
    </row>
    <row r="8" spans="1:33" ht="76.5" x14ac:dyDescent="0.2">
      <c r="A8" s="323" t="s">
        <v>338</v>
      </c>
      <c r="B8" s="323" t="s">
        <v>502</v>
      </c>
      <c r="C8" s="324" t="s">
        <v>389</v>
      </c>
      <c r="D8" s="323" t="s">
        <v>380</v>
      </c>
      <c r="E8" s="323" t="s">
        <v>546</v>
      </c>
      <c r="F8" s="323" t="s">
        <v>578</v>
      </c>
      <c r="G8" s="323" t="s">
        <v>409</v>
      </c>
      <c r="H8" s="323" t="s">
        <v>410</v>
      </c>
      <c r="I8" s="323" t="s">
        <v>382</v>
      </c>
      <c r="J8" s="323" t="s">
        <v>383</v>
      </c>
      <c r="K8" s="323" t="s">
        <v>392</v>
      </c>
      <c r="L8" s="323" t="s">
        <v>406</v>
      </c>
      <c r="M8" s="323" t="s">
        <v>355</v>
      </c>
      <c r="N8" s="323" t="s">
        <v>384</v>
      </c>
      <c r="O8" s="323" t="s">
        <v>385</v>
      </c>
      <c r="P8" s="323" t="s">
        <v>503</v>
      </c>
      <c r="Q8" s="323" t="s">
        <v>504</v>
      </c>
      <c r="R8" s="323" t="s">
        <v>359</v>
      </c>
      <c r="S8" s="323" t="s">
        <v>360</v>
      </c>
    </row>
    <row r="9" spans="1:33" s="208" customFormat="1" ht="20.100000000000001" customHeight="1" x14ac:dyDescent="0.2">
      <c r="A9" s="337" t="s">
        <v>1</v>
      </c>
      <c r="B9" s="347">
        <v>0</v>
      </c>
      <c r="C9" s="347">
        <v>0</v>
      </c>
      <c r="D9" s="347">
        <v>0</v>
      </c>
      <c r="E9" s="347">
        <v>0</v>
      </c>
      <c r="F9" s="347">
        <v>0</v>
      </c>
      <c r="G9" s="347">
        <v>0</v>
      </c>
      <c r="H9" s="347">
        <v>0</v>
      </c>
      <c r="I9" s="347">
        <v>0</v>
      </c>
      <c r="J9" s="347">
        <v>0</v>
      </c>
      <c r="K9" s="347">
        <v>0</v>
      </c>
      <c r="L9" s="347">
        <v>4336.6045899999999</v>
      </c>
      <c r="M9" s="347">
        <v>0</v>
      </c>
      <c r="N9" s="347">
        <v>169.96202499999998</v>
      </c>
      <c r="O9" s="347">
        <v>4413.6779999999999</v>
      </c>
      <c r="P9" s="347">
        <v>2689.8517709999996</v>
      </c>
      <c r="Q9" s="347">
        <v>0</v>
      </c>
      <c r="R9" s="347">
        <v>56.146000000000001</v>
      </c>
      <c r="S9" s="348">
        <f t="shared" ref="S9:S23" si="0">SUM(B9:R9)</f>
        <v>11666.242386</v>
      </c>
      <c r="T9" s="221"/>
    </row>
    <row r="10" spans="1:33" s="208" customFormat="1" ht="20.100000000000001" customHeight="1" x14ac:dyDescent="0.2">
      <c r="A10" s="330" t="s">
        <v>2</v>
      </c>
      <c r="B10" s="349">
        <v>16973.616136000001</v>
      </c>
      <c r="C10" s="349">
        <v>0</v>
      </c>
      <c r="D10" s="349">
        <v>0</v>
      </c>
      <c r="E10" s="349">
        <v>0</v>
      </c>
      <c r="F10" s="349">
        <v>0</v>
      </c>
      <c r="G10" s="349">
        <v>0</v>
      </c>
      <c r="H10" s="349">
        <v>0</v>
      </c>
      <c r="I10" s="349">
        <v>33.880000000000003</v>
      </c>
      <c r="J10" s="349">
        <v>0</v>
      </c>
      <c r="K10" s="349">
        <v>0</v>
      </c>
      <c r="L10" s="349">
        <v>105021.976437</v>
      </c>
      <c r="M10" s="349">
        <v>0</v>
      </c>
      <c r="N10" s="349">
        <v>587.13116400000013</v>
      </c>
      <c r="O10" s="349">
        <v>34586.795429999998</v>
      </c>
      <c r="P10" s="349">
        <v>162343.22295600004</v>
      </c>
      <c r="Q10" s="349">
        <v>0</v>
      </c>
      <c r="R10" s="349">
        <v>0</v>
      </c>
      <c r="S10" s="350">
        <f t="shared" si="0"/>
        <v>319546.6221230001</v>
      </c>
      <c r="T10" s="221"/>
    </row>
    <row r="11" spans="1:33" s="208" customFormat="1" ht="20.100000000000001" customHeight="1" x14ac:dyDescent="0.2">
      <c r="A11" s="337" t="s">
        <v>13</v>
      </c>
      <c r="B11" s="347">
        <v>0</v>
      </c>
      <c r="C11" s="347">
        <v>454.39889999999997</v>
      </c>
      <c r="D11" s="347">
        <v>113.4585</v>
      </c>
      <c r="E11" s="347">
        <v>0</v>
      </c>
      <c r="F11" s="347">
        <v>0</v>
      </c>
      <c r="G11" s="347">
        <v>0</v>
      </c>
      <c r="H11" s="347">
        <v>179.06954000000002</v>
      </c>
      <c r="I11" s="347">
        <v>0</v>
      </c>
      <c r="J11" s="347">
        <v>36.257199999999997</v>
      </c>
      <c r="K11" s="347">
        <v>4143.3822499999997</v>
      </c>
      <c r="L11" s="347">
        <v>306634.74770000001</v>
      </c>
      <c r="M11" s="347">
        <v>0</v>
      </c>
      <c r="N11" s="347">
        <v>5487.58</v>
      </c>
      <c r="O11" s="347">
        <v>24220.942149999999</v>
      </c>
      <c r="P11" s="347">
        <v>36715.637710000003</v>
      </c>
      <c r="Q11" s="347">
        <v>0</v>
      </c>
      <c r="R11" s="347">
        <v>317.30759999999998</v>
      </c>
      <c r="S11" s="348">
        <f t="shared" si="0"/>
        <v>378302.78155000001</v>
      </c>
      <c r="T11" s="221"/>
    </row>
    <row r="12" spans="1:33" s="208" customFormat="1" ht="20.100000000000001" customHeight="1" x14ac:dyDescent="0.2">
      <c r="A12" s="330" t="s">
        <v>3</v>
      </c>
      <c r="B12" s="349">
        <v>0</v>
      </c>
      <c r="C12" s="349">
        <v>0</v>
      </c>
      <c r="D12" s="349">
        <v>0</v>
      </c>
      <c r="E12" s="349">
        <v>0</v>
      </c>
      <c r="F12" s="349">
        <v>0</v>
      </c>
      <c r="G12" s="349">
        <v>0</v>
      </c>
      <c r="H12" s="349">
        <v>506.60645200000005</v>
      </c>
      <c r="I12" s="349">
        <v>974</v>
      </c>
      <c r="J12" s="349">
        <v>0</v>
      </c>
      <c r="K12" s="349">
        <v>0</v>
      </c>
      <c r="L12" s="349">
        <v>13590.645100000002</v>
      </c>
      <c r="M12" s="349">
        <v>0</v>
      </c>
      <c r="N12" s="349">
        <v>445.68342999999999</v>
      </c>
      <c r="O12" s="349">
        <v>208105.80146799996</v>
      </c>
      <c r="P12" s="349">
        <v>71102.654798999996</v>
      </c>
      <c r="Q12" s="349">
        <v>0</v>
      </c>
      <c r="R12" s="349">
        <v>0</v>
      </c>
      <c r="S12" s="350">
        <f t="shared" si="0"/>
        <v>294725.39124899998</v>
      </c>
      <c r="T12" s="221"/>
    </row>
    <row r="13" spans="1:33" s="208" customFormat="1" ht="20.100000000000001" customHeight="1" x14ac:dyDescent="0.2">
      <c r="A13" s="337" t="s">
        <v>4</v>
      </c>
      <c r="B13" s="347">
        <v>76.312979999999996</v>
      </c>
      <c r="C13" s="347">
        <v>0</v>
      </c>
      <c r="D13" s="347">
        <v>0</v>
      </c>
      <c r="E13" s="347">
        <v>0</v>
      </c>
      <c r="F13" s="347">
        <v>0</v>
      </c>
      <c r="G13" s="347">
        <v>0</v>
      </c>
      <c r="H13" s="347">
        <v>0</v>
      </c>
      <c r="I13" s="347">
        <v>44.816205000000004</v>
      </c>
      <c r="J13" s="347">
        <v>0</v>
      </c>
      <c r="K13" s="347">
        <v>0</v>
      </c>
      <c r="L13" s="347">
        <v>5494.5096000000012</v>
      </c>
      <c r="M13" s="347">
        <v>0</v>
      </c>
      <c r="N13" s="347">
        <v>2323.3808849999996</v>
      </c>
      <c r="O13" s="347">
        <v>200205.06939999995</v>
      </c>
      <c r="P13" s="347">
        <v>49012.760964999994</v>
      </c>
      <c r="Q13" s="347">
        <v>0</v>
      </c>
      <c r="R13" s="347">
        <v>0</v>
      </c>
      <c r="S13" s="348">
        <f t="shared" si="0"/>
        <v>257156.85003499995</v>
      </c>
      <c r="T13" s="221"/>
    </row>
    <row r="14" spans="1:33" s="208" customFormat="1" ht="20.100000000000001" customHeight="1" x14ac:dyDescent="0.2">
      <c r="A14" s="330" t="s">
        <v>9</v>
      </c>
      <c r="B14" s="349">
        <v>0</v>
      </c>
      <c r="C14" s="349">
        <v>0</v>
      </c>
      <c r="D14" s="349">
        <v>0</v>
      </c>
      <c r="E14" s="349">
        <v>350</v>
      </c>
      <c r="F14" s="349">
        <v>0</v>
      </c>
      <c r="G14" s="349"/>
      <c r="H14" s="349">
        <v>44.95</v>
      </c>
      <c r="I14" s="349">
        <v>0</v>
      </c>
      <c r="J14" s="349">
        <v>0</v>
      </c>
      <c r="K14" s="349">
        <v>0</v>
      </c>
      <c r="L14" s="349">
        <v>1374.8185000000001</v>
      </c>
      <c r="M14" s="349">
        <v>0</v>
      </c>
      <c r="N14" s="349">
        <v>0</v>
      </c>
      <c r="O14" s="349">
        <v>13320.755999999999</v>
      </c>
      <c r="P14" s="349">
        <v>22921.247650000001</v>
      </c>
      <c r="Q14" s="349">
        <v>0</v>
      </c>
      <c r="R14" s="349">
        <v>0</v>
      </c>
      <c r="S14" s="350">
        <f t="shared" si="0"/>
        <v>38011.772150000004</v>
      </c>
      <c r="T14" s="221"/>
    </row>
    <row r="15" spans="1:33" s="208" customFormat="1" ht="20.100000000000001" customHeight="1" x14ac:dyDescent="0.2">
      <c r="A15" s="337" t="s">
        <v>14</v>
      </c>
      <c r="B15" s="347">
        <v>0</v>
      </c>
      <c r="C15" s="347">
        <v>0</v>
      </c>
      <c r="D15" s="347">
        <v>0</v>
      </c>
      <c r="E15" s="347">
        <v>0</v>
      </c>
      <c r="F15" s="347">
        <v>0</v>
      </c>
      <c r="G15" s="347">
        <v>0</v>
      </c>
      <c r="H15" s="347">
        <v>0</v>
      </c>
      <c r="I15" s="347">
        <v>0</v>
      </c>
      <c r="J15" s="347">
        <v>0</v>
      </c>
      <c r="K15" s="347">
        <v>0</v>
      </c>
      <c r="L15" s="347">
        <v>0</v>
      </c>
      <c r="M15" s="347">
        <v>0</v>
      </c>
      <c r="N15" s="347">
        <v>0</v>
      </c>
      <c r="O15" s="347">
        <v>11776.904500000001</v>
      </c>
      <c r="P15" s="347">
        <v>2925.4895999999994</v>
      </c>
      <c r="Q15" s="347">
        <v>0</v>
      </c>
      <c r="R15" s="347">
        <v>0</v>
      </c>
      <c r="S15" s="348">
        <f t="shared" si="0"/>
        <v>14702.3941</v>
      </c>
      <c r="T15" s="221"/>
    </row>
    <row r="16" spans="1:33" s="208" customFormat="1" ht="20.100000000000001" customHeight="1" x14ac:dyDescent="0.2">
      <c r="A16" s="330" t="s">
        <v>15</v>
      </c>
      <c r="B16" s="349">
        <v>0</v>
      </c>
      <c r="C16" s="349">
        <v>0</v>
      </c>
      <c r="D16" s="349">
        <v>0</v>
      </c>
      <c r="E16" s="349">
        <v>0</v>
      </c>
      <c r="F16" s="349">
        <v>0</v>
      </c>
      <c r="G16" s="349">
        <v>0</v>
      </c>
      <c r="H16" s="349">
        <v>44.4</v>
      </c>
      <c r="I16" s="349">
        <v>0</v>
      </c>
      <c r="J16" s="349">
        <v>9231.2807359999988</v>
      </c>
      <c r="K16" s="349">
        <v>0</v>
      </c>
      <c r="L16" s="349">
        <v>4225.7327439999999</v>
      </c>
      <c r="M16" s="349">
        <v>0</v>
      </c>
      <c r="N16" s="349">
        <v>1247.3</v>
      </c>
      <c r="O16" s="349">
        <v>94350.970934999961</v>
      </c>
      <c r="P16" s="349">
        <v>230819.75388799998</v>
      </c>
      <c r="Q16" s="349">
        <v>0</v>
      </c>
      <c r="R16" s="349">
        <v>0</v>
      </c>
      <c r="S16" s="350">
        <f t="shared" si="0"/>
        <v>339919.43830299994</v>
      </c>
      <c r="T16" s="221"/>
    </row>
    <row r="17" spans="1:20" s="208" customFormat="1" ht="20.100000000000001" customHeight="1" x14ac:dyDescent="0.2">
      <c r="A17" s="337" t="s">
        <v>5</v>
      </c>
      <c r="B17" s="347">
        <v>0</v>
      </c>
      <c r="C17" s="347">
        <v>0</v>
      </c>
      <c r="D17" s="347">
        <v>0</v>
      </c>
      <c r="E17" s="347">
        <v>0</v>
      </c>
      <c r="F17" s="347">
        <v>0</v>
      </c>
      <c r="G17" s="347">
        <v>0</v>
      </c>
      <c r="H17" s="347">
        <v>678.0222</v>
      </c>
      <c r="I17" s="347">
        <v>8.9250000000000007</v>
      </c>
      <c r="J17" s="347">
        <v>0</v>
      </c>
      <c r="K17" s="347">
        <v>0</v>
      </c>
      <c r="L17" s="347">
        <v>0</v>
      </c>
      <c r="M17" s="347">
        <v>0</v>
      </c>
      <c r="N17" s="347">
        <v>483.6</v>
      </c>
      <c r="O17" s="347">
        <v>32157.785</v>
      </c>
      <c r="P17" s="347">
        <v>90211.668800000029</v>
      </c>
      <c r="Q17" s="347">
        <v>0</v>
      </c>
      <c r="R17" s="347">
        <v>0</v>
      </c>
      <c r="S17" s="348">
        <f t="shared" si="0"/>
        <v>123540.00100000002</v>
      </c>
      <c r="T17" s="221"/>
    </row>
    <row r="18" spans="1:20" s="208" customFormat="1" ht="20.100000000000001" customHeight="1" x14ac:dyDescent="0.2">
      <c r="A18" s="330" t="s">
        <v>6</v>
      </c>
      <c r="B18" s="349">
        <v>0</v>
      </c>
      <c r="C18" s="349">
        <v>0</v>
      </c>
      <c r="D18" s="349">
        <v>0</v>
      </c>
      <c r="E18" s="349">
        <v>0</v>
      </c>
      <c r="F18" s="349">
        <v>0</v>
      </c>
      <c r="G18" s="349">
        <v>0</v>
      </c>
      <c r="H18" s="349">
        <v>51.8</v>
      </c>
      <c r="I18" s="349">
        <v>70.408000000000001</v>
      </c>
      <c r="J18" s="349">
        <v>0</v>
      </c>
      <c r="K18" s="349">
        <v>0</v>
      </c>
      <c r="L18" s="349">
        <v>444.20499999999998</v>
      </c>
      <c r="M18" s="349">
        <v>0</v>
      </c>
      <c r="N18" s="349">
        <v>0</v>
      </c>
      <c r="O18" s="349">
        <v>17024.497090000001</v>
      </c>
      <c r="P18" s="349">
        <v>52377.334870000006</v>
      </c>
      <c r="Q18" s="349">
        <v>0</v>
      </c>
      <c r="R18" s="349">
        <v>0</v>
      </c>
      <c r="S18" s="350">
        <f t="shared" si="0"/>
        <v>69968.244960000011</v>
      </c>
      <c r="T18" s="221"/>
    </row>
    <row r="19" spans="1:20" s="208" customFormat="1" ht="20.100000000000001" customHeight="1" x14ac:dyDescent="0.2">
      <c r="A19" s="337" t="s">
        <v>10</v>
      </c>
      <c r="B19" s="347">
        <v>0</v>
      </c>
      <c r="C19" s="347">
        <v>0</v>
      </c>
      <c r="D19" s="347">
        <v>0</v>
      </c>
      <c r="E19" s="347">
        <v>0</v>
      </c>
      <c r="F19" s="347">
        <v>0</v>
      </c>
      <c r="G19" s="347">
        <v>0</v>
      </c>
      <c r="H19" s="347">
        <v>0</v>
      </c>
      <c r="I19" s="347">
        <v>0</v>
      </c>
      <c r="J19" s="347">
        <v>0</v>
      </c>
      <c r="K19" s="347">
        <v>0</v>
      </c>
      <c r="L19" s="347">
        <v>58</v>
      </c>
      <c r="M19" s="347">
        <v>0</v>
      </c>
      <c r="N19" s="347">
        <v>26.25</v>
      </c>
      <c r="O19" s="347">
        <v>0</v>
      </c>
      <c r="P19" s="347">
        <v>84.215999999999994</v>
      </c>
      <c r="Q19" s="347">
        <v>0</v>
      </c>
      <c r="R19" s="347">
        <v>0</v>
      </c>
      <c r="S19" s="348">
        <f t="shared" si="0"/>
        <v>168.46600000000001</v>
      </c>
      <c r="T19" s="221"/>
    </row>
    <row r="20" spans="1:20" s="208" customFormat="1" ht="20.100000000000001" customHeight="1" x14ac:dyDescent="0.2">
      <c r="A20" s="330" t="s">
        <v>7</v>
      </c>
      <c r="B20" s="349">
        <v>0</v>
      </c>
      <c r="C20" s="349">
        <v>0</v>
      </c>
      <c r="D20" s="349">
        <v>0</v>
      </c>
      <c r="E20" s="349">
        <v>0</v>
      </c>
      <c r="F20" s="349">
        <v>0</v>
      </c>
      <c r="G20" s="349">
        <v>0</v>
      </c>
      <c r="H20" s="349">
        <v>0</v>
      </c>
      <c r="I20" s="349">
        <v>245.53984</v>
      </c>
      <c r="J20" s="349">
        <v>0</v>
      </c>
      <c r="K20" s="349">
        <v>0</v>
      </c>
      <c r="L20" s="349">
        <v>0</v>
      </c>
      <c r="M20" s="349">
        <v>0</v>
      </c>
      <c r="N20" s="349">
        <v>19.007757000000002</v>
      </c>
      <c r="O20" s="349">
        <v>36569.635315</v>
      </c>
      <c r="P20" s="349">
        <v>118689.47555700001</v>
      </c>
      <c r="Q20" s="349">
        <v>251.125336</v>
      </c>
      <c r="R20" s="349">
        <v>0</v>
      </c>
      <c r="S20" s="350">
        <f t="shared" si="0"/>
        <v>155774.78380500001</v>
      </c>
      <c r="T20" s="221"/>
    </row>
    <row r="21" spans="1:20" s="208" customFormat="1" ht="20.100000000000001" customHeight="1" x14ac:dyDescent="0.2">
      <c r="A21" s="337" t="s">
        <v>8</v>
      </c>
      <c r="B21" s="347">
        <v>1202.6000000000001</v>
      </c>
      <c r="C21" s="347">
        <v>0</v>
      </c>
      <c r="D21" s="347">
        <v>0</v>
      </c>
      <c r="E21" s="347">
        <v>0</v>
      </c>
      <c r="F21" s="347">
        <v>0</v>
      </c>
      <c r="G21" s="347">
        <v>0</v>
      </c>
      <c r="H21" s="347">
        <v>0</v>
      </c>
      <c r="I21" s="347">
        <v>0</v>
      </c>
      <c r="J21" s="347">
        <v>0</v>
      </c>
      <c r="K21" s="347">
        <v>0</v>
      </c>
      <c r="L21" s="347">
        <v>968.48</v>
      </c>
      <c r="M21" s="347">
        <v>0</v>
      </c>
      <c r="N21" s="347">
        <v>0.44999999999999996</v>
      </c>
      <c r="O21" s="347">
        <v>614</v>
      </c>
      <c r="P21" s="347">
        <v>164588.13</v>
      </c>
      <c r="Q21" s="347">
        <v>0</v>
      </c>
      <c r="R21" s="347">
        <v>0</v>
      </c>
      <c r="S21" s="348">
        <f t="shared" si="0"/>
        <v>167373.66</v>
      </c>
      <c r="T21" s="221"/>
    </row>
    <row r="22" spans="1:20" s="208" customFormat="1" ht="20.100000000000001" customHeight="1" x14ac:dyDescent="0.2">
      <c r="A22" s="330" t="s">
        <v>16</v>
      </c>
      <c r="B22" s="349">
        <v>0</v>
      </c>
      <c r="C22" s="349">
        <v>0</v>
      </c>
      <c r="D22" s="349">
        <v>0</v>
      </c>
      <c r="E22" s="349">
        <v>0</v>
      </c>
      <c r="F22" s="349">
        <v>0</v>
      </c>
      <c r="G22" s="349">
        <v>0</v>
      </c>
      <c r="H22" s="349">
        <v>0</v>
      </c>
      <c r="I22" s="349">
        <v>0</v>
      </c>
      <c r="J22" s="349">
        <v>0</v>
      </c>
      <c r="K22" s="349">
        <v>0</v>
      </c>
      <c r="L22" s="349">
        <v>0</v>
      </c>
      <c r="M22" s="349">
        <v>0</v>
      </c>
      <c r="N22" s="349">
        <v>0</v>
      </c>
      <c r="O22" s="349">
        <v>0</v>
      </c>
      <c r="P22" s="349">
        <v>0</v>
      </c>
      <c r="Q22" s="349">
        <v>0</v>
      </c>
      <c r="R22" s="349">
        <v>0</v>
      </c>
      <c r="S22" s="350">
        <f t="shared" si="0"/>
        <v>0</v>
      </c>
      <c r="T22" s="221"/>
    </row>
    <row r="23" spans="1:20" s="208" customFormat="1" ht="20.100000000000001" customHeight="1" x14ac:dyDescent="0.2">
      <c r="A23" s="337" t="s">
        <v>545</v>
      </c>
      <c r="B23" s="347">
        <v>0</v>
      </c>
      <c r="C23" s="347">
        <v>0</v>
      </c>
      <c r="D23" s="347">
        <v>0</v>
      </c>
      <c r="E23" s="347">
        <v>0</v>
      </c>
      <c r="F23" s="347">
        <v>0</v>
      </c>
      <c r="G23" s="347">
        <v>0</v>
      </c>
      <c r="H23" s="347">
        <v>0</v>
      </c>
      <c r="I23" s="347">
        <v>0</v>
      </c>
      <c r="J23" s="347">
        <v>0</v>
      </c>
      <c r="K23" s="347">
        <v>0</v>
      </c>
      <c r="L23" s="347">
        <v>0</v>
      </c>
      <c r="M23" s="347">
        <v>0</v>
      </c>
      <c r="N23" s="347">
        <v>0</v>
      </c>
      <c r="O23" s="347">
        <v>0</v>
      </c>
      <c r="P23" s="347">
        <v>0</v>
      </c>
      <c r="Q23" s="347">
        <v>0</v>
      </c>
      <c r="R23" s="347">
        <v>0</v>
      </c>
      <c r="S23" s="348">
        <f t="shared" si="0"/>
        <v>0</v>
      </c>
      <c r="T23" s="221"/>
    </row>
    <row r="24" spans="1:20" ht="27" customHeight="1" x14ac:dyDescent="0.2">
      <c r="A24" s="341" t="s">
        <v>361</v>
      </c>
      <c r="B24" s="365">
        <f>SUM(B9:B23)</f>
        <v>18252.529115999998</v>
      </c>
      <c r="C24" s="365">
        <f>SUM(C9:C23)</f>
        <v>454.39889999999997</v>
      </c>
      <c r="D24" s="365">
        <f>SUM(D9:D23)</f>
        <v>113.4585</v>
      </c>
      <c r="E24" s="365">
        <f>SUM(E9:E23)</f>
        <v>350</v>
      </c>
      <c r="F24" s="365">
        <f>SUM(F9:F22)</f>
        <v>0</v>
      </c>
      <c r="G24" s="365">
        <f>SUM(G9:G22)</f>
        <v>0</v>
      </c>
      <c r="H24" s="365">
        <f>SUM(H9:H23)</f>
        <v>1504.8481920000002</v>
      </c>
      <c r="I24" s="365">
        <f t="shared" ref="I24:S24" si="1">SUM(I9:I23)</f>
        <v>1377.5690449999997</v>
      </c>
      <c r="J24" s="365">
        <f t="shared" si="1"/>
        <v>9267.5379359999988</v>
      </c>
      <c r="K24" s="365">
        <f t="shared" si="1"/>
        <v>4143.3822499999997</v>
      </c>
      <c r="L24" s="365">
        <f t="shared" si="1"/>
        <v>442149.71967100003</v>
      </c>
      <c r="M24" s="365">
        <f t="shared" si="1"/>
        <v>0</v>
      </c>
      <c r="N24" s="365">
        <f t="shared" si="1"/>
        <v>10790.345261</v>
      </c>
      <c r="O24" s="365">
        <f t="shared" si="1"/>
        <v>677346.83528799983</v>
      </c>
      <c r="P24" s="365">
        <f t="shared" si="1"/>
        <v>1004481.444566</v>
      </c>
      <c r="Q24" s="365">
        <f t="shared" si="1"/>
        <v>251.125336</v>
      </c>
      <c r="R24" s="365">
        <f t="shared" si="1"/>
        <v>373.45359999999999</v>
      </c>
      <c r="S24" s="365">
        <f t="shared" si="1"/>
        <v>2170856.6476610005</v>
      </c>
    </row>
    <row r="25" spans="1:20" x14ac:dyDescent="0.2">
      <c r="B25" s="366"/>
      <c r="C25" s="366"/>
      <c r="D25" s="366"/>
      <c r="E25" s="366"/>
      <c r="F25" s="366"/>
      <c r="G25" s="366"/>
      <c r="H25" s="366"/>
      <c r="I25" s="366"/>
      <c r="J25" s="366"/>
      <c r="K25" s="366"/>
      <c r="L25" s="366"/>
      <c r="M25" s="366"/>
      <c r="N25" s="366"/>
      <c r="O25" s="366"/>
      <c r="P25" s="366"/>
      <c r="Q25" s="366"/>
      <c r="R25" s="366"/>
      <c r="S25" s="366"/>
    </row>
    <row r="26" spans="1:20" x14ac:dyDescent="0.2">
      <c r="A26" s="119" t="s">
        <v>81</v>
      </c>
      <c r="S26" s="392"/>
    </row>
    <row r="27" spans="1:20" x14ac:dyDescent="0.2">
      <c r="A27" s="345" t="s">
        <v>82</v>
      </c>
      <c r="B27" s="343"/>
      <c r="C27" s="343"/>
      <c r="D27" s="344"/>
      <c r="E27" s="344"/>
      <c r="F27" s="344"/>
      <c r="G27" s="344"/>
      <c r="H27" s="344"/>
      <c r="I27" s="344"/>
      <c r="J27" s="344"/>
      <c r="K27" s="344"/>
      <c r="L27" s="344"/>
      <c r="M27" s="344"/>
      <c r="N27" s="344"/>
      <c r="S27" s="234"/>
    </row>
    <row r="28" spans="1:20" x14ac:dyDescent="0.2">
      <c r="A28" s="208"/>
      <c r="B28" s="343"/>
      <c r="C28" s="343"/>
      <c r="D28" s="344"/>
      <c r="E28" s="344"/>
      <c r="F28" s="344"/>
      <c r="G28" s="344"/>
      <c r="H28" s="344"/>
      <c r="I28" s="344"/>
      <c r="J28" s="344"/>
      <c r="K28" s="344"/>
      <c r="L28" s="344"/>
      <c r="M28" s="344"/>
      <c r="N28" s="344"/>
    </row>
    <row r="29" spans="1:20" x14ac:dyDescent="0.2">
      <c r="A29" s="208"/>
      <c r="B29" s="208"/>
      <c r="C29" s="208"/>
    </row>
    <row r="30" spans="1:20" x14ac:dyDescent="0.2">
      <c r="A30" s="208"/>
    </row>
  </sheetData>
  <mergeCells count="5">
    <mergeCell ref="Q1:S1"/>
    <mergeCell ref="B2:S2"/>
    <mergeCell ref="B3:S3"/>
    <mergeCell ref="B4:S4"/>
    <mergeCell ref="B5:S5"/>
  </mergeCells>
  <pageMargins left="0.25" right="0.25" top="0.75" bottom="0.75" header="0.3" footer="0.3"/>
  <pageSetup paperSize="9" scale="58" orientation="landscape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FF0000"/>
  </sheetPr>
  <dimension ref="A1:AF34"/>
  <sheetViews>
    <sheetView zoomScale="90" zoomScaleNormal="90" workbookViewId="0">
      <pane xSplit="1" ySplit="9" topLeftCell="G12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.85546875" customWidth="1"/>
    <col min="2" max="2" width="10.28515625" customWidth="1"/>
    <col min="3" max="3" width="12.7109375" customWidth="1"/>
    <col min="4" max="13" width="6.5703125" customWidth="1"/>
    <col min="14" max="14" width="9.140625" customWidth="1"/>
    <col min="15" max="30" width="6.5703125" customWidth="1"/>
    <col min="257" max="257" width="17.85546875" customWidth="1"/>
    <col min="258" max="258" width="10.28515625" customWidth="1"/>
    <col min="259" max="259" width="11.85546875" customWidth="1"/>
    <col min="260" max="269" width="6.5703125" customWidth="1"/>
    <col min="270" max="270" width="9.140625" customWidth="1"/>
    <col min="271" max="286" width="6.5703125" customWidth="1"/>
    <col min="513" max="513" width="17.85546875" customWidth="1"/>
    <col min="514" max="514" width="10.28515625" customWidth="1"/>
    <col min="515" max="515" width="11.85546875" customWidth="1"/>
    <col min="516" max="525" width="6.5703125" customWidth="1"/>
    <col min="526" max="526" width="9.140625" customWidth="1"/>
    <col min="527" max="542" width="6.5703125" customWidth="1"/>
    <col min="769" max="769" width="17.85546875" customWidth="1"/>
    <col min="770" max="770" width="10.28515625" customWidth="1"/>
    <col min="771" max="771" width="11.85546875" customWidth="1"/>
    <col min="772" max="781" width="6.5703125" customWidth="1"/>
    <col min="782" max="782" width="9.140625" customWidth="1"/>
    <col min="783" max="798" width="6.5703125" customWidth="1"/>
    <col min="1025" max="1025" width="17.85546875" customWidth="1"/>
    <col min="1026" max="1026" width="10.28515625" customWidth="1"/>
    <col min="1027" max="1027" width="11.85546875" customWidth="1"/>
    <col min="1028" max="1037" width="6.5703125" customWidth="1"/>
    <col min="1038" max="1038" width="9.140625" customWidth="1"/>
    <col min="1039" max="1054" width="6.5703125" customWidth="1"/>
    <col min="1281" max="1281" width="17.85546875" customWidth="1"/>
    <col min="1282" max="1282" width="10.28515625" customWidth="1"/>
    <col min="1283" max="1283" width="11.85546875" customWidth="1"/>
    <col min="1284" max="1293" width="6.5703125" customWidth="1"/>
    <col min="1294" max="1294" width="9.140625" customWidth="1"/>
    <col min="1295" max="1310" width="6.5703125" customWidth="1"/>
    <col min="1537" max="1537" width="17.85546875" customWidth="1"/>
    <col min="1538" max="1538" width="10.28515625" customWidth="1"/>
    <col min="1539" max="1539" width="11.85546875" customWidth="1"/>
    <col min="1540" max="1549" width="6.5703125" customWidth="1"/>
    <col min="1550" max="1550" width="9.140625" customWidth="1"/>
    <col min="1551" max="1566" width="6.5703125" customWidth="1"/>
    <col min="1793" max="1793" width="17.85546875" customWidth="1"/>
    <col min="1794" max="1794" width="10.28515625" customWidth="1"/>
    <col min="1795" max="1795" width="11.85546875" customWidth="1"/>
    <col min="1796" max="1805" width="6.5703125" customWidth="1"/>
    <col min="1806" max="1806" width="9.140625" customWidth="1"/>
    <col min="1807" max="1822" width="6.5703125" customWidth="1"/>
    <col min="2049" max="2049" width="17.85546875" customWidth="1"/>
    <col min="2050" max="2050" width="10.28515625" customWidth="1"/>
    <col min="2051" max="2051" width="11.85546875" customWidth="1"/>
    <col min="2052" max="2061" width="6.5703125" customWidth="1"/>
    <col min="2062" max="2062" width="9.140625" customWidth="1"/>
    <col min="2063" max="2078" width="6.5703125" customWidth="1"/>
    <col min="2305" max="2305" width="17.85546875" customWidth="1"/>
    <col min="2306" max="2306" width="10.28515625" customWidth="1"/>
    <col min="2307" max="2307" width="11.85546875" customWidth="1"/>
    <col min="2308" max="2317" width="6.5703125" customWidth="1"/>
    <col min="2318" max="2318" width="9.140625" customWidth="1"/>
    <col min="2319" max="2334" width="6.5703125" customWidth="1"/>
    <col min="2561" max="2561" width="17.85546875" customWidth="1"/>
    <col min="2562" max="2562" width="10.28515625" customWidth="1"/>
    <col min="2563" max="2563" width="11.85546875" customWidth="1"/>
    <col min="2564" max="2573" width="6.5703125" customWidth="1"/>
    <col min="2574" max="2574" width="9.140625" customWidth="1"/>
    <col min="2575" max="2590" width="6.5703125" customWidth="1"/>
    <col min="2817" max="2817" width="17.85546875" customWidth="1"/>
    <col min="2818" max="2818" width="10.28515625" customWidth="1"/>
    <col min="2819" max="2819" width="11.85546875" customWidth="1"/>
    <col min="2820" max="2829" width="6.5703125" customWidth="1"/>
    <col min="2830" max="2830" width="9.140625" customWidth="1"/>
    <col min="2831" max="2846" width="6.5703125" customWidth="1"/>
    <col min="3073" max="3073" width="17.85546875" customWidth="1"/>
    <col min="3074" max="3074" width="10.28515625" customWidth="1"/>
    <col min="3075" max="3075" width="11.85546875" customWidth="1"/>
    <col min="3076" max="3085" width="6.5703125" customWidth="1"/>
    <col min="3086" max="3086" width="9.140625" customWidth="1"/>
    <col min="3087" max="3102" width="6.5703125" customWidth="1"/>
    <col min="3329" max="3329" width="17.85546875" customWidth="1"/>
    <col min="3330" max="3330" width="10.28515625" customWidth="1"/>
    <col min="3331" max="3331" width="11.85546875" customWidth="1"/>
    <col min="3332" max="3341" width="6.5703125" customWidth="1"/>
    <col min="3342" max="3342" width="9.140625" customWidth="1"/>
    <col min="3343" max="3358" width="6.5703125" customWidth="1"/>
    <col min="3585" max="3585" width="17.85546875" customWidth="1"/>
    <col min="3586" max="3586" width="10.28515625" customWidth="1"/>
    <col min="3587" max="3587" width="11.85546875" customWidth="1"/>
    <col min="3588" max="3597" width="6.5703125" customWidth="1"/>
    <col min="3598" max="3598" width="9.140625" customWidth="1"/>
    <col min="3599" max="3614" width="6.5703125" customWidth="1"/>
    <col min="3841" max="3841" width="17.85546875" customWidth="1"/>
    <col min="3842" max="3842" width="10.28515625" customWidth="1"/>
    <col min="3843" max="3843" width="11.85546875" customWidth="1"/>
    <col min="3844" max="3853" width="6.5703125" customWidth="1"/>
    <col min="3854" max="3854" width="9.140625" customWidth="1"/>
    <col min="3855" max="3870" width="6.5703125" customWidth="1"/>
    <col min="4097" max="4097" width="17.85546875" customWidth="1"/>
    <col min="4098" max="4098" width="10.28515625" customWidth="1"/>
    <col min="4099" max="4099" width="11.85546875" customWidth="1"/>
    <col min="4100" max="4109" width="6.5703125" customWidth="1"/>
    <col min="4110" max="4110" width="9.140625" customWidth="1"/>
    <col min="4111" max="4126" width="6.5703125" customWidth="1"/>
    <col min="4353" max="4353" width="17.85546875" customWidth="1"/>
    <col min="4354" max="4354" width="10.28515625" customWidth="1"/>
    <col min="4355" max="4355" width="11.85546875" customWidth="1"/>
    <col min="4356" max="4365" width="6.5703125" customWidth="1"/>
    <col min="4366" max="4366" width="9.140625" customWidth="1"/>
    <col min="4367" max="4382" width="6.5703125" customWidth="1"/>
    <col min="4609" max="4609" width="17.85546875" customWidth="1"/>
    <col min="4610" max="4610" width="10.28515625" customWidth="1"/>
    <col min="4611" max="4611" width="11.85546875" customWidth="1"/>
    <col min="4612" max="4621" width="6.5703125" customWidth="1"/>
    <col min="4622" max="4622" width="9.140625" customWidth="1"/>
    <col min="4623" max="4638" width="6.5703125" customWidth="1"/>
    <col min="4865" max="4865" width="17.85546875" customWidth="1"/>
    <col min="4866" max="4866" width="10.28515625" customWidth="1"/>
    <col min="4867" max="4867" width="11.85546875" customWidth="1"/>
    <col min="4868" max="4877" width="6.5703125" customWidth="1"/>
    <col min="4878" max="4878" width="9.140625" customWidth="1"/>
    <col min="4879" max="4894" width="6.5703125" customWidth="1"/>
    <col min="5121" max="5121" width="17.85546875" customWidth="1"/>
    <col min="5122" max="5122" width="10.28515625" customWidth="1"/>
    <col min="5123" max="5123" width="11.85546875" customWidth="1"/>
    <col min="5124" max="5133" width="6.5703125" customWidth="1"/>
    <col min="5134" max="5134" width="9.140625" customWidth="1"/>
    <col min="5135" max="5150" width="6.5703125" customWidth="1"/>
    <col min="5377" max="5377" width="17.85546875" customWidth="1"/>
    <col min="5378" max="5378" width="10.28515625" customWidth="1"/>
    <col min="5379" max="5379" width="11.85546875" customWidth="1"/>
    <col min="5380" max="5389" width="6.5703125" customWidth="1"/>
    <col min="5390" max="5390" width="9.140625" customWidth="1"/>
    <col min="5391" max="5406" width="6.5703125" customWidth="1"/>
    <col min="5633" max="5633" width="17.85546875" customWidth="1"/>
    <col min="5634" max="5634" width="10.28515625" customWidth="1"/>
    <col min="5635" max="5635" width="11.85546875" customWidth="1"/>
    <col min="5636" max="5645" width="6.5703125" customWidth="1"/>
    <col min="5646" max="5646" width="9.140625" customWidth="1"/>
    <col min="5647" max="5662" width="6.5703125" customWidth="1"/>
    <col min="5889" max="5889" width="17.85546875" customWidth="1"/>
    <col min="5890" max="5890" width="10.28515625" customWidth="1"/>
    <col min="5891" max="5891" width="11.85546875" customWidth="1"/>
    <col min="5892" max="5901" width="6.5703125" customWidth="1"/>
    <col min="5902" max="5902" width="9.140625" customWidth="1"/>
    <col min="5903" max="5918" width="6.5703125" customWidth="1"/>
    <col min="6145" max="6145" width="17.85546875" customWidth="1"/>
    <col min="6146" max="6146" width="10.28515625" customWidth="1"/>
    <col min="6147" max="6147" width="11.85546875" customWidth="1"/>
    <col min="6148" max="6157" width="6.5703125" customWidth="1"/>
    <col min="6158" max="6158" width="9.140625" customWidth="1"/>
    <col min="6159" max="6174" width="6.5703125" customWidth="1"/>
    <col min="6401" max="6401" width="17.85546875" customWidth="1"/>
    <col min="6402" max="6402" width="10.28515625" customWidth="1"/>
    <col min="6403" max="6403" width="11.85546875" customWidth="1"/>
    <col min="6404" max="6413" width="6.5703125" customWidth="1"/>
    <col min="6414" max="6414" width="9.140625" customWidth="1"/>
    <col min="6415" max="6430" width="6.5703125" customWidth="1"/>
    <col min="6657" max="6657" width="17.85546875" customWidth="1"/>
    <col min="6658" max="6658" width="10.28515625" customWidth="1"/>
    <col min="6659" max="6659" width="11.85546875" customWidth="1"/>
    <col min="6660" max="6669" width="6.5703125" customWidth="1"/>
    <col min="6670" max="6670" width="9.140625" customWidth="1"/>
    <col min="6671" max="6686" width="6.5703125" customWidth="1"/>
    <col min="6913" max="6913" width="17.85546875" customWidth="1"/>
    <col min="6914" max="6914" width="10.28515625" customWidth="1"/>
    <col min="6915" max="6915" width="11.85546875" customWidth="1"/>
    <col min="6916" max="6925" width="6.5703125" customWidth="1"/>
    <col min="6926" max="6926" width="9.140625" customWidth="1"/>
    <col min="6927" max="6942" width="6.5703125" customWidth="1"/>
    <col min="7169" max="7169" width="17.85546875" customWidth="1"/>
    <col min="7170" max="7170" width="10.28515625" customWidth="1"/>
    <col min="7171" max="7171" width="11.85546875" customWidth="1"/>
    <col min="7172" max="7181" width="6.5703125" customWidth="1"/>
    <col min="7182" max="7182" width="9.140625" customWidth="1"/>
    <col min="7183" max="7198" width="6.5703125" customWidth="1"/>
    <col min="7425" max="7425" width="17.85546875" customWidth="1"/>
    <col min="7426" max="7426" width="10.28515625" customWidth="1"/>
    <col min="7427" max="7427" width="11.85546875" customWidth="1"/>
    <col min="7428" max="7437" width="6.5703125" customWidth="1"/>
    <col min="7438" max="7438" width="9.140625" customWidth="1"/>
    <col min="7439" max="7454" width="6.5703125" customWidth="1"/>
    <col min="7681" max="7681" width="17.85546875" customWidth="1"/>
    <col min="7682" max="7682" width="10.28515625" customWidth="1"/>
    <col min="7683" max="7683" width="11.85546875" customWidth="1"/>
    <col min="7684" max="7693" width="6.5703125" customWidth="1"/>
    <col min="7694" max="7694" width="9.140625" customWidth="1"/>
    <col min="7695" max="7710" width="6.5703125" customWidth="1"/>
    <col min="7937" max="7937" width="17.85546875" customWidth="1"/>
    <col min="7938" max="7938" width="10.28515625" customWidth="1"/>
    <col min="7939" max="7939" width="11.85546875" customWidth="1"/>
    <col min="7940" max="7949" width="6.5703125" customWidth="1"/>
    <col min="7950" max="7950" width="9.140625" customWidth="1"/>
    <col min="7951" max="7966" width="6.5703125" customWidth="1"/>
    <col min="8193" max="8193" width="17.85546875" customWidth="1"/>
    <col min="8194" max="8194" width="10.28515625" customWidth="1"/>
    <col min="8195" max="8195" width="11.85546875" customWidth="1"/>
    <col min="8196" max="8205" width="6.5703125" customWidth="1"/>
    <col min="8206" max="8206" width="9.140625" customWidth="1"/>
    <col min="8207" max="8222" width="6.5703125" customWidth="1"/>
    <col min="8449" max="8449" width="17.85546875" customWidth="1"/>
    <col min="8450" max="8450" width="10.28515625" customWidth="1"/>
    <col min="8451" max="8451" width="11.85546875" customWidth="1"/>
    <col min="8452" max="8461" width="6.5703125" customWidth="1"/>
    <col min="8462" max="8462" width="9.140625" customWidth="1"/>
    <col min="8463" max="8478" width="6.5703125" customWidth="1"/>
    <col min="8705" max="8705" width="17.85546875" customWidth="1"/>
    <col min="8706" max="8706" width="10.28515625" customWidth="1"/>
    <col min="8707" max="8707" width="11.85546875" customWidth="1"/>
    <col min="8708" max="8717" width="6.5703125" customWidth="1"/>
    <col min="8718" max="8718" width="9.140625" customWidth="1"/>
    <col min="8719" max="8734" width="6.5703125" customWidth="1"/>
    <col min="8961" max="8961" width="17.85546875" customWidth="1"/>
    <col min="8962" max="8962" width="10.28515625" customWidth="1"/>
    <col min="8963" max="8963" width="11.85546875" customWidth="1"/>
    <col min="8964" max="8973" width="6.5703125" customWidth="1"/>
    <col min="8974" max="8974" width="9.140625" customWidth="1"/>
    <col min="8975" max="8990" width="6.5703125" customWidth="1"/>
    <col min="9217" max="9217" width="17.85546875" customWidth="1"/>
    <col min="9218" max="9218" width="10.28515625" customWidth="1"/>
    <col min="9219" max="9219" width="11.85546875" customWidth="1"/>
    <col min="9220" max="9229" width="6.5703125" customWidth="1"/>
    <col min="9230" max="9230" width="9.140625" customWidth="1"/>
    <col min="9231" max="9246" width="6.5703125" customWidth="1"/>
    <col min="9473" max="9473" width="17.85546875" customWidth="1"/>
    <col min="9474" max="9474" width="10.28515625" customWidth="1"/>
    <col min="9475" max="9475" width="11.85546875" customWidth="1"/>
    <col min="9476" max="9485" width="6.5703125" customWidth="1"/>
    <col min="9486" max="9486" width="9.140625" customWidth="1"/>
    <col min="9487" max="9502" width="6.5703125" customWidth="1"/>
    <col min="9729" max="9729" width="17.85546875" customWidth="1"/>
    <col min="9730" max="9730" width="10.28515625" customWidth="1"/>
    <col min="9731" max="9731" width="11.85546875" customWidth="1"/>
    <col min="9732" max="9741" width="6.5703125" customWidth="1"/>
    <col min="9742" max="9742" width="9.140625" customWidth="1"/>
    <col min="9743" max="9758" width="6.5703125" customWidth="1"/>
    <col min="9985" max="9985" width="17.85546875" customWidth="1"/>
    <col min="9986" max="9986" width="10.28515625" customWidth="1"/>
    <col min="9987" max="9987" width="11.85546875" customWidth="1"/>
    <col min="9988" max="9997" width="6.5703125" customWidth="1"/>
    <col min="9998" max="9998" width="9.140625" customWidth="1"/>
    <col min="9999" max="10014" width="6.5703125" customWidth="1"/>
    <col min="10241" max="10241" width="17.85546875" customWidth="1"/>
    <col min="10242" max="10242" width="10.28515625" customWidth="1"/>
    <col min="10243" max="10243" width="11.85546875" customWidth="1"/>
    <col min="10244" max="10253" width="6.5703125" customWidth="1"/>
    <col min="10254" max="10254" width="9.140625" customWidth="1"/>
    <col min="10255" max="10270" width="6.5703125" customWidth="1"/>
    <col min="10497" max="10497" width="17.85546875" customWidth="1"/>
    <col min="10498" max="10498" width="10.28515625" customWidth="1"/>
    <col min="10499" max="10499" width="11.85546875" customWidth="1"/>
    <col min="10500" max="10509" width="6.5703125" customWidth="1"/>
    <col min="10510" max="10510" width="9.140625" customWidth="1"/>
    <col min="10511" max="10526" width="6.5703125" customWidth="1"/>
    <col min="10753" max="10753" width="17.85546875" customWidth="1"/>
    <col min="10754" max="10754" width="10.28515625" customWidth="1"/>
    <col min="10755" max="10755" width="11.85546875" customWidth="1"/>
    <col min="10756" max="10765" width="6.5703125" customWidth="1"/>
    <col min="10766" max="10766" width="9.140625" customWidth="1"/>
    <col min="10767" max="10782" width="6.5703125" customWidth="1"/>
    <col min="11009" max="11009" width="17.85546875" customWidth="1"/>
    <col min="11010" max="11010" width="10.28515625" customWidth="1"/>
    <col min="11011" max="11011" width="11.85546875" customWidth="1"/>
    <col min="11012" max="11021" width="6.5703125" customWidth="1"/>
    <col min="11022" max="11022" width="9.140625" customWidth="1"/>
    <col min="11023" max="11038" width="6.5703125" customWidth="1"/>
    <col min="11265" max="11265" width="17.85546875" customWidth="1"/>
    <col min="11266" max="11266" width="10.28515625" customWidth="1"/>
    <col min="11267" max="11267" width="11.85546875" customWidth="1"/>
    <col min="11268" max="11277" width="6.5703125" customWidth="1"/>
    <col min="11278" max="11278" width="9.140625" customWidth="1"/>
    <col min="11279" max="11294" width="6.5703125" customWidth="1"/>
    <col min="11521" max="11521" width="17.85546875" customWidth="1"/>
    <col min="11522" max="11522" width="10.28515625" customWidth="1"/>
    <col min="11523" max="11523" width="11.85546875" customWidth="1"/>
    <col min="11524" max="11533" width="6.5703125" customWidth="1"/>
    <col min="11534" max="11534" width="9.140625" customWidth="1"/>
    <col min="11535" max="11550" width="6.5703125" customWidth="1"/>
    <col min="11777" max="11777" width="17.85546875" customWidth="1"/>
    <col min="11778" max="11778" width="10.28515625" customWidth="1"/>
    <col min="11779" max="11779" width="11.85546875" customWidth="1"/>
    <col min="11780" max="11789" width="6.5703125" customWidth="1"/>
    <col min="11790" max="11790" width="9.140625" customWidth="1"/>
    <col min="11791" max="11806" width="6.5703125" customWidth="1"/>
    <col min="12033" max="12033" width="17.85546875" customWidth="1"/>
    <col min="12034" max="12034" width="10.28515625" customWidth="1"/>
    <col min="12035" max="12035" width="11.85546875" customWidth="1"/>
    <col min="12036" max="12045" width="6.5703125" customWidth="1"/>
    <col min="12046" max="12046" width="9.140625" customWidth="1"/>
    <col min="12047" max="12062" width="6.5703125" customWidth="1"/>
    <col min="12289" max="12289" width="17.85546875" customWidth="1"/>
    <col min="12290" max="12290" width="10.28515625" customWidth="1"/>
    <col min="12291" max="12291" width="11.85546875" customWidth="1"/>
    <col min="12292" max="12301" width="6.5703125" customWidth="1"/>
    <col min="12302" max="12302" width="9.140625" customWidth="1"/>
    <col min="12303" max="12318" width="6.5703125" customWidth="1"/>
    <col min="12545" max="12545" width="17.85546875" customWidth="1"/>
    <col min="12546" max="12546" width="10.28515625" customWidth="1"/>
    <col min="12547" max="12547" width="11.85546875" customWidth="1"/>
    <col min="12548" max="12557" width="6.5703125" customWidth="1"/>
    <col min="12558" max="12558" width="9.140625" customWidth="1"/>
    <col min="12559" max="12574" width="6.5703125" customWidth="1"/>
    <col min="12801" max="12801" width="17.85546875" customWidth="1"/>
    <col min="12802" max="12802" width="10.28515625" customWidth="1"/>
    <col min="12803" max="12803" width="11.85546875" customWidth="1"/>
    <col min="12804" max="12813" width="6.5703125" customWidth="1"/>
    <col min="12814" max="12814" width="9.140625" customWidth="1"/>
    <col min="12815" max="12830" width="6.5703125" customWidth="1"/>
    <col min="13057" max="13057" width="17.85546875" customWidth="1"/>
    <col min="13058" max="13058" width="10.28515625" customWidth="1"/>
    <col min="13059" max="13059" width="11.85546875" customWidth="1"/>
    <col min="13060" max="13069" width="6.5703125" customWidth="1"/>
    <col min="13070" max="13070" width="9.140625" customWidth="1"/>
    <col min="13071" max="13086" width="6.5703125" customWidth="1"/>
    <col min="13313" max="13313" width="17.85546875" customWidth="1"/>
    <col min="13314" max="13314" width="10.28515625" customWidth="1"/>
    <col min="13315" max="13315" width="11.85546875" customWidth="1"/>
    <col min="13316" max="13325" width="6.5703125" customWidth="1"/>
    <col min="13326" max="13326" width="9.140625" customWidth="1"/>
    <col min="13327" max="13342" width="6.5703125" customWidth="1"/>
    <col min="13569" max="13569" width="17.85546875" customWidth="1"/>
    <col min="13570" max="13570" width="10.28515625" customWidth="1"/>
    <col min="13571" max="13571" width="11.85546875" customWidth="1"/>
    <col min="13572" max="13581" width="6.5703125" customWidth="1"/>
    <col min="13582" max="13582" width="9.140625" customWidth="1"/>
    <col min="13583" max="13598" width="6.5703125" customWidth="1"/>
    <col min="13825" max="13825" width="17.85546875" customWidth="1"/>
    <col min="13826" max="13826" width="10.28515625" customWidth="1"/>
    <col min="13827" max="13827" width="11.85546875" customWidth="1"/>
    <col min="13828" max="13837" width="6.5703125" customWidth="1"/>
    <col min="13838" max="13838" width="9.140625" customWidth="1"/>
    <col min="13839" max="13854" width="6.5703125" customWidth="1"/>
    <col min="14081" max="14081" width="17.85546875" customWidth="1"/>
    <col min="14082" max="14082" width="10.28515625" customWidth="1"/>
    <col min="14083" max="14083" width="11.85546875" customWidth="1"/>
    <col min="14084" max="14093" width="6.5703125" customWidth="1"/>
    <col min="14094" max="14094" width="9.140625" customWidth="1"/>
    <col min="14095" max="14110" width="6.5703125" customWidth="1"/>
    <col min="14337" max="14337" width="17.85546875" customWidth="1"/>
    <col min="14338" max="14338" width="10.28515625" customWidth="1"/>
    <col min="14339" max="14339" width="11.85546875" customWidth="1"/>
    <col min="14340" max="14349" width="6.5703125" customWidth="1"/>
    <col min="14350" max="14350" width="9.140625" customWidth="1"/>
    <col min="14351" max="14366" width="6.5703125" customWidth="1"/>
    <col min="14593" max="14593" width="17.85546875" customWidth="1"/>
    <col min="14594" max="14594" width="10.28515625" customWidth="1"/>
    <col min="14595" max="14595" width="11.85546875" customWidth="1"/>
    <col min="14596" max="14605" width="6.5703125" customWidth="1"/>
    <col min="14606" max="14606" width="9.140625" customWidth="1"/>
    <col min="14607" max="14622" width="6.5703125" customWidth="1"/>
    <col min="14849" max="14849" width="17.85546875" customWidth="1"/>
    <col min="14850" max="14850" width="10.28515625" customWidth="1"/>
    <col min="14851" max="14851" width="11.85546875" customWidth="1"/>
    <col min="14852" max="14861" width="6.5703125" customWidth="1"/>
    <col min="14862" max="14862" width="9.140625" customWidth="1"/>
    <col min="14863" max="14878" width="6.5703125" customWidth="1"/>
    <col min="15105" max="15105" width="17.85546875" customWidth="1"/>
    <col min="15106" max="15106" width="10.28515625" customWidth="1"/>
    <col min="15107" max="15107" width="11.85546875" customWidth="1"/>
    <col min="15108" max="15117" width="6.5703125" customWidth="1"/>
    <col min="15118" max="15118" width="9.140625" customWidth="1"/>
    <col min="15119" max="15134" width="6.5703125" customWidth="1"/>
    <col min="15361" max="15361" width="17.85546875" customWidth="1"/>
    <col min="15362" max="15362" width="10.28515625" customWidth="1"/>
    <col min="15363" max="15363" width="11.85546875" customWidth="1"/>
    <col min="15364" max="15373" width="6.5703125" customWidth="1"/>
    <col min="15374" max="15374" width="9.140625" customWidth="1"/>
    <col min="15375" max="15390" width="6.5703125" customWidth="1"/>
    <col min="15617" max="15617" width="17.85546875" customWidth="1"/>
    <col min="15618" max="15618" width="10.28515625" customWidth="1"/>
    <col min="15619" max="15619" width="11.85546875" customWidth="1"/>
    <col min="15620" max="15629" width="6.5703125" customWidth="1"/>
    <col min="15630" max="15630" width="9.140625" customWidth="1"/>
    <col min="15631" max="15646" width="6.5703125" customWidth="1"/>
    <col min="15873" max="15873" width="17.85546875" customWidth="1"/>
    <col min="15874" max="15874" width="10.28515625" customWidth="1"/>
    <col min="15875" max="15875" width="11.85546875" customWidth="1"/>
    <col min="15876" max="15885" width="6.5703125" customWidth="1"/>
    <col min="15886" max="15886" width="9.140625" customWidth="1"/>
    <col min="15887" max="15902" width="6.5703125" customWidth="1"/>
    <col min="16129" max="16129" width="17.85546875" customWidth="1"/>
    <col min="16130" max="16130" width="10.28515625" customWidth="1"/>
    <col min="16131" max="16131" width="11.85546875" customWidth="1"/>
    <col min="16132" max="16141" width="6.5703125" customWidth="1"/>
    <col min="16142" max="16142" width="9.140625" customWidth="1"/>
    <col min="16143" max="16158" width="6.5703125" customWidth="1"/>
  </cols>
  <sheetData>
    <row r="1" spans="1:32" x14ac:dyDescent="0.2">
      <c r="A1" s="101"/>
      <c r="B1" s="101"/>
      <c r="C1" s="520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AC1" s="774" t="s">
        <v>564</v>
      </c>
      <c r="AD1" s="774"/>
      <c r="AE1" s="774"/>
    </row>
    <row r="2" spans="1:32" x14ac:dyDescent="0.2">
      <c r="A2" s="775" t="s">
        <v>0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  <c r="S2" s="775"/>
      <c r="T2" s="775"/>
      <c r="U2" s="775"/>
      <c r="V2" s="775"/>
      <c r="W2" s="775"/>
      <c r="X2" s="775"/>
      <c r="Y2" s="775"/>
      <c r="Z2" s="775"/>
      <c r="AA2" s="775"/>
      <c r="AB2" s="775"/>
      <c r="AC2" s="775"/>
      <c r="AD2" s="775"/>
      <c r="AE2" s="775"/>
    </row>
    <row r="3" spans="1:32" x14ac:dyDescent="0.2">
      <c r="A3" s="775" t="s">
        <v>684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5"/>
      <c r="R3" s="775"/>
      <c r="S3" s="775"/>
      <c r="T3" s="775"/>
      <c r="U3" s="775"/>
      <c r="V3" s="775"/>
      <c r="W3" s="775"/>
      <c r="X3" s="775"/>
      <c r="Y3" s="775"/>
      <c r="Z3" s="775"/>
      <c r="AA3" s="775"/>
      <c r="AB3" s="775"/>
      <c r="AC3" s="775"/>
      <c r="AD3" s="775"/>
      <c r="AE3" s="775"/>
    </row>
    <row r="4" spans="1:32" ht="12.75" customHeight="1" x14ac:dyDescent="0.2">
      <c r="A4" s="785" t="s">
        <v>685</v>
      </c>
      <c r="B4" s="785"/>
      <c r="C4" s="785"/>
      <c r="D4" s="785"/>
      <c r="E4" s="785"/>
      <c r="F4" s="785"/>
      <c r="G4" s="785"/>
      <c r="H4" s="785"/>
      <c r="I4" s="785"/>
      <c r="J4" s="785"/>
      <c r="K4" s="785"/>
      <c r="L4" s="785"/>
      <c r="M4" s="785"/>
      <c r="N4" s="785"/>
      <c r="O4" s="785"/>
      <c r="P4" s="785"/>
      <c r="Q4" s="785"/>
      <c r="R4" s="785"/>
      <c r="S4" s="785"/>
      <c r="T4" s="785"/>
      <c r="U4" s="785"/>
      <c r="V4" s="785"/>
      <c r="W4" s="785"/>
      <c r="X4" s="785"/>
      <c r="Y4" s="785"/>
      <c r="Z4" s="785"/>
      <c r="AA4" s="785"/>
      <c r="AB4" s="785"/>
      <c r="AC4" s="785"/>
      <c r="AD4" s="785"/>
      <c r="AE4" s="785"/>
    </row>
    <row r="5" spans="1:32" ht="12.75" customHeight="1" x14ac:dyDescent="0.2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</row>
    <row r="6" spans="1:32" x14ac:dyDescent="0.2">
      <c r="A6" s="73"/>
      <c r="C6" s="73"/>
      <c r="D6" s="73"/>
      <c r="E6" s="73"/>
      <c r="F6" s="74"/>
      <c r="G6" s="74"/>
      <c r="H6" s="74"/>
      <c r="I6" s="75"/>
      <c r="J6" s="75"/>
      <c r="K6" s="75"/>
      <c r="L6" s="75"/>
      <c r="M6" s="75"/>
      <c r="N6" s="75"/>
    </row>
    <row r="7" spans="1:32" ht="32.25" customHeight="1" x14ac:dyDescent="0.2">
      <c r="A7" s="749" t="s">
        <v>17</v>
      </c>
      <c r="B7" s="743" t="s">
        <v>27</v>
      </c>
      <c r="C7" s="754"/>
      <c r="D7" s="743" t="s">
        <v>55</v>
      </c>
      <c r="E7" s="744"/>
      <c r="F7" s="744"/>
      <c r="G7" s="744"/>
      <c r="H7" s="744"/>
      <c r="I7" s="744"/>
      <c r="J7" s="744"/>
      <c r="K7" s="744"/>
      <c r="L7" s="744"/>
      <c r="M7" s="744"/>
      <c r="N7" s="745"/>
      <c r="O7" s="743" t="s">
        <v>56</v>
      </c>
      <c r="P7" s="744"/>
      <c r="Q7" s="744"/>
      <c r="R7" s="744"/>
      <c r="S7" s="744"/>
      <c r="T7" s="744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5"/>
    </row>
    <row r="8" spans="1:32" ht="25.5" customHeight="1" x14ac:dyDescent="0.2">
      <c r="A8" s="776"/>
      <c r="B8" s="749" t="s">
        <v>57</v>
      </c>
      <c r="C8" s="749" t="s">
        <v>159</v>
      </c>
      <c r="D8" s="743" t="s">
        <v>59</v>
      </c>
      <c r="E8" s="745"/>
      <c r="F8" s="743" t="s">
        <v>60</v>
      </c>
      <c r="G8" s="745"/>
      <c r="H8" s="743" t="s">
        <v>61</v>
      </c>
      <c r="I8" s="745"/>
      <c r="J8" s="743" t="s">
        <v>62</v>
      </c>
      <c r="K8" s="745"/>
      <c r="L8" s="743" t="s">
        <v>63</v>
      </c>
      <c r="M8" s="744"/>
      <c r="N8" s="778" t="s">
        <v>64</v>
      </c>
      <c r="O8" s="743" t="s">
        <v>89</v>
      </c>
      <c r="P8" s="745"/>
      <c r="Q8" s="743" t="s">
        <v>60</v>
      </c>
      <c r="R8" s="745"/>
      <c r="S8" s="743" t="s">
        <v>61</v>
      </c>
      <c r="T8" s="745"/>
      <c r="U8" s="743" t="s">
        <v>65</v>
      </c>
      <c r="V8" s="745"/>
      <c r="W8" s="743" t="s">
        <v>66</v>
      </c>
      <c r="X8" s="745"/>
      <c r="Y8" s="743" t="s">
        <v>67</v>
      </c>
      <c r="Z8" s="745"/>
      <c r="AA8" s="751" t="s">
        <v>62</v>
      </c>
      <c r="AB8" s="751"/>
      <c r="AC8" s="743" t="s">
        <v>63</v>
      </c>
      <c r="AD8" s="744"/>
      <c r="AE8" s="778" t="s">
        <v>64</v>
      </c>
    </row>
    <row r="9" spans="1:32" ht="30.75" customHeight="1" x14ac:dyDescent="0.2">
      <c r="A9" s="750"/>
      <c r="B9" s="750"/>
      <c r="C9" s="750"/>
      <c r="D9" s="51" t="s">
        <v>68</v>
      </c>
      <c r="E9" s="51" t="s">
        <v>71</v>
      </c>
      <c r="F9" s="51" t="s">
        <v>68</v>
      </c>
      <c r="G9" s="51" t="s">
        <v>71</v>
      </c>
      <c r="H9" s="51" t="s">
        <v>68</v>
      </c>
      <c r="I9" s="51" t="s">
        <v>71</v>
      </c>
      <c r="J9" s="51" t="s">
        <v>68</v>
      </c>
      <c r="K9" s="51" t="s">
        <v>71</v>
      </c>
      <c r="L9" s="53" t="s">
        <v>68</v>
      </c>
      <c r="M9" s="53" t="s">
        <v>71</v>
      </c>
      <c r="N9" s="779"/>
      <c r="O9" s="52" t="s">
        <v>68</v>
      </c>
      <c r="P9" s="52" t="s">
        <v>71</v>
      </c>
      <c r="Q9" s="52" t="s">
        <v>68</v>
      </c>
      <c r="R9" s="52" t="s">
        <v>71</v>
      </c>
      <c r="S9" s="52" t="s">
        <v>68</v>
      </c>
      <c r="T9" s="52" t="s">
        <v>71</v>
      </c>
      <c r="U9" s="52" t="s">
        <v>68</v>
      </c>
      <c r="V9" s="52" t="s">
        <v>71</v>
      </c>
      <c r="W9" s="52" t="s">
        <v>68</v>
      </c>
      <c r="X9" s="52" t="s">
        <v>71</v>
      </c>
      <c r="Y9" s="52" t="s">
        <v>68</v>
      </c>
      <c r="Z9" s="52" t="s">
        <v>71</v>
      </c>
      <c r="AA9" s="51" t="s">
        <v>68</v>
      </c>
      <c r="AB9" s="51" t="s">
        <v>71</v>
      </c>
      <c r="AC9" s="53" t="s">
        <v>68</v>
      </c>
      <c r="AD9" s="53" t="s">
        <v>71</v>
      </c>
      <c r="AE9" s="779"/>
    </row>
    <row r="10" spans="1:32" s="3" customFormat="1" ht="21.95" customHeight="1" x14ac:dyDescent="0.2">
      <c r="A10" s="283" t="s">
        <v>1</v>
      </c>
      <c r="B10" s="291">
        <v>0</v>
      </c>
      <c r="C10" s="289">
        <v>0</v>
      </c>
      <c r="D10" s="291">
        <v>0</v>
      </c>
      <c r="E10" s="291">
        <v>0</v>
      </c>
      <c r="F10" s="291">
        <v>0</v>
      </c>
      <c r="G10" s="291">
        <v>0</v>
      </c>
      <c r="H10" s="291">
        <v>0</v>
      </c>
      <c r="I10" s="417">
        <v>0</v>
      </c>
      <c r="J10" s="291">
        <v>0</v>
      </c>
      <c r="K10" s="418">
        <v>0</v>
      </c>
      <c r="L10" s="415">
        <f t="shared" ref="L10:M23" si="0">SUM(D10+F10+H10+J10)</f>
        <v>0</v>
      </c>
      <c r="M10" s="416">
        <f t="shared" ref="M10:M18" si="1">SUM(E10+G10+I10+K10)</f>
        <v>0</v>
      </c>
      <c r="N10" s="461">
        <f>SUM(L10:M10)</f>
        <v>0</v>
      </c>
      <c r="O10" s="291">
        <v>0</v>
      </c>
      <c r="P10" s="291">
        <v>0</v>
      </c>
      <c r="Q10" s="291">
        <v>0</v>
      </c>
      <c r="R10" s="291">
        <v>0</v>
      </c>
      <c r="S10" s="291">
        <v>0</v>
      </c>
      <c r="T10" s="291">
        <v>0</v>
      </c>
      <c r="U10" s="291">
        <v>0</v>
      </c>
      <c r="V10" s="291">
        <v>0</v>
      </c>
      <c r="W10" s="291">
        <v>0</v>
      </c>
      <c r="X10" s="291">
        <v>0</v>
      </c>
      <c r="Y10" s="291">
        <v>0</v>
      </c>
      <c r="Z10" s="291">
        <v>0</v>
      </c>
      <c r="AA10" s="291">
        <v>0</v>
      </c>
      <c r="AB10" s="291">
        <v>0</v>
      </c>
      <c r="AC10" s="415">
        <f t="shared" ref="AC10:AD23" si="2">SUM(O10+Q10+S10+U10+W10+Y10+AA10)</f>
        <v>0</v>
      </c>
      <c r="AD10" s="416">
        <f t="shared" si="2"/>
        <v>0</v>
      </c>
      <c r="AE10" s="416">
        <f>SUM(AC10+AD10)</f>
        <v>0</v>
      </c>
    </row>
    <row r="11" spans="1:32" s="208" customFormat="1" ht="21.95" customHeight="1" x14ac:dyDescent="0.2">
      <c r="A11" s="21" t="s">
        <v>2</v>
      </c>
      <c r="B11" s="314">
        <v>3403</v>
      </c>
      <c r="C11" s="107">
        <v>34518.410000000011</v>
      </c>
      <c r="D11" s="314">
        <v>32</v>
      </c>
      <c r="E11" s="314">
        <v>1</v>
      </c>
      <c r="F11" s="314">
        <v>23</v>
      </c>
      <c r="G11" s="314">
        <v>0</v>
      </c>
      <c r="H11" s="314">
        <v>0</v>
      </c>
      <c r="I11" s="406">
        <v>0</v>
      </c>
      <c r="J11" s="314">
        <v>0</v>
      </c>
      <c r="K11" s="407">
        <v>0</v>
      </c>
      <c r="L11" s="408">
        <f t="shared" si="0"/>
        <v>55</v>
      </c>
      <c r="M11" s="409">
        <f t="shared" si="1"/>
        <v>1</v>
      </c>
      <c r="N11" s="409">
        <f t="shared" ref="N11:N22" si="3">SUM(L11:M11)</f>
        <v>56</v>
      </c>
      <c r="O11" s="314">
        <v>63</v>
      </c>
      <c r="P11" s="314">
        <v>1</v>
      </c>
      <c r="Q11" s="314">
        <v>24</v>
      </c>
      <c r="R11" s="314">
        <v>0</v>
      </c>
      <c r="S11" s="314">
        <v>0</v>
      </c>
      <c r="T11" s="314">
        <v>0</v>
      </c>
      <c r="U11" s="314">
        <v>42</v>
      </c>
      <c r="V11" s="314">
        <v>0</v>
      </c>
      <c r="W11" s="314">
        <v>2</v>
      </c>
      <c r="X11" s="314">
        <v>0</v>
      </c>
      <c r="Y11" s="314">
        <v>0</v>
      </c>
      <c r="Z11" s="314">
        <v>0</v>
      </c>
      <c r="AA11" s="314">
        <v>13</v>
      </c>
      <c r="AB11" s="314">
        <v>0</v>
      </c>
      <c r="AC11" s="408">
        <f t="shared" si="2"/>
        <v>144</v>
      </c>
      <c r="AD11" s="409">
        <f t="shared" si="2"/>
        <v>1</v>
      </c>
      <c r="AE11" s="409">
        <f>SUM(AC11+AD11)</f>
        <v>145</v>
      </c>
    </row>
    <row r="12" spans="1:32" s="3" customFormat="1" ht="21.75" customHeight="1" x14ac:dyDescent="0.2">
      <c r="A12" s="284" t="s">
        <v>13</v>
      </c>
      <c r="B12" s="290">
        <v>33957</v>
      </c>
      <c r="C12" s="287">
        <v>785479.87000000034</v>
      </c>
      <c r="D12" s="290">
        <v>5</v>
      </c>
      <c r="E12" s="290">
        <v>0</v>
      </c>
      <c r="F12" s="290">
        <v>226</v>
      </c>
      <c r="G12" s="290">
        <v>4</v>
      </c>
      <c r="H12" s="290">
        <v>0</v>
      </c>
      <c r="I12" s="413">
        <v>0</v>
      </c>
      <c r="J12" s="290">
        <v>0</v>
      </c>
      <c r="K12" s="414">
        <v>0</v>
      </c>
      <c r="L12" s="415">
        <f t="shared" si="0"/>
        <v>231</v>
      </c>
      <c r="M12" s="416">
        <f t="shared" si="1"/>
        <v>4</v>
      </c>
      <c r="N12" s="416">
        <f t="shared" si="3"/>
        <v>235</v>
      </c>
      <c r="O12" s="290">
        <v>31</v>
      </c>
      <c r="P12" s="290">
        <v>0</v>
      </c>
      <c r="Q12" s="290">
        <v>74</v>
      </c>
      <c r="R12" s="290">
        <v>1</v>
      </c>
      <c r="S12" s="290">
        <v>0</v>
      </c>
      <c r="T12" s="290">
        <v>0</v>
      </c>
      <c r="U12" s="290">
        <v>0</v>
      </c>
      <c r="V12" s="290">
        <v>0</v>
      </c>
      <c r="W12" s="290">
        <v>0</v>
      </c>
      <c r="X12" s="290">
        <v>0</v>
      </c>
      <c r="Y12" s="290">
        <v>30</v>
      </c>
      <c r="Z12" s="290">
        <v>0</v>
      </c>
      <c r="AA12" s="290">
        <v>941</v>
      </c>
      <c r="AB12" s="290">
        <v>0</v>
      </c>
      <c r="AC12" s="415">
        <f t="shared" si="2"/>
        <v>1076</v>
      </c>
      <c r="AD12" s="416">
        <f t="shared" si="2"/>
        <v>1</v>
      </c>
      <c r="AE12" s="416">
        <f>SUM(AC12+AD12)</f>
        <v>1077</v>
      </c>
      <c r="AF12" s="159"/>
    </row>
    <row r="13" spans="1:32" s="3" customFormat="1" ht="21.95" customHeight="1" x14ac:dyDescent="0.2">
      <c r="A13" s="21" t="s">
        <v>3</v>
      </c>
      <c r="B13" s="314">
        <v>16285</v>
      </c>
      <c r="C13" s="107">
        <v>337256.065</v>
      </c>
      <c r="D13" s="314">
        <v>9</v>
      </c>
      <c r="E13" s="314">
        <v>1</v>
      </c>
      <c r="F13" s="314">
        <v>150</v>
      </c>
      <c r="G13" s="314">
        <v>2</v>
      </c>
      <c r="H13" s="314">
        <v>2</v>
      </c>
      <c r="I13" s="406">
        <v>0</v>
      </c>
      <c r="J13" s="314">
        <v>0</v>
      </c>
      <c r="K13" s="407">
        <v>0</v>
      </c>
      <c r="L13" s="408">
        <f>SUM(D13+F13+H13+J13)</f>
        <v>161</v>
      </c>
      <c r="M13" s="409">
        <f>SUM(E13+G13+I13+K13)</f>
        <v>3</v>
      </c>
      <c r="N13" s="409">
        <f>SUM(L13:M13)</f>
        <v>164</v>
      </c>
      <c r="O13" s="314">
        <v>26</v>
      </c>
      <c r="P13" s="314">
        <v>1</v>
      </c>
      <c r="Q13" s="314">
        <v>211</v>
      </c>
      <c r="R13" s="314">
        <v>0</v>
      </c>
      <c r="S13" s="314">
        <v>1</v>
      </c>
      <c r="T13" s="314">
        <v>0</v>
      </c>
      <c r="U13" s="314">
        <v>15</v>
      </c>
      <c r="V13" s="314">
        <v>0</v>
      </c>
      <c r="W13" s="314">
        <v>0</v>
      </c>
      <c r="X13" s="314">
        <v>0</v>
      </c>
      <c r="Y13" s="314">
        <v>15</v>
      </c>
      <c r="Z13" s="314">
        <v>0</v>
      </c>
      <c r="AA13" s="314">
        <v>258</v>
      </c>
      <c r="AB13" s="314">
        <v>0</v>
      </c>
      <c r="AC13" s="408">
        <f t="shared" si="2"/>
        <v>526</v>
      </c>
      <c r="AD13" s="409">
        <f t="shared" si="2"/>
        <v>1</v>
      </c>
      <c r="AE13" s="409">
        <f>SUM(AC13+AD13)</f>
        <v>527</v>
      </c>
    </row>
    <row r="14" spans="1:32" s="3" customFormat="1" ht="21.95" customHeight="1" x14ac:dyDescent="0.2">
      <c r="A14" s="282" t="s">
        <v>4</v>
      </c>
      <c r="B14" s="290">
        <v>14290</v>
      </c>
      <c r="C14" s="287">
        <v>329500.58999999997</v>
      </c>
      <c r="D14" s="290">
        <v>2</v>
      </c>
      <c r="E14" s="290">
        <v>0</v>
      </c>
      <c r="F14" s="290">
        <v>46</v>
      </c>
      <c r="G14" s="290">
        <v>0</v>
      </c>
      <c r="H14" s="290">
        <v>0</v>
      </c>
      <c r="I14" s="290">
        <v>0</v>
      </c>
      <c r="J14" s="290">
        <v>0</v>
      </c>
      <c r="K14" s="290">
        <v>0</v>
      </c>
      <c r="L14" s="415">
        <f t="shared" si="0"/>
        <v>48</v>
      </c>
      <c r="M14" s="416">
        <f t="shared" si="1"/>
        <v>0</v>
      </c>
      <c r="N14" s="416">
        <f t="shared" si="3"/>
        <v>48</v>
      </c>
      <c r="O14" s="290">
        <v>12</v>
      </c>
      <c r="P14" s="290">
        <v>1</v>
      </c>
      <c r="Q14" s="290">
        <v>35</v>
      </c>
      <c r="R14" s="290">
        <v>2</v>
      </c>
      <c r="S14" s="290">
        <v>0</v>
      </c>
      <c r="T14" s="290">
        <v>0</v>
      </c>
      <c r="U14" s="290">
        <v>145</v>
      </c>
      <c r="V14" s="290">
        <v>0</v>
      </c>
      <c r="W14" s="290">
        <v>0</v>
      </c>
      <c r="X14" s="290">
        <v>0</v>
      </c>
      <c r="Y14" s="290">
        <v>0</v>
      </c>
      <c r="Z14" s="290">
        <v>0</v>
      </c>
      <c r="AA14" s="290">
        <v>109</v>
      </c>
      <c r="AB14" s="290">
        <v>0</v>
      </c>
      <c r="AC14" s="415">
        <f t="shared" si="2"/>
        <v>301</v>
      </c>
      <c r="AD14" s="416">
        <f t="shared" si="2"/>
        <v>3</v>
      </c>
      <c r="AE14" s="416">
        <f>SUM(AC14+AD14)</f>
        <v>304</v>
      </c>
    </row>
    <row r="15" spans="1:32" s="3" customFormat="1" ht="21.95" customHeight="1" x14ac:dyDescent="0.2">
      <c r="A15" s="21" t="s">
        <v>9</v>
      </c>
      <c r="B15" s="314">
        <v>55</v>
      </c>
      <c r="C15" s="107">
        <v>1061.22</v>
      </c>
      <c r="D15" s="314">
        <v>3</v>
      </c>
      <c r="E15" s="314">
        <v>0</v>
      </c>
      <c r="F15" s="314">
        <v>0</v>
      </c>
      <c r="G15" s="314">
        <v>0</v>
      </c>
      <c r="H15" s="314">
        <v>0</v>
      </c>
      <c r="I15" s="406">
        <v>0</v>
      </c>
      <c r="J15" s="314">
        <v>0</v>
      </c>
      <c r="K15" s="407">
        <v>0</v>
      </c>
      <c r="L15" s="408">
        <f t="shared" si="0"/>
        <v>3</v>
      </c>
      <c r="M15" s="409">
        <f t="shared" si="1"/>
        <v>0</v>
      </c>
      <c r="N15" s="409">
        <f t="shared" si="3"/>
        <v>3</v>
      </c>
      <c r="O15" s="315">
        <v>5</v>
      </c>
      <c r="P15" s="315">
        <v>2</v>
      </c>
      <c r="Q15" s="315">
        <v>0</v>
      </c>
      <c r="R15" s="315">
        <v>0</v>
      </c>
      <c r="S15" s="315">
        <v>0</v>
      </c>
      <c r="T15" s="315">
        <v>0</v>
      </c>
      <c r="U15" s="315">
        <v>0</v>
      </c>
      <c r="V15" s="315">
        <v>0</v>
      </c>
      <c r="W15" s="315">
        <v>0</v>
      </c>
      <c r="X15" s="315">
        <v>0</v>
      </c>
      <c r="Y15" s="315">
        <v>0</v>
      </c>
      <c r="Z15" s="315">
        <v>0</v>
      </c>
      <c r="AA15" s="315">
        <v>0</v>
      </c>
      <c r="AB15" s="315">
        <v>0</v>
      </c>
      <c r="AC15" s="408">
        <f t="shared" si="2"/>
        <v>5</v>
      </c>
      <c r="AD15" s="409">
        <f t="shared" si="2"/>
        <v>2</v>
      </c>
      <c r="AE15" s="409">
        <f t="shared" ref="AE15:AE22" si="4">SUM(AC15+AD15)</f>
        <v>7</v>
      </c>
    </row>
    <row r="16" spans="1:32" s="3" customFormat="1" ht="21.95" customHeight="1" x14ac:dyDescent="0.2">
      <c r="A16" s="282" t="s">
        <v>14</v>
      </c>
      <c r="B16" s="290">
        <v>0</v>
      </c>
      <c r="C16" s="287">
        <v>0</v>
      </c>
      <c r="D16" s="290">
        <v>0</v>
      </c>
      <c r="E16" s="290">
        <v>0</v>
      </c>
      <c r="F16" s="290">
        <v>0</v>
      </c>
      <c r="G16" s="290">
        <v>0</v>
      </c>
      <c r="H16" s="290">
        <v>0</v>
      </c>
      <c r="I16" s="413">
        <v>0</v>
      </c>
      <c r="J16" s="290">
        <v>0</v>
      </c>
      <c r="K16" s="414">
        <v>0</v>
      </c>
      <c r="L16" s="415">
        <f>SUM(D16+F16+H16+J16)</f>
        <v>0</v>
      </c>
      <c r="M16" s="416">
        <f>SUM(E16+G16+I16+K16)</f>
        <v>0</v>
      </c>
      <c r="N16" s="416">
        <f>SUM(L16:M16)</f>
        <v>0</v>
      </c>
      <c r="O16" s="292">
        <v>0</v>
      </c>
      <c r="P16" s="292">
        <v>0</v>
      </c>
      <c r="Q16" s="290">
        <v>0</v>
      </c>
      <c r="R16" s="290">
        <v>0</v>
      </c>
      <c r="S16" s="292">
        <v>0</v>
      </c>
      <c r="T16" s="292">
        <v>0</v>
      </c>
      <c r="U16" s="292">
        <v>0</v>
      </c>
      <c r="V16" s="292">
        <v>0</v>
      </c>
      <c r="W16" s="292">
        <v>0</v>
      </c>
      <c r="X16" s="292">
        <v>0</v>
      </c>
      <c r="Y16" s="292">
        <v>0</v>
      </c>
      <c r="Z16" s="292">
        <v>0</v>
      </c>
      <c r="AA16" s="290">
        <v>0</v>
      </c>
      <c r="AB16" s="290">
        <v>0</v>
      </c>
      <c r="AC16" s="415">
        <f t="shared" si="2"/>
        <v>0</v>
      </c>
      <c r="AD16" s="416">
        <f t="shared" si="2"/>
        <v>0</v>
      </c>
      <c r="AE16" s="416">
        <f t="shared" si="4"/>
        <v>0</v>
      </c>
    </row>
    <row r="17" spans="1:31" s="3" customFormat="1" ht="21.95" customHeight="1" x14ac:dyDescent="0.2">
      <c r="A17" s="21" t="s">
        <v>15</v>
      </c>
      <c r="B17" s="314">
        <v>9642</v>
      </c>
      <c r="C17" s="107">
        <v>440646.82000000007</v>
      </c>
      <c r="D17" s="314">
        <v>41</v>
      </c>
      <c r="E17" s="314">
        <v>2</v>
      </c>
      <c r="F17" s="314">
        <v>106</v>
      </c>
      <c r="G17" s="314">
        <v>0</v>
      </c>
      <c r="H17" s="314">
        <v>0</v>
      </c>
      <c r="I17" s="406">
        <v>0</v>
      </c>
      <c r="J17" s="314">
        <v>1</v>
      </c>
      <c r="K17" s="407">
        <v>1</v>
      </c>
      <c r="L17" s="408">
        <f t="shared" si="0"/>
        <v>148</v>
      </c>
      <c r="M17" s="409">
        <f t="shared" si="1"/>
        <v>3</v>
      </c>
      <c r="N17" s="409">
        <f t="shared" si="3"/>
        <v>151</v>
      </c>
      <c r="O17" s="314">
        <v>27</v>
      </c>
      <c r="P17" s="314">
        <v>1</v>
      </c>
      <c r="Q17" s="314">
        <v>14</v>
      </c>
      <c r="R17" s="314">
        <v>0</v>
      </c>
      <c r="S17" s="315">
        <v>0</v>
      </c>
      <c r="T17" s="315">
        <v>0</v>
      </c>
      <c r="U17" s="314">
        <v>152</v>
      </c>
      <c r="V17" s="314">
        <v>0</v>
      </c>
      <c r="W17" s="314">
        <v>0</v>
      </c>
      <c r="X17" s="314">
        <v>0</v>
      </c>
      <c r="Y17" s="314">
        <v>0</v>
      </c>
      <c r="Z17" s="314">
        <v>0</v>
      </c>
      <c r="AA17" s="314">
        <v>0</v>
      </c>
      <c r="AB17" s="314">
        <v>0</v>
      </c>
      <c r="AC17" s="408">
        <f t="shared" si="2"/>
        <v>193</v>
      </c>
      <c r="AD17" s="409">
        <f t="shared" si="2"/>
        <v>1</v>
      </c>
      <c r="AE17" s="409">
        <f t="shared" si="4"/>
        <v>194</v>
      </c>
    </row>
    <row r="18" spans="1:31" s="3" customFormat="1" ht="21.95" customHeight="1" x14ac:dyDescent="0.2">
      <c r="A18" s="282" t="s">
        <v>5</v>
      </c>
      <c r="B18" s="290">
        <v>324</v>
      </c>
      <c r="C18" s="287">
        <v>1055.75</v>
      </c>
      <c r="D18" s="290">
        <v>7</v>
      </c>
      <c r="E18" s="290">
        <v>0</v>
      </c>
      <c r="F18" s="290">
        <v>0</v>
      </c>
      <c r="G18" s="290">
        <v>0</v>
      </c>
      <c r="H18" s="290">
        <v>0</v>
      </c>
      <c r="I18" s="413">
        <v>0</v>
      </c>
      <c r="J18" s="290">
        <v>0</v>
      </c>
      <c r="K18" s="414">
        <v>0</v>
      </c>
      <c r="L18" s="415">
        <f t="shared" si="0"/>
        <v>7</v>
      </c>
      <c r="M18" s="416">
        <f t="shared" si="1"/>
        <v>0</v>
      </c>
      <c r="N18" s="416">
        <f t="shared" si="3"/>
        <v>7</v>
      </c>
      <c r="O18" s="290">
        <v>6</v>
      </c>
      <c r="P18" s="290">
        <v>1</v>
      </c>
      <c r="Q18" s="290">
        <v>0</v>
      </c>
      <c r="R18" s="290">
        <v>0</v>
      </c>
      <c r="S18" s="290">
        <v>0</v>
      </c>
      <c r="T18" s="290">
        <v>0</v>
      </c>
      <c r="U18" s="290">
        <v>0</v>
      </c>
      <c r="V18" s="290">
        <v>0</v>
      </c>
      <c r="W18" s="290">
        <v>0</v>
      </c>
      <c r="X18" s="290">
        <v>0</v>
      </c>
      <c r="Y18" s="290">
        <v>0</v>
      </c>
      <c r="Z18" s="290">
        <v>0</v>
      </c>
      <c r="AA18" s="290">
        <v>0</v>
      </c>
      <c r="AB18" s="290">
        <v>0</v>
      </c>
      <c r="AC18" s="415">
        <f t="shared" si="2"/>
        <v>6</v>
      </c>
      <c r="AD18" s="416">
        <f t="shared" si="2"/>
        <v>1</v>
      </c>
      <c r="AE18" s="416">
        <f t="shared" si="4"/>
        <v>7</v>
      </c>
    </row>
    <row r="19" spans="1:31" s="3" customFormat="1" ht="21.95" customHeight="1" x14ac:dyDescent="0.2">
      <c r="A19" s="21" t="s">
        <v>6</v>
      </c>
      <c r="B19" s="568">
        <v>2289</v>
      </c>
      <c r="C19" s="107">
        <v>40855.77719999999</v>
      </c>
      <c r="D19" s="314">
        <v>113</v>
      </c>
      <c r="E19" s="314">
        <v>6</v>
      </c>
      <c r="F19" s="314">
        <v>0</v>
      </c>
      <c r="G19" s="314">
        <v>0</v>
      </c>
      <c r="H19" s="314">
        <v>0</v>
      </c>
      <c r="I19" s="406">
        <v>0</v>
      </c>
      <c r="J19" s="314">
        <v>2</v>
      </c>
      <c r="K19" s="407">
        <v>0</v>
      </c>
      <c r="L19" s="408">
        <f t="shared" si="0"/>
        <v>115</v>
      </c>
      <c r="M19" s="409">
        <f t="shared" si="0"/>
        <v>6</v>
      </c>
      <c r="N19" s="409">
        <f t="shared" si="3"/>
        <v>121</v>
      </c>
      <c r="O19" s="314">
        <v>157</v>
      </c>
      <c r="P19" s="314">
        <v>6</v>
      </c>
      <c r="Q19" s="314">
        <v>0</v>
      </c>
      <c r="R19" s="314">
        <v>0</v>
      </c>
      <c r="S19" s="314">
        <v>0</v>
      </c>
      <c r="T19" s="314">
        <v>0</v>
      </c>
      <c r="U19" s="314">
        <v>2</v>
      </c>
      <c r="V19" s="314">
        <v>1</v>
      </c>
      <c r="W19" s="314">
        <v>0</v>
      </c>
      <c r="X19" s="314">
        <v>0</v>
      </c>
      <c r="Y19" s="314">
        <v>2</v>
      </c>
      <c r="Z19" s="314">
        <v>0</v>
      </c>
      <c r="AA19" s="314">
        <v>1</v>
      </c>
      <c r="AB19" s="314">
        <v>0</v>
      </c>
      <c r="AC19" s="408">
        <f t="shared" si="2"/>
        <v>162</v>
      </c>
      <c r="AD19" s="409">
        <f t="shared" si="2"/>
        <v>7</v>
      </c>
      <c r="AE19" s="409">
        <f t="shared" si="4"/>
        <v>169</v>
      </c>
    </row>
    <row r="20" spans="1:31" s="3" customFormat="1" ht="21.95" customHeight="1" x14ac:dyDescent="0.2">
      <c r="A20" s="282" t="s">
        <v>10</v>
      </c>
      <c r="B20" s="290">
        <v>4989</v>
      </c>
      <c r="C20" s="287">
        <v>48415.760000000024</v>
      </c>
      <c r="D20" s="290">
        <v>171</v>
      </c>
      <c r="E20" s="290">
        <v>8</v>
      </c>
      <c r="F20" s="290">
        <v>8</v>
      </c>
      <c r="G20" s="290">
        <v>0</v>
      </c>
      <c r="H20" s="290">
        <v>0</v>
      </c>
      <c r="I20" s="413">
        <v>0</v>
      </c>
      <c r="J20" s="290">
        <v>11</v>
      </c>
      <c r="K20" s="414">
        <v>0</v>
      </c>
      <c r="L20" s="415">
        <f t="shared" si="0"/>
        <v>190</v>
      </c>
      <c r="M20" s="416">
        <f t="shared" si="0"/>
        <v>8</v>
      </c>
      <c r="N20" s="416">
        <f t="shared" si="3"/>
        <v>198</v>
      </c>
      <c r="O20" s="290">
        <v>204</v>
      </c>
      <c r="P20" s="290">
        <v>7</v>
      </c>
      <c r="Q20" s="290">
        <v>5</v>
      </c>
      <c r="R20" s="290">
        <v>0</v>
      </c>
      <c r="S20" s="290">
        <v>0</v>
      </c>
      <c r="T20" s="290">
        <v>0</v>
      </c>
      <c r="U20" s="290">
        <v>0</v>
      </c>
      <c r="V20" s="290">
        <v>0</v>
      </c>
      <c r="W20" s="290">
        <v>0</v>
      </c>
      <c r="X20" s="290">
        <v>0</v>
      </c>
      <c r="Y20" s="290">
        <v>0</v>
      </c>
      <c r="Z20" s="290">
        <v>0</v>
      </c>
      <c r="AA20" s="290">
        <v>1</v>
      </c>
      <c r="AB20" s="290">
        <v>0</v>
      </c>
      <c r="AC20" s="415">
        <f t="shared" si="2"/>
        <v>210</v>
      </c>
      <c r="AD20" s="416">
        <f t="shared" si="2"/>
        <v>7</v>
      </c>
      <c r="AE20" s="416">
        <f t="shared" si="4"/>
        <v>217</v>
      </c>
    </row>
    <row r="21" spans="1:31" s="3" customFormat="1" ht="21.95" customHeight="1" x14ac:dyDescent="0.2">
      <c r="A21" s="21" t="s">
        <v>7</v>
      </c>
      <c r="B21" s="314">
        <v>1960</v>
      </c>
      <c r="C21" s="107">
        <v>21171.000000000004</v>
      </c>
      <c r="D21" s="314">
        <v>56</v>
      </c>
      <c r="E21" s="314">
        <v>3</v>
      </c>
      <c r="F21" s="314">
        <v>18</v>
      </c>
      <c r="G21" s="314">
        <v>1</v>
      </c>
      <c r="H21" s="314">
        <v>0</v>
      </c>
      <c r="I21" s="406">
        <v>0</v>
      </c>
      <c r="J21" s="314">
        <v>1</v>
      </c>
      <c r="K21" s="407">
        <v>0</v>
      </c>
      <c r="L21" s="408">
        <f t="shared" si="0"/>
        <v>75</v>
      </c>
      <c r="M21" s="409">
        <f t="shared" si="0"/>
        <v>4</v>
      </c>
      <c r="N21" s="409">
        <f t="shared" si="3"/>
        <v>79</v>
      </c>
      <c r="O21" s="314">
        <v>64</v>
      </c>
      <c r="P21" s="314">
        <v>2</v>
      </c>
      <c r="Q21" s="314">
        <v>5</v>
      </c>
      <c r="R21" s="314">
        <v>1</v>
      </c>
      <c r="S21" s="314">
        <v>0</v>
      </c>
      <c r="T21" s="314">
        <v>0</v>
      </c>
      <c r="U21" s="314">
        <v>4</v>
      </c>
      <c r="V21" s="314">
        <v>0</v>
      </c>
      <c r="W21" s="314">
        <v>0</v>
      </c>
      <c r="X21" s="314">
        <v>0</v>
      </c>
      <c r="Y21" s="314">
        <v>0</v>
      </c>
      <c r="Z21" s="314">
        <v>0</v>
      </c>
      <c r="AA21" s="314">
        <v>0</v>
      </c>
      <c r="AB21" s="314">
        <v>0</v>
      </c>
      <c r="AC21" s="408">
        <f t="shared" si="2"/>
        <v>73</v>
      </c>
      <c r="AD21" s="409">
        <f t="shared" si="2"/>
        <v>3</v>
      </c>
      <c r="AE21" s="409">
        <f t="shared" si="4"/>
        <v>76</v>
      </c>
    </row>
    <row r="22" spans="1:31" s="3" customFormat="1" ht="21.95" customHeight="1" x14ac:dyDescent="0.2">
      <c r="A22" s="282" t="s">
        <v>8</v>
      </c>
      <c r="B22" s="290">
        <v>8867</v>
      </c>
      <c r="C22" s="287">
        <v>222852.75</v>
      </c>
      <c r="D22" s="290">
        <v>209</v>
      </c>
      <c r="E22" s="290">
        <v>0</v>
      </c>
      <c r="F22" s="290">
        <v>47</v>
      </c>
      <c r="G22" s="290">
        <v>0</v>
      </c>
      <c r="H22" s="290">
        <v>0</v>
      </c>
      <c r="I22" s="413">
        <v>0</v>
      </c>
      <c r="J22" s="290">
        <v>0</v>
      </c>
      <c r="K22" s="414">
        <v>0</v>
      </c>
      <c r="L22" s="415">
        <f>SUM(D22+F22+H22+J22)</f>
        <v>256</v>
      </c>
      <c r="M22" s="416">
        <f>SUM(E22+G22+I22+K22)</f>
        <v>0</v>
      </c>
      <c r="N22" s="416">
        <f t="shared" si="3"/>
        <v>256</v>
      </c>
      <c r="O22" s="500">
        <v>171</v>
      </c>
      <c r="P22" s="500">
        <v>0</v>
      </c>
      <c r="Q22" s="500">
        <v>47</v>
      </c>
      <c r="R22" s="500">
        <v>0</v>
      </c>
      <c r="S22" s="500">
        <v>0</v>
      </c>
      <c r="T22" s="500">
        <v>0</v>
      </c>
      <c r="U22" s="500">
        <v>0</v>
      </c>
      <c r="V22" s="500">
        <v>0</v>
      </c>
      <c r="W22" s="500"/>
      <c r="X22" s="500">
        <v>0</v>
      </c>
      <c r="Y22" s="500">
        <v>0</v>
      </c>
      <c r="Z22" s="500">
        <v>0</v>
      </c>
      <c r="AA22" s="500">
        <v>1</v>
      </c>
      <c r="AB22" s="694">
        <v>0</v>
      </c>
      <c r="AC22" s="416">
        <f t="shared" si="2"/>
        <v>219</v>
      </c>
      <c r="AD22" s="416">
        <f t="shared" si="2"/>
        <v>0</v>
      </c>
      <c r="AE22" s="416">
        <f t="shared" si="4"/>
        <v>219</v>
      </c>
    </row>
    <row r="23" spans="1:31" s="3" customFormat="1" ht="21.95" customHeight="1" x14ac:dyDescent="0.2">
      <c r="A23" s="21" t="s">
        <v>16</v>
      </c>
      <c r="B23" s="407">
        <v>25</v>
      </c>
      <c r="C23" s="107">
        <v>1220</v>
      </c>
      <c r="D23" s="314">
        <v>0</v>
      </c>
      <c r="E23" s="314">
        <v>0</v>
      </c>
      <c r="F23" s="406">
        <v>1</v>
      </c>
      <c r="G23" s="314">
        <v>0</v>
      </c>
      <c r="H23" s="407">
        <v>0</v>
      </c>
      <c r="I23" s="314">
        <v>0</v>
      </c>
      <c r="J23" s="314">
        <v>2</v>
      </c>
      <c r="K23" s="406">
        <v>0</v>
      </c>
      <c r="L23" s="409">
        <f t="shared" si="0"/>
        <v>3</v>
      </c>
      <c r="M23" s="409">
        <f t="shared" si="0"/>
        <v>0</v>
      </c>
      <c r="N23" s="409">
        <f>SUM(L23:M23)</f>
        <v>3</v>
      </c>
      <c r="O23" s="685">
        <v>7</v>
      </c>
      <c r="P23" s="685">
        <v>0</v>
      </c>
      <c r="Q23" s="685">
        <v>0</v>
      </c>
      <c r="R23" s="685">
        <v>0</v>
      </c>
      <c r="S23" s="685">
        <v>0</v>
      </c>
      <c r="T23" s="685">
        <v>0</v>
      </c>
      <c r="U23" s="685">
        <v>0</v>
      </c>
      <c r="V23" s="685">
        <v>0</v>
      </c>
      <c r="W23" s="685">
        <v>0</v>
      </c>
      <c r="X23" s="685">
        <v>0</v>
      </c>
      <c r="Y23" s="685">
        <v>0</v>
      </c>
      <c r="Z23" s="685">
        <v>0</v>
      </c>
      <c r="AA23" s="685">
        <v>0</v>
      </c>
      <c r="AB23" s="685">
        <v>0</v>
      </c>
      <c r="AC23" s="409">
        <f t="shared" si="2"/>
        <v>7</v>
      </c>
      <c r="AD23" s="409">
        <f t="shared" si="2"/>
        <v>0</v>
      </c>
      <c r="AE23" s="409">
        <f>SUM(AC23+AD23)</f>
        <v>7</v>
      </c>
    </row>
    <row r="24" spans="1:31" s="3" customFormat="1" ht="21.95" customHeight="1" x14ac:dyDescent="0.2">
      <c r="A24" s="609" t="s">
        <v>545</v>
      </c>
      <c r="B24" s="611">
        <v>0</v>
      </c>
      <c r="C24" s="612">
        <v>0</v>
      </c>
      <c r="D24" s="611">
        <v>0</v>
      </c>
      <c r="E24" s="611">
        <v>0</v>
      </c>
      <c r="F24" s="611">
        <v>0</v>
      </c>
      <c r="G24" s="611">
        <v>0</v>
      </c>
      <c r="H24" s="611">
        <v>0</v>
      </c>
      <c r="I24" s="611">
        <v>0</v>
      </c>
      <c r="J24" s="611">
        <v>0</v>
      </c>
      <c r="K24" s="615">
        <v>0</v>
      </c>
      <c r="L24" s="614">
        <f>SUM(D24+F24+H24+J24)</f>
        <v>0</v>
      </c>
      <c r="M24" s="613">
        <f>SUM(E24+G24+I24+K24)</f>
        <v>0</v>
      </c>
      <c r="N24" s="416">
        <f>SUM(L24:M24)</f>
        <v>0</v>
      </c>
      <c r="O24" s="500">
        <v>0</v>
      </c>
      <c r="P24" s="500">
        <v>0</v>
      </c>
      <c r="Q24" s="500">
        <v>0</v>
      </c>
      <c r="R24" s="500">
        <v>0</v>
      </c>
      <c r="S24" s="500">
        <v>0</v>
      </c>
      <c r="T24" s="500">
        <v>0</v>
      </c>
      <c r="U24" s="500">
        <v>0</v>
      </c>
      <c r="V24" s="500">
        <v>0</v>
      </c>
      <c r="W24" s="500">
        <v>0</v>
      </c>
      <c r="X24" s="500">
        <v>0</v>
      </c>
      <c r="Y24" s="500">
        <v>0</v>
      </c>
      <c r="Z24" s="500">
        <v>0</v>
      </c>
      <c r="AA24" s="500">
        <v>0</v>
      </c>
      <c r="AB24" s="500">
        <v>0</v>
      </c>
      <c r="AC24" s="416">
        <f>SUM(O24+Q24+S24+U24+W24+Y24+AA24)</f>
        <v>0</v>
      </c>
      <c r="AD24" s="416">
        <f>SUM(P24+R24+T24+V24+X24+Z24+AB24)</f>
        <v>0</v>
      </c>
      <c r="AE24" s="416">
        <f>SUM(AC24+AD24)</f>
        <v>0</v>
      </c>
    </row>
    <row r="25" spans="1:31" ht="21.95" customHeight="1" x14ac:dyDescent="0.2">
      <c r="A25" s="56" t="s">
        <v>23</v>
      </c>
      <c r="B25" s="606">
        <f>SUM(B10:B24)</f>
        <v>96086</v>
      </c>
      <c r="C25" s="606">
        <f t="shared" ref="C25:AE25" si="5">SUM(C10:C24)</f>
        <v>2264034.0122000007</v>
      </c>
      <c r="D25" s="606">
        <f t="shared" si="5"/>
        <v>648</v>
      </c>
      <c r="E25" s="606">
        <f t="shared" si="5"/>
        <v>21</v>
      </c>
      <c r="F25" s="606">
        <f t="shared" si="5"/>
        <v>625</v>
      </c>
      <c r="G25" s="606">
        <f t="shared" si="5"/>
        <v>7</v>
      </c>
      <c r="H25" s="606">
        <f t="shared" si="5"/>
        <v>2</v>
      </c>
      <c r="I25" s="113">
        <f t="shared" si="5"/>
        <v>0</v>
      </c>
      <c r="J25" s="113">
        <f t="shared" si="5"/>
        <v>17</v>
      </c>
      <c r="K25" s="113">
        <f t="shared" si="5"/>
        <v>1</v>
      </c>
      <c r="L25" s="113">
        <f t="shared" si="5"/>
        <v>1292</v>
      </c>
      <c r="M25" s="113">
        <f t="shared" si="5"/>
        <v>29</v>
      </c>
      <c r="N25" s="113">
        <f t="shared" si="5"/>
        <v>1321</v>
      </c>
      <c r="O25" s="113">
        <f t="shared" si="5"/>
        <v>773</v>
      </c>
      <c r="P25" s="113">
        <f t="shared" si="5"/>
        <v>22</v>
      </c>
      <c r="Q25" s="113">
        <f t="shared" si="5"/>
        <v>415</v>
      </c>
      <c r="R25" s="113">
        <f t="shared" si="5"/>
        <v>4</v>
      </c>
      <c r="S25" s="113">
        <f t="shared" si="5"/>
        <v>1</v>
      </c>
      <c r="T25" s="113">
        <f t="shared" si="5"/>
        <v>0</v>
      </c>
      <c r="U25" s="113">
        <f t="shared" si="5"/>
        <v>360</v>
      </c>
      <c r="V25" s="113">
        <f t="shared" si="5"/>
        <v>1</v>
      </c>
      <c r="W25" s="113">
        <f t="shared" si="5"/>
        <v>2</v>
      </c>
      <c r="X25" s="113">
        <f t="shared" si="5"/>
        <v>0</v>
      </c>
      <c r="Y25" s="113">
        <f t="shared" si="5"/>
        <v>47</v>
      </c>
      <c r="Z25" s="113">
        <f t="shared" si="5"/>
        <v>0</v>
      </c>
      <c r="AA25" s="113">
        <f t="shared" si="5"/>
        <v>1324</v>
      </c>
      <c r="AB25" s="113">
        <f t="shared" si="5"/>
        <v>0</v>
      </c>
      <c r="AC25" s="113">
        <f t="shared" si="5"/>
        <v>2922</v>
      </c>
      <c r="AD25" s="113">
        <f t="shared" si="5"/>
        <v>27</v>
      </c>
      <c r="AE25" s="113">
        <f t="shared" si="5"/>
        <v>2949</v>
      </c>
    </row>
    <row r="26" spans="1:31" x14ac:dyDescent="0.2"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</row>
    <row r="27" spans="1:31" x14ac:dyDescent="0.2">
      <c r="H27" s="155"/>
    </row>
    <row r="28" spans="1:31" x14ac:dyDescent="0.2">
      <c r="A28" s="87" t="s">
        <v>73</v>
      </c>
      <c r="L28" s="86"/>
    </row>
    <row r="29" spans="1:31" x14ac:dyDescent="0.2">
      <c r="A29" s="89" t="s">
        <v>74</v>
      </c>
      <c r="J29" s="86"/>
    </row>
    <row r="31" spans="1:31" x14ac:dyDescent="0.2">
      <c r="A31" s="3"/>
      <c r="B31" s="205"/>
      <c r="I31" s="86"/>
      <c r="J31" s="86"/>
    </row>
    <row r="32" spans="1:31" x14ac:dyDescent="0.2">
      <c r="E32" s="161"/>
      <c r="F32" s="86"/>
      <c r="G32" s="86"/>
    </row>
    <row r="33" spans="5:6" x14ac:dyDescent="0.2">
      <c r="E33" s="161"/>
      <c r="F33" s="86"/>
    </row>
    <row r="34" spans="5:6" x14ac:dyDescent="0.2">
      <c r="E34" s="86"/>
    </row>
  </sheetData>
  <mergeCells count="25">
    <mergeCell ref="AA8:AB8"/>
    <mergeCell ref="AC8:AD8"/>
    <mergeCell ref="AE8:AE9"/>
    <mergeCell ref="O8:P8"/>
    <mergeCell ref="Q8:R8"/>
    <mergeCell ref="S8:T8"/>
    <mergeCell ref="U8:V8"/>
    <mergeCell ref="W8:X8"/>
    <mergeCell ref="Y8:Z8"/>
    <mergeCell ref="N8:N9"/>
    <mergeCell ref="AC1:AE1"/>
    <mergeCell ref="A2:AE2"/>
    <mergeCell ref="A3:AE3"/>
    <mergeCell ref="A4:AE4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rgb="FFFFFF00"/>
    <pageSetUpPr fitToPage="1"/>
  </sheetPr>
  <dimension ref="A1:AD30"/>
  <sheetViews>
    <sheetView view="pageBreakPreview" zoomScale="60" zoomScaleNormal="80" workbookViewId="0">
      <pane xSplit="1" ySplit="8" topLeftCell="E9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.140625" style="205" customWidth="1"/>
    <col min="2" max="2" width="10.42578125" style="205" customWidth="1"/>
    <col min="3" max="3" width="12.85546875" style="205" customWidth="1"/>
    <col min="4" max="5" width="11.28515625" style="205" customWidth="1"/>
    <col min="6" max="6" width="13.85546875" style="205" customWidth="1"/>
    <col min="7" max="7" width="13.85546875" style="642" customWidth="1"/>
    <col min="8" max="8" width="12.42578125" style="205" customWidth="1"/>
    <col min="9" max="9" width="10.7109375" style="205" customWidth="1"/>
    <col min="10" max="10" width="10.7109375" style="554" customWidth="1"/>
    <col min="11" max="13" width="14.5703125" style="205" customWidth="1"/>
    <col min="14" max="14" width="14.5703125" style="481" customWidth="1"/>
    <col min="15" max="15" width="17.5703125" style="205" customWidth="1"/>
    <col min="16" max="16" width="13.42578125" style="205" customWidth="1"/>
    <col min="17" max="17" width="13.5703125" style="205" customWidth="1"/>
    <col min="18" max="19" width="12.85546875" style="205" customWidth="1"/>
    <col min="20" max="20" width="12.42578125" style="205" customWidth="1"/>
    <col min="21" max="21" width="13.85546875" style="205" customWidth="1"/>
    <col min="22" max="22" width="11.7109375" style="205" customWidth="1"/>
    <col min="23" max="23" width="11.7109375" style="468" customWidth="1"/>
    <col min="24" max="25" width="14.42578125" style="205" customWidth="1"/>
    <col min="26" max="26" width="10.28515625" style="205" bestFit="1" customWidth="1"/>
    <col min="27" max="256" width="9.140625" style="205"/>
    <col min="257" max="257" width="17.140625" style="205" customWidth="1"/>
    <col min="258" max="258" width="10.42578125" style="205" customWidth="1"/>
    <col min="259" max="263" width="11.28515625" style="205" customWidth="1"/>
    <col min="264" max="268" width="10.7109375" style="205" customWidth="1"/>
    <col min="269" max="269" width="12.85546875" style="205" customWidth="1"/>
    <col min="270" max="279" width="10.7109375" style="205" customWidth="1"/>
    <col min="280" max="280" width="12.5703125" style="205" customWidth="1"/>
    <col min="281" max="281" width="12.85546875" style="205" customWidth="1"/>
    <col min="282" max="282" width="10.28515625" style="205" bestFit="1" customWidth="1"/>
    <col min="283" max="512" width="9.140625" style="205"/>
    <col min="513" max="513" width="17.140625" style="205" customWidth="1"/>
    <col min="514" max="514" width="10.42578125" style="205" customWidth="1"/>
    <col min="515" max="519" width="11.28515625" style="205" customWidth="1"/>
    <col min="520" max="524" width="10.7109375" style="205" customWidth="1"/>
    <col min="525" max="525" width="12.85546875" style="205" customWidth="1"/>
    <col min="526" max="535" width="10.7109375" style="205" customWidth="1"/>
    <col min="536" max="536" width="12.5703125" style="205" customWidth="1"/>
    <col min="537" max="537" width="12.85546875" style="205" customWidth="1"/>
    <col min="538" max="538" width="10.28515625" style="205" bestFit="1" customWidth="1"/>
    <col min="539" max="768" width="9.140625" style="205"/>
    <col min="769" max="769" width="17.140625" style="205" customWidth="1"/>
    <col min="770" max="770" width="10.42578125" style="205" customWidth="1"/>
    <col min="771" max="775" width="11.28515625" style="205" customWidth="1"/>
    <col min="776" max="780" width="10.7109375" style="205" customWidth="1"/>
    <col min="781" max="781" width="12.85546875" style="205" customWidth="1"/>
    <col min="782" max="791" width="10.7109375" style="205" customWidth="1"/>
    <col min="792" max="792" width="12.5703125" style="205" customWidth="1"/>
    <col min="793" max="793" width="12.85546875" style="205" customWidth="1"/>
    <col min="794" max="794" width="10.28515625" style="205" bestFit="1" customWidth="1"/>
    <col min="795" max="1024" width="9.140625" style="205"/>
    <col min="1025" max="1025" width="17.140625" style="205" customWidth="1"/>
    <col min="1026" max="1026" width="10.42578125" style="205" customWidth="1"/>
    <col min="1027" max="1031" width="11.28515625" style="205" customWidth="1"/>
    <col min="1032" max="1036" width="10.7109375" style="205" customWidth="1"/>
    <col min="1037" max="1037" width="12.85546875" style="205" customWidth="1"/>
    <col min="1038" max="1047" width="10.7109375" style="205" customWidth="1"/>
    <col min="1048" max="1048" width="12.5703125" style="205" customWidth="1"/>
    <col min="1049" max="1049" width="12.85546875" style="205" customWidth="1"/>
    <col min="1050" max="1050" width="10.28515625" style="205" bestFit="1" customWidth="1"/>
    <col min="1051" max="1280" width="9.140625" style="205"/>
    <col min="1281" max="1281" width="17.140625" style="205" customWidth="1"/>
    <col min="1282" max="1282" width="10.42578125" style="205" customWidth="1"/>
    <col min="1283" max="1287" width="11.28515625" style="205" customWidth="1"/>
    <col min="1288" max="1292" width="10.7109375" style="205" customWidth="1"/>
    <col min="1293" max="1293" width="12.85546875" style="205" customWidth="1"/>
    <col min="1294" max="1303" width="10.7109375" style="205" customWidth="1"/>
    <col min="1304" max="1304" width="12.5703125" style="205" customWidth="1"/>
    <col min="1305" max="1305" width="12.85546875" style="205" customWidth="1"/>
    <col min="1306" max="1306" width="10.28515625" style="205" bestFit="1" customWidth="1"/>
    <col min="1307" max="1536" width="9.140625" style="205"/>
    <col min="1537" max="1537" width="17.140625" style="205" customWidth="1"/>
    <col min="1538" max="1538" width="10.42578125" style="205" customWidth="1"/>
    <col min="1539" max="1543" width="11.28515625" style="205" customWidth="1"/>
    <col min="1544" max="1548" width="10.7109375" style="205" customWidth="1"/>
    <col min="1549" max="1549" width="12.85546875" style="205" customWidth="1"/>
    <col min="1550" max="1559" width="10.7109375" style="205" customWidth="1"/>
    <col min="1560" max="1560" width="12.5703125" style="205" customWidth="1"/>
    <col min="1561" max="1561" width="12.85546875" style="205" customWidth="1"/>
    <col min="1562" max="1562" width="10.28515625" style="205" bestFit="1" customWidth="1"/>
    <col min="1563" max="1792" width="9.140625" style="205"/>
    <col min="1793" max="1793" width="17.140625" style="205" customWidth="1"/>
    <col min="1794" max="1794" width="10.42578125" style="205" customWidth="1"/>
    <col min="1795" max="1799" width="11.28515625" style="205" customWidth="1"/>
    <col min="1800" max="1804" width="10.7109375" style="205" customWidth="1"/>
    <col min="1805" max="1805" width="12.85546875" style="205" customWidth="1"/>
    <col min="1806" max="1815" width="10.7109375" style="205" customWidth="1"/>
    <col min="1816" max="1816" width="12.5703125" style="205" customWidth="1"/>
    <col min="1817" max="1817" width="12.85546875" style="205" customWidth="1"/>
    <col min="1818" max="1818" width="10.28515625" style="205" bestFit="1" customWidth="1"/>
    <col min="1819" max="2048" width="9.140625" style="205"/>
    <col min="2049" max="2049" width="17.140625" style="205" customWidth="1"/>
    <col min="2050" max="2050" width="10.42578125" style="205" customWidth="1"/>
    <col min="2051" max="2055" width="11.28515625" style="205" customWidth="1"/>
    <col min="2056" max="2060" width="10.7109375" style="205" customWidth="1"/>
    <col min="2061" max="2061" width="12.85546875" style="205" customWidth="1"/>
    <col min="2062" max="2071" width="10.7109375" style="205" customWidth="1"/>
    <col min="2072" max="2072" width="12.5703125" style="205" customWidth="1"/>
    <col min="2073" max="2073" width="12.85546875" style="205" customWidth="1"/>
    <col min="2074" max="2074" width="10.28515625" style="205" bestFit="1" customWidth="1"/>
    <col min="2075" max="2304" width="9.140625" style="205"/>
    <col min="2305" max="2305" width="17.140625" style="205" customWidth="1"/>
    <col min="2306" max="2306" width="10.42578125" style="205" customWidth="1"/>
    <col min="2307" max="2311" width="11.28515625" style="205" customWidth="1"/>
    <col min="2312" max="2316" width="10.7109375" style="205" customWidth="1"/>
    <col min="2317" max="2317" width="12.85546875" style="205" customWidth="1"/>
    <col min="2318" max="2327" width="10.7109375" style="205" customWidth="1"/>
    <col min="2328" max="2328" width="12.5703125" style="205" customWidth="1"/>
    <col min="2329" max="2329" width="12.85546875" style="205" customWidth="1"/>
    <col min="2330" max="2330" width="10.28515625" style="205" bestFit="1" customWidth="1"/>
    <col min="2331" max="2560" width="9.140625" style="205"/>
    <col min="2561" max="2561" width="17.140625" style="205" customWidth="1"/>
    <col min="2562" max="2562" width="10.42578125" style="205" customWidth="1"/>
    <col min="2563" max="2567" width="11.28515625" style="205" customWidth="1"/>
    <col min="2568" max="2572" width="10.7109375" style="205" customWidth="1"/>
    <col min="2573" max="2573" width="12.85546875" style="205" customWidth="1"/>
    <col min="2574" max="2583" width="10.7109375" style="205" customWidth="1"/>
    <col min="2584" max="2584" width="12.5703125" style="205" customWidth="1"/>
    <col min="2585" max="2585" width="12.85546875" style="205" customWidth="1"/>
    <col min="2586" max="2586" width="10.28515625" style="205" bestFit="1" customWidth="1"/>
    <col min="2587" max="2816" width="9.140625" style="205"/>
    <col min="2817" max="2817" width="17.140625" style="205" customWidth="1"/>
    <col min="2818" max="2818" width="10.42578125" style="205" customWidth="1"/>
    <col min="2819" max="2823" width="11.28515625" style="205" customWidth="1"/>
    <col min="2824" max="2828" width="10.7109375" style="205" customWidth="1"/>
    <col min="2829" max="2829" width="12.85546875" style="205" customWidth="1"/>
    <col min="2830" max="2839" width="10.7109375" style="205" customWidth="1"/>
    <col min="2840" max="2840" width="12.5703125" style="205" customWidth="1"/>
    <col min="2841" max="2841" width="12.85546875" style="205" customWidth="1"/>
    <col min="2842" max="2842" width="10.28515625" style="205" bestFit="1" customWidth="1"/>
    <col min="2843" max="3072" width="9.140625" style="205"/>
    <col min="3073" max="3073" width="17.140625" style="205" customWidth="1"/>
    <col min="3074" max="3074" width="10.42578125" style="205" customWidth="1"/>
    <col min="3075" max="3079" width="11.28515625" style="205" customWidth="1"/>
    <col min="3080" max="3084" width="10.7109375" style="205" customWidth="1"/>
    <col min="3085" max="3085" width="12.85546875" style="205" customWidth="1"/>
    <col min="3086" max="3095" width="10.7109375" style="205" customWidth="1"/>
    <col min="3096" max="3096" width="12.5703125" style="205" customWidth="1"/>
    <col min="3097" max="3097" width="12.85546875" style="205" customWidth="1"/>
    <col min="3098" max="3098" width="10.28515625" style="205" bestFit="1" customWidth="1"/>
    <col min="3099" max="3328" width="9.140625" style="205"/>
    <col min="3329" max="3329" width="17.140625" style="205" customWidth="1"/>
    <col min="3330" max="3330" width="10.42578125" style="205" customWidth="1"/>
    <col min="3331" max="3335" width="11.28515625" style="205" customWidth="1"/>
    <col min="3336" max="3340" width="10.7109375" style="205" customWidth="1"/>
    <col min="3341" max="3341" width="12.85546875" style="205" customWidth="1"/>
    <col min="3342" max="3351" width="10.7109375" style="205" customWidth="1"/>
    <col min="3352" max="3352" width="12.5703125" style="205" customWidth="1"/>
    <col min="3353" max="3353" width="12.85546875" style="205" customWidth="1"/>
    <col min="3354" max="3354" width="10.28515625" style="205" bestFit="1" customWidth="1"/>
    <col min="3355" max="3584" width="9.140625" style="205"/>
    <col min="3585" max="3585" width="17.140625" style="205" customWidth="1"/>
    <col min="3586" max="3586" width="10.42578125" style="205" customWidth="1"/>
    <col min="3587" max="3591" width="11.28515625" style="205" customWidth="1"/>
    <col min="3592" max="3596" width="10.7109375" style="205" customWidth="1"/>
    <col min="3597" max="3597" width="12.85546875" style="205" customWidth="1"/>
    <col min="3598" max="3607" width="10.7109375" style="205" customWidth="1"/>
    <col min="3608" max="3608" width="12.5703125" style="205" customWidth="1"/>
    <col min="3609" max="3609" width="12.85546875" style="205" customWidth="1"/>
    <col min="3610" max="3610" width="10.28515625" style="205" bestFit="1" customWidth="1"/>
    <col min="3611" max="3840" width="9.140625" style="205"/>
    <col min="3841" max="3841" width="17.140625" style="205" customWidth="1"/>
    <col min="3842" max="3842" width="10.42578125" style="205" customWidth="1"/>
    <col min="3843" max="3847" width="11.28515625" style="205" customWidth="1"/>
    <col min="3848" max="3852" width="10.7109375" style="205" customWidth="1"/>
    <col min="3853" max="3853" width="12.85546875" style="205" customWidth="1"/>
    <col min="3854" max="3863" width="10.7109375" style="205" customWidth="1"/>
    <col min="3864" max="3864" width="12.5703125" style="205" customWidth="1"/>
    <col min="3865" max="3865" width="12.85546875" style="205" customWidth="1"/>
    <col min="3866" max="3866" width="10.28515625" style="205" bestFit="1" customWidth="1"/>
    <col min="3867" max="4096" width="9.140625" style="205"/>
    <col min="4097" max="4097" width="17.140625" style="205" customWidth="1"/>
    <col min="4098" max="4098" width="10.42578125" style="205" customWidth="1"/>
    <col min="4099" max="4103" width="11.28515625" style="205" customWidth="1"/>
    <col min="4104" max="4108" width="10.7109375" style="205" customWidth="1"/>
    <col min="4109" max="4109" width="12.85546875" style="205" customWidth="1"/>
    <col min="4110" max="4119" width="10.7109375" style="205" customWidth="1"/>
    <col min="4120" max="4120" width="12.5703125" style="205" customWidth="1"/>
    <col min="4121" max="4121" width="12.85546875" style="205" customWidth="1"/>
    <col min="4122" max="4122" width="10.28515625" style="205" bestFit="1" customWidth="1"/>
    <col min="4123" max="4352" width="9.140625" style="205"/>
    <col min="4353" max="4353" width="17.140625" style="205" customWidth="1"/>
    <col min="4354" max="4354" width="10.42578125" style="205" customWidth="1"/>
    <col min="4355" max="4359" width="11.28515625" style="205" customWidth="1"/>
    <col min="4360" max="4364" width="10.7109375" style="205" customWidth="1"/>
    <col min="4365" max="4365" width="12.85546875" style="205" customWidth="1"/>
    <col min="4366" max="4375" width="10.7109375" style="205" customWidth="1"/>
    <col min="4376" max="4376" width="12.5703125" style="205" customWidth="1"/>
    <col min="4377" max="4377" width="12.85546875" style="205" customWidth="1"/>
    <col min="4378" max="4378" width="10.28515625" style="205" bestFit="1" customWidth="1"/>
    <col min="4379" max="4608" width="9.140625" style="205"/>
    <col min="4609" max="4609" width="17.140625" style="205" customWidth="1"/>
    <col min="4610" max="4610" width="10.42578125" style="205" customWidth="1"/>
    <col min="4611" max="4615" width="11.28515625" style="205" customWidth="1"/>
    <col min="4616" max="4620" width="10.7109375" style="205" customWidth="1"/>
    <col min="4621" max="4621" width="12.85546875" style="205" customWidth="1"/>
    <col min="4622" max="4631" width="10.7109375" style="205" customWidth="1"/>
    <col min="4632" max="4632" width="12.5703125" style="205" customWidth="1"/>
    <col min="4633" max="4633" width="12.85546875" style="205" customWidth="1"/>
    <col min="4634" max="4634" width="10.28515625" style="205" bestFit="1" customWidth="1"/>
    <col min="4635" max="4864" width="9.140625" style="205"/>
    <col min="4865" max="4865" width="17.140625" style="205" customWidth="1"/>
    <col min="4866" max="4866" width="10.42578125" style="205" customWidth="1"/>
    <col min="4867" max="4871" width="11.28515625" style="205" customWidth="1"/>
    <col min="4872" max="4876" width="10.7109375" style="205" customWidth="1"/>
    <col min="4877" max="4877" width="12.85546875" style="205" customWidth="1"/>
    <col min="4878" max="4887" width="10.7109375" style="205" customWidth="1"/>
    <col min="4888" max="4888" width="12.5703125" style="205" customWidth="1"/>
    <col min="4889" max="4889" width="12.85546875" style="205" customWidth="1"/>
    <col min="4890" max="4890" width="10.28515625" style="205" bestFit="1" customWidth="1"/>
    <col min="4891" max="5120" width="9.140625" style="205"/>
    <col min="5121" max="5121" width="17.140625" style="205" customWidth="1"/>
    <col min="5122" max="5122" width="10.42578125" style="205" customWidth="1"/>
    <col min="5123" max="5127" width="11.28515625" style="205" customWidth="1"/>
    <col min="5128" max="5132" width="10.7109375" style="205" customWidth="1"/>
    <col min="5133" max="5133" width="12.85546875" style="205" customWidth="1"/>
    <col min="5134" max="5143" width="10.7109375" style="205" customWidth="1"/>
    <col min="5144" max="5144" width="12.5703125" style="205" customWidth="1"/>
    <col min="5145" max="5145" width="12.85546875" style="205" customWidth="1"/>
    <col min="5146" max="5146" width="10.28515625" style="205" bestFit="1" customWidth="1"/>
    <col min="5147" max="5376" width="9.140625" style="205"/>
    <col min="5377" max="5377" width="17.140625" style="205" customWidth="1"/>
    <col min="5378" max="5378" width="10.42578125" style="205" customWidth="1"/>
    <col min="5379" max="5383" width="11.28515625" style="205" customWidth="1"/>
    <col min="5384" max="5388" width="10.7109375" style="205" customWidth="1"/>
    <col min="5389" max="5389" width="12.85546875" style="205" customWidth="1"/>
    <col min="5390" max="5399" width="10.7109375" style="205" customWidth="1"/>
    <col min="5400" max="5400" width="12.5703125" style="205" customWidth="1"/>
    <col min="5401" max="5401" width="12.85546875" style="205" customWidth="1"/>
    <col min="5402" max="5402" width="10.28515625" style="205" bestFit="1" customWidth="1"/>
    <col min="5403" max="5632" width="9.140625" style="205"/>
    <col min="5633" max="5633" width="17.140625" style="205" customWidth="1"/>
    <col min="5634" max="5634" width="10.42578125" style="205" customWidth="1"/>
    <col min="5635" max="5639" width="11.28515625" style="205" customWidth="1"/>
    <col min="5640" max="5644" width="10.7109375" style="205" customWidth="1"/>
    <col min="5645" max="5645" width="12.85546875" style="205" customWidth="1"/>
    <col min="5646" max="5655" width="10.7109375" style="205" customWidth="1"/>
    <col min="5656" max="5656" width="12.5703125" style="205" customWidth="1"/>
    <col min="5657" max="5657" width="12.85546875" style="205" customWidth="1"/>
    <col min="5658" max="5658" width="10.28515625" style="205" bestFit="1" customWidth="1"/>
    <col min="5659" max="5888" width="9.140625" style="205"/>
    <col min="5889" max="5889" width="17.140625" style="205" customWidth="1"/>
    <col min="5890" max="5890" width="10.42578125" style="205" customWidth="1"/>
    <col min="5891" max="5895" width="11.28515625" style="205" customWidth="1"/>
    <col min="5896" max="5900" width="10.7109375" style="205" customWidth="1"/>
    <col min="5901" max="5901" width="12.85546875" style="205" customWidth="1"/>
    <col min="5902" max="5911" width="10.7109375" style="205" customWidth="1"/>
    <col min="5912" max="5912" width="12.5703125" style="205" customWidth="1"/>
    <col min="5913" max="5913" width="12.85546875" style="205" customWidth="1"/>
    <col min="5914" max="5914" width="10.28515625" style="205" bestFit="1" customWidth="1"/>
    <col min="5915" max="6144" width="9.140625" style="205"/>
    <col min="6145" max="6145" width="17.140625" style="205" customWidth="1"/>
    <col min="6146" max="6146" width="10.42578125" style="205" customWidth="1"/>
    <col min="6147" max="6151" width="11.28515625" style="205" customWidth="1"/>
    <col min="6152" max="6156" width="10.7109375" style="205" customWidth="1"/>
    <col min="6157" max="6157" width="12.85546875" style="205" customWidth="1"/>
    <col min="6158" max="6167" width="10.7109375" style="205" customWidth="1"/>
    <col min="6168" max="6168" width="12.5703125" style="205" customWidth="1"/>
    <col min="6169" max="6169" width="12.85546875" style="205" customWidth="1"/>
    <col min="6170" max="6170" width="10.28515625" style="205" bestFit="1" customWidth="1"/>
    <col min="6171" max="6400" width="9.140625" style="205"/>
    <col min="6401" max="6401" width="17.140625" style="205" customWidth="1"/>
    <col min="6402" max="6402" width="10.42578125" style="205" customWidth="1"/>
    <col min="6403" max="6407" width="11.28515625" style="205" customWidth="1"/>
    <col min="6408" max="6412" width="10.7109375" style="205" customWidth="1"/>
    <col min="6413" max="6413" width="12.85546875" style="205" customWidth="1"/>
    <col min="6414" max="6423" width="10.7109375" style="205" customWidth="1"/>
    <col min="6424" max="6424" width="12.5703125" style="205" customWidth="1"/>
    <col min="6425" max="6425" width="12.85546875" style="205" customWidth="1"/>
    <col min="6426" max="6426" width="10.28515625" style="205" bestFit="1" customWidth="1"/>
    <col min="6427" max="6656" width="9.140625" style="205"/>
    <col min="6657" max="6657" width="17.140625" style="205" customWidth="1"/>
    <col min="6658" max="6658" width="10.42578125" style="205" customWidth="1"/>
    <col min="6659" max="6663" width="11.28515625" style="205" customWidth="1"/>
    <col min="6664" max="6668" width="10.7109375" style="205" customWidth="1"/>
    <col min="6669" max="6669" width="12.85546875" style="205" customWidth="1"/>
    <col min="6670" max="6679" width="10.7109375" style="205" customWidth="1"/>
    <col min="6680" max="6680" width="12.5703125" style="205" customWidth="1"/>
    <col min="6681" max="6681" width="12.85546875" style="205" customWidth="1"/>
    <col min="6682" max="6682" width="10.28515625" style="205" bestFit="1" customWidth="1"/>
    <col min="6683" max="6912" width="9.140625" style="205"/>
    <col min="6913" max="6913" width="17.140625" style="205" customWidth="1"/>
    <col min="6914" max="6914" width="10.42578125" style="205" customWidth="1"/>
    <col min="6915" max="6919" width="11.28515625" style="205" customWidth="1"/>
    <col min="6920" max="6924" width="10.7109375" style="205" customWidth="1"/>
    <col min="6925" max="6925" width="12.85546875" style="205" customWidth="1"/>
    <col min="6926" max="6935" width="10.7109375" style="205" customWidth="1"/>
    <col min="6936" max="6936" width="12.5703125" style="205" customWidth="1"/>
    <col min="6937" max="6937" width="12.85546875" style="205" customWidth="1"/>
    <col min="6938" max="6938" width="10.28515625" style="205" bestFit="1" customWidth="1"/>
    <col min="6939" max="7168" width="9.140625" style="205"/>
    <col min="7169" max="7169" width="17.140625" style="205" customWidth="1"/>
    <col min="7170" max="7170" width="10.42578125" style="205" customWidth="1"/>
    <col min="7171" max="7175" width="11.28515625" style="205" customWidth="1"/>
    <col min="7176" max="7180" width="10.7109375" style="205" customWidth="1"/>
    <col min="7181" max="7181" width="12.85546875" style="205" customWidth="1"/>
    <col min="7182" max="7191" width="10.7109375" style="205" customWidth="1"/>
    <col min="7192" max="7192" width="12.5703125" style="205" customWidth="1"/>
    <col min="7193" max="7193" width="12.85546875" style="205" customWidth="1"/>
    <col min="7194" max="7194" width="10.28515625" style="205" bestFit="1" customWidth="1"/>
    <col min="7195" max="7424" width="9.140625" style="205"/>
    <col min="7425" max="7425" width="17.140625" style="205" customWidth="1"/>
    <col min="7426" max="7426" width="10.42578125" style="205" customWidth="1"/>
    <col min="7427" max="7431" width="11.28515625" style="205" customWidth="1"/>
    <col min="7432" max="7436" width="10.7109375" style="205" customWidth="1"/>
    <col min="7437" max="7437" width="12.85546875" style="205" customWidth="1"/>
    <col min="7438" max="7447" width="10.7109375" style="205" customWidth="1"/>
    <col min="7448" max="7448" width="12.5703125" style="205" customWidth="1"/>
    <col min="7449" max="7449" width="12.85546875" style="205" customWidth="1"/>
    <col min="7450" max="7450" width="10.28515625" style="205" bestFit="1" customWidth="1"/>
    <col min="7451" max="7680" width="9.140625" style="205"/>
    <col min="7681" max="7681" width="17.140625" style="205" customWidth="1"/>
    <col min="7682" max="7682" width="10.42578125" style="205" customWidth="1"/>
    <col min="7683" max="7687" width="11.28515625" style="205" customWidth="1"/>
    <col min="7688" max="7692" width="10.7109375" style="205" customWidth="1"/>
    <col min="7693" max="7693" width="12.85546875" style="205" customWidth="1"/>
    <col min="7694" max="7703" width="10.7109375" style="205" customWidth="1"/>
    <col min="7704" max="7704" width="12.5703125" style="205" customWidth="1"/>
    <col min="7705" max="7705" width="12.85546875" style="205" customWidth="1"/>
    <col min="7706" max="7706" width="10.28515625" style="205" bestFit="1" customWidth="1"/>
    <col min="7707" max="7936" width="9.140625" style="205"/>
    <col min="7937" max="7937" width="17.140625" style="205" customWidth="1"/>
    <col min="7938" max="7938" width="10.42578125" style="205" customWidth="1"/>
    <col min="7939" max="7943" width="11.28515625" style="205" customWidth="1"/>
    <col min="7944" max="7948" width="10.7109375" style="205" customWidth="1"/>
    <col min="7949" max="7949" width="12.85546875" style="205" customWidth="1"/>
    <col min="7950" max="7959" width="10.7109375" style="205" customWidth="1"/>
    <col min="7960" max="7960" width="12.5703125" style="205" customWidth="1"/>
    <col min="7961" max="7961" width="12.85546875" style="205" customWidth="1"/>
    <col min="7962" max="7962" width="10.28515625" style="205" bestFit="1" customWidth="1"/>
    <col min="7963" max="8192" width="9.140625" style="205"/>
    <col min="8193" max="8193" width="17.140625" style="205" customWidth="1"/>
    <col min="8194" max="8194" width="10.42578125" style="205" customWidth="1"/>
    <col min="8195" max="8199" width="11.28515625" style="205" customWidth="1"/>
    <col min="8200" max="8204" width="10.7109375" style="205" customWidth="1"/>
    <col min="8205" max="8205" width="12.85546875" style="205" customWidth="1"/>
    <col min="8206" max="8215" width="10.7109375" style="205" customWidth="1"/>
    <col min="8216" max="8216" width="12.5703125" style="205" customWidth="1"/>
    <col min="8217" max="8217" width="12.85546875" style="205" customWidth="1"/>
    <col min="8218" max="8218" width="10.28515625" style="205" bestFit="1" customWidth="1"/>
    <col min="8219" max="8448" width="9.140625" style="205"/>
    <col min="8449" max="8449" width="17.140625" style="205" customWidth="1"/>
    <col min="8450" max="8450" width="10.42578125" style="205" customWidth="1"/>
    <col min="8451" max="8455" width="11.28515625" style="205" customWidth="1"/>
    <col min="8456" max="8460" width="10.7109375" style="205" customWidth="1"/>
    <col min="8461" max="8461" width="12.85546875" style="205" customWidth="1"/>
    <col min="8462" max="8471" width="10.7109375" style="205" customWidth="1"/>
    <col min="8472" max="8472" width="12.5703125" style="205" customWidth="1"/>
    <col min="8473" max="8473" width="12.85546875" style="205" customWidth="1"/>
    <col min="8474" max="8474" width="10.28515625" style="205" bestFit="1" customWidth="1"/>
    <col min="8475" max="8704" width="9.140625" style="205"/>
    <col min="8705" max="8705" width="17.140625" style="205" customWidth="1"/>
    <col min="8706" max="8706" width="10.42578125" style="205" customWidth="1"/>
    <col min="8707" max="8711" width="11.28515625" style="205" customWidth="1"/>
    <col min="8712" max="8716" width="10.7109375" style="205" customWidth="1"/>
    <col min="8717" max="8717" width="12.85546875" style="205" customWidth="1"/>
    <col min="8718" max="8727" width="10.7109375" style="205" customWidth="1"/>
    <col min="8728" max="8728" width="12.5703125" style="205" customWidth="1"/>
    <col min="8729" max="8729" width="12.85546875" style="205" customWidth="1"/>
    <col min="8730" max="8730" width="10.28515625" style="205" bestFit="1" customWidth="1"/>
    <col min="8731" max="8960" width="9.140625" style="205"/>
    <col min="8961" max="8961" width="17.140625" style="205" customWidth="1"/>
    <col min="8962" max="8962" width="10.42578125" style="205" customWidth="1"/>
    <col min="8963" max="8967" width="11.28515625" style="205" customWidth="1"/>
    <col min="8968" max="8972" width="10.7109375" style="205" customWidth="1"/>
    <col min="8973" max="8973" width="12.85546875" style="205" customWidth="1"/>
    <col min="8974" max="8983" width="10.7109375" style="205" customWidth="1"/>
    <col min="8984" max="8984" width="12.5703125" style="205" customWidth="1"/>
    <col min="8985" max="8985" width="12.85546875" style="205" customWidth="1"/>
    <col min="8986" max="8986" width="10.28515625" style="205" bestFit="1" customWidth="1"/>
    <col min="8987" max="9216" width="9.140625" style="205"/>
    <col min="9217" max="9217" width="17.140625" style="205" customWidth="1"/>
    <col min="9218" max="9218" width="10.42578125" style="205" customWidth="1"/>
    <col min="9219" max="9223" width="11.28515625" style="205" customWidth="1"/>
    <col min="9224" max="9228" width="10.7109375" style="205" customWidth="1"/>
    <col min="9229" max="9229" width="12.85546875" style="205" customWidth="1"/>
    <col min="9230" max="9239" width="10.7109375" style="205" customWidth="1"/>
    <col min="9240" max="9240" width="12.5703125" style="205" customWidth="1"/>
    <col min="9241" max="9241" width="12.85546875" style="205" customWidth="1"/>
    <col min="9242" max="9242" width="10.28515625" style="205" bestFit="1" customWidth="1"/>
    <col min="9243" max="9472" width="9.140625" style="205"/>
    <col min="9473" max="9473" width="17.140625" style="205" customWidth="1"/>
    <col min="9474" max="9474" width="10.42578125" style="205" customWidth="1"/>
    <col min="9475" max="9479" width="11.28515625" style="205" customWidth="1"/>
    <col min="9480" max="9484" width="10.7109375" style="205" customWidth="1"/>
    <col min="9485" max="9485" width="12.85546875" style="205" customWidth="1"/>
    <col min="9486" max="9495" width="10.7109375" style="205" customWidth="1"/>
    <col min="9496" max="9496" width="12.5703125" style="205" customWidth="1"/>
    <col min="9497" max="9497" width="12.85546875" style="205" customWidth="1"/>
    <col min="9498" max="9498" width="10.28515625" style="205" bestFit="1" customWidth="1"/>
    <col min="9499" max="9728" width="9.140625" style="205"/>
    <col min="9729" max="9729" width="17.140625" style="205" customWidth="1"/>
    <col min="9730" max="9730" width="10.42578125" style="205" customWidth="1"/>
    <col min="9731" max="9735" width="11.28515625" style="205" customWidth="1"/>
    <col min="9736" max="9740" width="10.7109375" style="205" customWidth="1"/>
    <col min="9741" max="9741" width="12.85546875" style="205" customWidth="1"/>
    <col min="9742" max="9751" width="10.7109375" style="205" customWidth="1"/>
    <col min="9752" max="9752" width="12.5703125" style="205" customWidth="1"/>
    <col min="9753" max="9753" width="12.85546875" style="205" customWidth="1"/>
    <col min="9754" max="9754" width="10.28515625" style="205" bestFit="1" customWidth="1"/>
    <col min="9755" max="9984" width="9.140625" style="205"/>
    <col min="9985" max="9985" width="17.140625" style="205" customWidth="1"/>
    <col min="9986" max="9986" width="10.42578125" style="205" customWidth="1"/>
    <col min="9987" max="9991" width="11.28515625" style="205" customWidth="1"/>
    <col min="9992" max="9996" width="10.7109375" style="205" customWidth="1"/>
    <col min="9997" max="9997" width="12.85546875" style="205" customWidth="1"/>
    <col min="9998" max="10007" width="10.7109375" style="205" customWidth="1"/>
    <col min="10008" max="10008" width="12.5703125" style="205" customWidth="1"/>
    <col min="10009" max="10009" width="12.85546875" style="205" customWidth="1"/>
    <col min="10010" max="10010" width="10.28515625" style="205" bestFit="1" customWidth="1"/>
    <col min="10011" max="10240" width="9.140625" style="205"/>
    <col min="10241" max="10241" width="17.140625" style="205" customWidth="1"/>
    <col min="10242" max="10242" width="10.42578125" style="205" customWidth="1"/>
    <col min="10243" max="10247" width="11.28515625" style="205" customWidth="1"/>
    <col min="10248" max="10252" width="10.7109375" style="205" customWidth="1"/>
    <col min="10253" max="10253" width="12.85546875" style="205" customWidth="1"/>
    <col min="10254" max="10263" width="10.7109375" style="205" customWidth="1"/>
    <col min="10264" max="10264" width="12.5703125" style="205" customWidth="1"/>
    <col min="10265" max="10265" width="12.85546875" style="205" customWidth="1"/>
    <col min="10266" max="10266" width="10.28515625" style="205" bestFit="1" customWidth="1"/>
    <col min="10267" max="10496" width="9.140625" style="205"/>
    <col min="10497" max="10497" width="17.140625" style="205" customWidth="1"/>
    <col min="10498" max="10498" width="10.42578125" style="205" customWidth="1"/>
    <col min="10499" max="10503" width="11.28515625" style="205" customWidth="1"/>
    <col min="10504" max="10508" width="10.7109375" style="205" customWidth="1"/>
    <col min="10509" max="10509" width="12.85546875" style="205" customWidth="1"/>
    <col min="10510" max="10519" width="10.7109375" style="205" customWidth="1"/>
    <col min="10520" max="10520" width="12.5703125" style="205" customWidth="1"/>
    <col min="10521" max="10521" width="12.85546875" style="205" customWidth="1"/>
    <col min="10522" max="10522" width="10.28515625" style="205" bestFit="1" customWidth="1"/>
    <col min="10523" max="10752" width="9.140625" style="205"/>
    <col min="10753" max="10753" width="17.140625" style="205" customWidth="1"/>
    <col min="10754" max="10754" width="10.42578125" style="205" customWidth="1"/>
    <col min="10755" max="10759" width="11.28515625" style="205" customWidth="1"/>
    <col min="10760" max="10764" width="10.7109375" style="205" customWidth="1"/>
    <col min="10765" max="10765" width="12.85546875" style="205" customWidth="1"/>
    <col min="10766" max="10775" width="10.7109375" style="205" customWidth="1"/>
    <col min="10776" max="10776" width="12.5703125" style="205" customWidth="1"/>
    <col min="10777" max="10777" width="12.85546875" style="205" customWidth="1"/>
    <col min="10778" max="10778" width="10.28515625" style="205" bestFit="1" customWidth="1"/>
    <col min="10779" max="11008" width="9.140625" style="205"/>
    <col min="11009" max="11009" width="17.140625" style="205" customWidth="1"/>
    <col min="11010" max="11010" width="10.42578125" style="205" customWidth="1"/>
    <col min="11011" max="11015" width="11.28515625" style="205" customWidth="1"/>
    <col min="11016" max="11020" width="10.7109375" style="205" customWidth="1"/>
    <col min="11021" max="11021" width="12.85546875" style="205" customWidth="1"/>
    <col min="11022" max="11031" width="10.7109375" style="205" customWidth="1"/>
    <col min="11032" max="11032" width="12.5703125" style="205" customWidth="1"/>
    <col min="11033" max="11033" width="12.85546875" style="205" customWidth="1"/>
    <col min="11034" max="11034" width="10.28515625" style="205" bestFit="1" customWidth="1"/>
    <col min="11035" max="11264" width="9.140625" style="205"/>
    <col min="11265" max="11265" width="17.140625" style="205" customWidth="1"/>
    <col min="11266" max="11266" width="10.42578125" style="205" customWidth="1"/>
    <col min="11267" max="11271" width="11.28515625" style="205" customWidth="1"/>
    <col min="11272" max="11276" width="10.7109375" style="205" customWidth="1"/>
    <col min="11277" max="11277" width="12.85546875" style="205" customWidth="1"/>
    <col min="11278" max="11287" width="10.7109375" style="205" customWidth="1"/>
    <col min="11288" max="11288" width="12.5703125" style="205" customWidth="1"/>
    <col min="11289" max="11289" width="12.85546875" style="205" customWidth="1"/>
    <col min="11290" max="11290" width="10.28515625" style="205" bestFit="1" customWidth="1"/>
    <col min="11291" max="11520" width="9.140625" style="205"/>
    <col min="11521" max="11521" width="17.140625" style="205" customWidth="1"/>
    <col min="11522" max="11522" width="10.42578125" style="205" customWidth="1"/>
    <col min="11523" max="11527" width="11.28515625" style="205" customWidth="1"/>
    <col min="11528" max="11532" width="10.7109375" style="205" customWidth="1"/>
    <col min="11533" max="11533" width="12.85546875" style="205" customWidth="1"/>
    <col min="11534" max="11543" width="10.7109375" style="205" customWidth="1"/>
    <col min="11544" max="11544" width="12.5703125" style="205" customWidth="1"/>
    <col min="11545" max="11545" width="12.85546875" style="205" customWidth="1"/>
    <col min="11546" max="11546" width="10.28515625" style="205" bestFit="1" customWidth="1"/>
    <col min="11547" max="11776" width="9.140625" style="205"/>
    <col min="11777" max="11777" width="17.140625" style="205" customWidth="1"/>
    <col min="11778" max="11778" width="10.42578125" style="205" customWidth="1"/>
    <col min="11779" max="11783" width="11.28515625" style="205" customWidth="1"/>
    <col min="11784" max="11788" width="10.7109375" style="205" customWidth="1"/>
    <col min="11789" max="11789" width="12.85546875" style="205" customWidth="1"/>
    <col min="11790" max="11799" width="10.7109375" style="205" customWidth="1"/>
    <col min="11800" max="11800" width="12.5703125" style="205" customWidth="1"/>
    <col min="11801" max="11801" width="12.85546875" style="205" customWidth="1"/>
    <col min="11802" max="11802" width="10.28515625" style="205" bestFit="1" customWidth="1"/>
    <col min="11803" max="12032" width="9.140625" style="205"/>
    <col min="12033" max="12033" width="17.140625" style="205" customWidth="1"/>
    <col min="12034" max="12034" width="10.42578125" style="205" customWidth="1"/>
    <col min="12035" max="12039" width="11.28515625" style="205" customWidth="1"/>
    <col min="12040" max="12044" width="10.7109375" style="205" customWidth="1"/>
    <col min="12045" max="12045" width="12.85546875" style="205" customWidth="1"/>
    <col min="12046" max="12055" width="10.7109375" style="205" customWidth="1"/>
    <col min="12056" max="12056" width="12.5703125" style="205" customWidth="1"/>
    <col min="12057" max="12057" width="12.85546875" style="205" customWidth="1"/>
    <col min="12058" max="12058" width="10.28515625" style="205" bestFit="1" customWidth="1"/>
    <col min="12059" max="12288" width="9.140625" style="205"/>
    <col min="12289" max="12289" width="17.140625" style="205" customWidth="1"/>
    <col min="12290" max="12290" width="10.42578125" style="205" customWidth="1"/>
    <col min="12291" max="12295" width="11.28515625" style="205" customWidth="1"/>
    <col min="12296" max="12300" width="10.7109375" style="205" customWidth="1"/>
    <col min="12301" max="12301" width="12.85546875" style="205" customWidth="1"/>
    <col min="12302" max="12311" width="10.7109375" style="205" customWidth="1"/>
    <col min="12312" max="12312" width="12.5703125" style="205" customWidth="1"/>
    <col min="12313" max="12313" width="12.85546875" style="205" customWidth="1"/>
    <col min="12314" max="12314" width="10.28515625" style="205" bestFit="1" customWidth="1"/>
    <col min="12315" max="12544" width="9.140625" style="205"/>
    <col min="12545" max="12545" width="17.140625" style="205" customWidth="1"/>
    <col min="12546" max="12546" width="10.42578125" style="205" customWidth="1"/>
    <col min="12547" max="12551" width="11.28515625" style="205" customWidth="1"/>
    <col min="12552" max="12556" width="10.7109375" style="205" customWidth="1"/>
    <col min="12557" max="12557" width="12.85546875" style="205" customWidth="1"/>
    <col min="12558" max="12567" width="10.7109375" style="205" customWidth="1"/>
    <col min="12568" max="12568" width="12.5703125" style="205" customWidth="1"/>
    <col min="12569" max="12569" width="12.85546875" style="205" customWidth="1"/>
    <col min="12570" max="12570" width="10.28515625" style="205" bestFit="1" customWidth="1"/>
    <col min="12571" max="12800" width="9.140625" style="205"/>
    <col min="12801" max="12801" width="17.140625" style="205" customWidth="1"/>
    <col min="12802" max="12802" width="10.42578125" style="205" customWidth="1"/>
    <col min="12803" max="12807" width="11.28515625" style="205" customWidth="1"/>
    <col min="12808" max="12812" width="10.7109375" style="205" customWidth="1"/>
    <col min="12813" max="12813" width="12.85546875" style="205" customWidth="1"/>
    <col min="12814" max="12823" width="10.7109375" style="205" customWidth="1"/>
    <col min="12824" max="12824" width="12.5703125" style="205" customWidth="1"/>
    <col min="12825" max="12825" width="12.85546875" style="205" customWidth="1"/>
    <col min="12826" max="12826" width="10.28515625" style="205" bestFit="1" customWidth="1"/>
    <col min="12827" max="13056" width="9.140625" style="205"/>
    <col min="13057" max="13057" width="17.140625" style="205" customWidth="1"/>
    <col min="13058" max="13058" width="10.42578125" style="205" customWidth="1"/>
    <col min="13059" max="13063" width="11.28515625" style="205" customWidth="1"/>
    <col min="13064" max="13068" width="10.7109375" style="205" customWidth="1"/>
    <col min="13069" max="13069" width="12.85546875" style="205" customWidth="1"/>
    <col min="13070" max="13079" width="10.7109375" style="205" customWidth="1"/>
    <col min="13080" max="13080" width="12.5703125" style="205" customWidth="1"/>
    <col min="13081" max="13081" width="12.85546875" style="205" customWidth="1"/>
    <col min="13082" max="13082" width="10.28515625" style="205" bestFit="1" customWidth="1"/>
    <col min="13083" max="13312" width="9.140625" style="205"/>
    <col min="13313" max="13313" width="17.140625" style="205" customWidth="1"/>
    <col min="13314" max="13314" width="10.42578125" style="205" customWidth="1"/>
    <col min="13315" max="13319" width="11.28515625" style="205" customWidth="1"/>
    <col min="13320" max="13324" width="10.7109375" style="205" customWidth="1"/>
    <col min="13325" max="13325" width="12.85546875" style="205" customWidth="1"/>
    <col min="13326" max="13335" width="10.7109375" style="205" customWidth="1"/>
    <col min="13336" max="13336" width="12.5703125" style="205" customWidth="1"/>
    <col min="13337" max="13337" width="12.85546875" style="205" customWidth="1"/>
    <col min="13338" max="13338" width="10.28515625" style="205" bestFit="1" customWidth="1"/>
    <col min="13339" max="13568" width="9.140625" style="205"/>
    <col min="13569" max="13569" width="17.140625" style="205" customWidth="1"/>
    <col min="13570" max="13570" width="10.42578125" style="205" customWidth="1"/>
    <col min="13571" max="13575" width="11.28515625" style="205" customWidth="1"/>
    <col min="13576" max="13580" width="10.7109375" style="205" customWidth="1"/>
    <col min="13581" max="13581" width="12.85546875" style="205" customWidth="1"/>
    <col min="13582" max="13591" width="10.7109375" style="205" customWidth="1"/>
    <col min="13592" max="13592" width="12.5703125" style="205" customWidth="1"/>
    <col min="13593" max="13593" width="12.85546875" style="205" customWidth="1"/>
    <col min="13594" max="13594" width="10.28515625" style="205" bestFit="1" customWidth="1"/>
    <col min="13595" max="13824" width="9.140625" style="205"/>
    <col min="13825" max="13825" width="17.140625" style="205" customWidth="1"/>
    <col min="13826" max="13826" width="10.42578125" style="205" customWidth="1"/>
    <col min="13827" max="13831" width="11.28515625" style="205" customWidth="1"/>
    <col min="13832" max="13836" width="10.7109375" style="205" customWidth="1"/>
    <col min="13837" max="13837" width="12.85546875" style="205" customWidth="1"/>
    <col min="13838" max="13847" width="10.7109375" style="205" customWidth="1"/>
    <col min="13848" max="13848" width="12.5703125" style="205" customWidth="1"/>
    <col min="13849" max="13849" width="12.85546875" style="205" customWidth="1"/>
    <col min="13850" max="13850" width="10.28515625" style="205" bestFit="1" customWidth="1"/>
    <col min="13851" max="14080" width="9.140625" style="205"/>
    <col min="14081" max="14081" width="17.140625" style="205" customWidth="1"/>
    <col min="14082" max="14082" width="10.42578125" style="205" customWidth="1"/>
    <col min="14083" max="14087" width="11.28515625" style="205" customWidth="1"/>
    <col min="14088" max="14092" width="10.7109375" style="205" customWidth="1"/>
    <col min="14093" max="14093" width="12.85546875" style="205" customWidth="1"/>
    <col min="14094" max="14103" width="10.7109375" style="205" customWidth="1"/>
    <col min="14104" max="14104" width="12.5703125" style="205" customWidth="1"/>
    <col min="14105" max="14105" width="12.85546875" style="205" customWidth="1"/>
    <col min="14106" max="14106" width="10.28515625" style="205" bestFit="1" customWidth="1"/>
    <col min="14107" max="14336" width="9.140625" style="205"/>
    <col min="14337" max="14337" width="17.140625" style="205" customWidth="1"/>
    <col min="14338" max="14338" width="10.42578125" style="205" customWidth="1"/>
    <col min="14339" max="14343" width="11.28515625" style="205" customWidth="1"/>
    <col min="14344" max="14348" width="10.7109375" style="205" customWidth="1"/>
    <col min="14349" max="14349" width="12.85546875" style="205" customWidth="1"/>
    <col min="14350" max="14359" width="10.7109375" style="205" customWidth="1"/>
    <col min="14360" max="14360" width="12.5703125" style="205" customWidth="1"/>
    <col min="14361" max="14361" width="12.85546875" style="205" customWidth="1"/>
    <col min="14362" max="14362" width="10.28515625" style="205" bestFit="1" customWidth="1"/>
    <col min="14363" max="14592" width="9.140625" style="205"/>
    <col min="14593" max="14593" width="17.140625" style="205" customWidth="1"/>
    <col min="14594" max="14594" width="10.42578125" style="205" customWidth="1"/>
    <col min="14595" max="14599" width="11.28515625" style="205" customWidth="1"/>
    <col min="14600" max="14604" width="10.7109375" style="205" customWidth="1"/>
    <col min="14605" max="14605" width="12.85546875" style="205" customWidth="1"/>
    <col min="14606" max="14615" width="10.7109375" style="205" customWidth="1"/>
    <col min="14616" max="14616" width="12.5703125" style="205" customWidth="1"/>
    <col min="14617" max="14617" width="12.85546875" style="205" customWidth="1"/>
    <col min="14618" max="14618" width="10.28515625" style="205" bestFit="1" customWidth="1"/>
    <col min="14619" max="14848" width="9.140625" style="205"/>
    <col min="14849" max="14849" width="17.140625" style="205" customWidth="1"/>
    <col min="14850" max="14850" width="10.42578125" style="205" customWidth="1"/>
    <col min="14851" max="14855" width="11.28515625" style="205" customWidth="1"/>
    <col min="14856" max="14860" width="10.7109375" style="205" customWidth="1"/>
    <col min="14861" max="14861" width="12.85546875" style="205" customWidth="1"/>
    <col min="14862" max="14871" width="10.7109375" style="205" customWidth="1"/>
    <col min="14872" max="14872" width="12.5703125" style="205" customWidth="1"/>
    <col min="14873" max="14873" width="12.85546875" style="205" customWidth="1"/>
    <col min="14874" max="14874" width="10.28515625" style="205" bestFit="1" customWidth="1"/>
    <col min="14875" max="15104" width="9.140625" style="205"/>
    <col min="15105" max="15105" width="17.140625" style="205" customWidth="1"/>
    <col min="15106" max="15106" width="10.42578125" style="205" customWidth="1"/>
    <col min="15107" max="15111" width="11.28515625" style="205" customWidth="1"/>
    <col min="15112" max="15116" width="10.7109375" style="205" customWidth="1"/>
    <col min="15117" max="15117" width="12.85546875" style="205" customWidth="1"/>
    <col min="15118" max="15127" width="10.7109375" style="205" customWidth="1"/>
    <col min="15128" max="15128" width="12.5703125" style="205" customWidth="1"/>
    <col min="15129" max="15129" width="12.85546875" style="205" customWidth="1"/>
    <col min="15130" max="15130" width="10.28515625" style="205" bestFit="1" customWidth="1"/>
    <col min="15131" max="15360" width="9.140625" style="205"/>
    <col min="15361" max="15361" width="17.140625" style="205" customWidth="1"/>
    <col min="15362" max="15362" width="10.42578125" style="205" customWidth="1"/>
    <col min="15363" max="15367" width="11.28515625" style="205" customWidth="1"/>
    <col min="15368" max="15372" width="10.7109375" style="205" customWidth="1"/>
    <col min="15373" max="15373" width="12.85546875" style="205" customWidth="1"/>
    <col min="15374" max="15383" width="10.7109375" style="205" customWidth="1"/>
    <col min="15384" max="15384" width="12.5703125" style="205" customWidth="1"/>
    <col min="15385" max="15385" width="12.85546875" style="205" customWidth="1"/>
    <col min="15386" max="15386" width="10.28515625" style="205" bestFit="1" customWidth="1"/>
    <col min="15387" max="15616" width="9.140625" style="205"/>
    <col min="15617" max="15617" width="17.140625" style="205" customWidth="1"/>
    <col min="15618" max="15618" width="10.42578125" style="205" customWidth="1"/>
    <col min="15619" max="15623" width="11.28515625" style="205" customWidth="1"/>
    <col min="15624" max="15628" width="10.7109375" style="205" customWidth="1"/>
    <col min="15629" max="15629" width="12.85546875" style="205" customWidth="1"/>
    <col min="15630" max="15639" width="10.7109375" style="205" customWidth="1"/>
    <col min="15640" max="15640" width="12.5703125" style="205" customWidth="1"/>
    <col min="15641" max="15641" width="12.85546875" style="205" customWidth="1"/>
    <col min="15642" max="15642" width="10.28515625" style="205" bestFit="1" customWidth="1"/>
    <col min="15643" max="15872" width="9.140625" style="205"/>
    <col min="15873" max="15873" width="17.140625" style="205" customWidth="1"/>
    <col min="15874" max="15874" width="10.42578125" style="205" customWidth="1"/>
    <col min="15875" max="15879" width="11.28515625" style="205" customWidth="1"/>
    <col min="15880" max="15884" width="10.7109375" style="205" customWidth="1"/>
    <col min="15885" max="15885" width="12.85546875" style="205" customWidth="1"/>
    <col min="15886" max="15895" width="10.7109375" style="205" customWidth="1"/>
    <col min="15896" max="15896" width="12.5703125" style="205" customWidth="1"/>
    <col min="15897" max="15897" width="12.85546875" style="205" customWidth="1"/>
    <col min="15898" max="15898" width="10.28515625" style="205" bestFit="1" customWidth="1"/>
    <col min="15899" max="16128" width="9.140625" style="205"/>
    <col min="16129" max="16129" width="17.140625" style="205" customWidth="1"/>
    <col min="16130" max="16130" width="10.42578125" style="205" customWidth="1"/>
    <col min="16131" max="16135" width="11.28515625" style="205" customWidth="1"/>
    <col min="16136" max="16140" width="10.7109375" style="205" customWidth="1"/>
    <col min="16141" max="16141" width="12.85546875" style="205" customWidth="1"/>
    <col min="16142" max="16151" width="10.7109375" style="205" customWidth="1"/>
    <col min="16152" max="16152" width="12.5703125" style="205" customWidth="1"/>
    <col min="16153" max="16153" width="12.85546875" style="205" customWidth="1"/>
    <col min="16154" max="16154" width="10.28515625" style="205" bestFit="1" customWidth="1"/>
    <col min="16155" max="16384" width="9.140625" style="205"/>
  </cols>
  <sheetData>
    <row r="1" spans="1:30" ht="8.4499999999999993" customHeight="1" x14ac:dyDescent="0.2">
      <c r="E1" s="208"/>
      <c r="L1" s="515"/>
      <c r="X1" s="748" t="s">
        <v>438</v>
      </c>
      <c r="Y1" s="748"/>
      <c r="AD1" s="119"/>
    </row>
    <row r="2" spans="1:30" ht="8.4499999999999993" customHeight="1" x14ac:dyDescent="0.2">
      <c r="C2" s="748" t="s">
        <v>0</v>
      </c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  <c r="W2" s="748"/>
      <c r="X2" s="748"/>
      <c r="Y2" s="748"/>
    </row>
    <row r="3" spans="1:30" ht="8.4499999999999993" customHeight="1" x14ac:dyDescent="0.2">
      <c r="C3" s="748" t="s">
        <v>686</v>
      </c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48"/>
      <c r="W3" s="748"/>
      <c r="X3" s="748"/>
      <c r="Y3" s="748"/>
    </row>
    <row r="4" spans="1:30" ht="8.4499999999999993" customHeight="1" x14ac:dyDescent="0.2">
      <c r="C4" s="769" t="s">
        <v>687</v>
      </c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69"/>
      <c r="X4" s="769"/>
      <c r="Y4" s="769"/>
    </row>
    <row r="5" spans="1:30" ht="8.4499999999999993" customHeight="1" x14ac:dyDescent="0.2">
      <c r="C5" s="748" t="s">
        <v>388</v>
      </c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748"/>
    </row>
    <row r="6" spans="1:30" ht="8.4499999999999993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671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30" ht="8.4499999999999993" customHeight="1" x14ac:dyDescent="0.2">
      <c r="A7" s="37"/>
      <c r="B7" s="37"/>
      <c r="C7" s="37"/>
      <c r="D7" s="37"/>
      <c r="E7" s="37"/>
      <c r="F7" s="37"/>
      <c r="G7" s="644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 spans="1:30" ht="73.5" customHeight="1" x14ac:dyDescent="0.2">
      <c r="A8" s="323" t="s">
        <v>338</v>
      </c>
      <c r="B8" s="323" t="s">
        <v>502</v>
      </c>
      <c r="C8" s="323" t="s">
        <v>389</v>
      </c>
      <c r="D8" s="323" t="s">
        <v>390</v>
      </c>
      <c r="E8" s="323" t="s">
        <v>407</v>
      </c>
      <c r="F8" s="323" t="s">
        <v>408</v>
      </c>
      <c r="G8" s="323" t="s">
        <v>579</v>
      </c>
      <c r="H8" s="323" t="s">
        <v>380</v>
      </c>
      <c r="I8" s="323" t="s">
        <v>381</v>
      </c>
      <c r="J8" s="323" t="s">
        <v>540</v>
      </c>
      <c r="K8" s="323" t="s">
        <v>409</v>
      </c>
      <c r="L8" s="323" t="s">
        <v>410</v>
      </c>
      <c r="M8" s="323" t="s">
        <v>411</v>
      </c>
      <c r="N8" s="323" t="s">
        <v>488</v>
      </c>
      <c r="O8" s="323" t="s">
        <v>412</v>
      </c>
      <c r="P8" s="323" t="s">
        <v>382</v>
      </c>
      <c r="Q8" s="323" t="s">
        <v>383</v>
      </c>
      <c r="R8" s="323" t="s">
        <v>391</v>
      </c>
      <c r="S8" s="323" t="s">
        <v>392</v>
      </c>
      <c r="T8" s="323" t="s">
        <v>405</v>
      </c>
      <c r="U8" s="323" t="s">
        <v>393</v>
      </c>
      <c r="V8" s="323" t="s">
        <v>384</v>
      </c>
      <c r="W8" s="323" t="s">
        <v>504</v>
      </c>
      <c r="X8" s="323" t="s">
        <v>359</v>
      </c>
      <c r="Y8" s="323" t="s">
        <v>360</v>
      </c>
    </row>
    <row r="9" spans="1:30" s="208" customFormat="1" ht="20.100000000000001" customHeight="1" x14ac:dyDescent="0.2">
      <c r="A9" s="337" t="s">
        <v>1</v>
      </c>
      <c r="B9" s="358">
        <v>0</v>
      </c>
      <c r="C9" s="358">
        <v>0</v>
      </c>
      <c r="D9" s="358">
        <v>0</v>
      </c>
      <c r="E9" s="358">
        <v>0</v>
      </c>
      <c r="F9" s="358">
        <v>0</v>
      </c>
      <c r="G9" s="358">
        <v>0</v>
      </c>
      <c r="H9" s="358">
        <v>0</v>
      </c>
      <c r="I9" s="358">
        <v>0</v>
      </c>
      <c r="J9" s="358">
        <v>0</v>
      </c>
      <c r="K9" s="358">
        <v>0</v>
      </c>
      <c r="L9" s="358">
        <v>0</v>
      </c>
      <c r="M9" s="358">
        <v>0</v>
      </c>
      <c r="N9" s="358">
        <v>0</v>
      </c>
      <c r="O9" s="358">
        <v>0</v>
      </c>
      <c r="P9" s="358">
        <v>0</v>
      </c>
      <c r="Q9" s="358">
        <v>0</v>
      </c>
      <c r="R9" s="358">
        <v>0</v>
      </c>
      <c r="S9" s="358">
        <v>0</v>
      </c>
      <c r="T9" s="358">
        <v>0</v>
      </c>
      <c r="U9" s="393">
        <v>0</v>
      </c>
      <c r="V9" s="358">
        <v>0</v>
      </c>
      <c r="W9" s="358">
        <v>0</v>
      </c>
      <c r="X9" s="358">
        <v>0</v>
      </c>
      <c r="Y9" s="359">
        <f t="shared" ref="Y9:Y23" si="0">SUM(B9:X9)</f>
        <v>0</v>
      </c>
      <c r="Z9" s="360"/>
    </row>
    <row r="10" spans="1:30" s="208" customFormat="1" ht="20.100000000000001" customHeight="1" x14ac:dyDescent="0.2">
      <c r="A10" s="330" t="s">
        <v>2</v>
      </c>
      <c r="B10" s="361">
        <v>0</v>
      </c>
      <c r="C10" s="361">
        <v>15.5</v>
      </c>
      <c r="D10" s="361">
        <v>0</v>
      </c>
      <c r="E10" s="361">
        <v>0</v>
      </c>
      <c r="F10" s="361">
        <v>0</v>
      </c>
      <c r="G10" s="361">
        <v>0</v>
      </c>
      <c r="H10" s="361">
        <v>34.183827999999984</v>
      </c>
      <c r="I10" s="361">
        <v>0</v>
      </c>
      <c r="J10" s="361">
        <v>0</v>
      </c>
      <c r="K10" s="361">
        <v>0</v>
      </c>
      <c r="L10" s="361">
        <v>315.41907800000007</v>
      </c>
      <c r="M10" s="361">
        <v>0</v>
      </c>
      <c r="N10" s="361">
        <v>0</v>
      </c>
      <c r="O10" s="361">
        <v>0</v>
      </c>
      <c r="P10" s="361">
        <v>0</v>
      </c>
      <c r="Q10" s="361">
        <v>194.54698600000009</v>
      </c>
      <c r="R10" s="361">
        <v>2.508</v>
      </c>
      <c r="S10" s="361">
        <v>0</v>
      </c>
      <c r="T10" s="361">
        <v>155.24722400000002</v>
      </c>
      <c r="U10" s="361">
        <v>0</v>
      </c>
      <c r="V10" s="361">
        <v>1.024044</v>
      </c>
      <c r="W10" s="361">
        <v>0</v>
      </c>
      <c r="X10" s="361">
        <v>0</v>
      </c>
      <c r="Y10" s="362">
        <f t="shared" si="0"/>
        <v>718.42916000000014</v>
      </c>
      <c r="Z10" s="360"/>
    </row>
    <row r="11" spans="1:30" s="208" customFormat="1" ht="19.5" customHeight="1" x14ac:dyDescent="0.2">
      <c r="A11" s="334" t="s">
        <v>13</v>
      </c>
      <c r="B11" s="358">
        <v>0</v>
      </c>
      <c r="C11" s="358">
        <v>1486.6441220000004</v>
      </c>
      <c r="D11" s="358">
        <v>0</v>
      </c>
      <c r="E11" s="358">
        <v>0</v>
      </c>
      <c r="F11" s="358">
        <v>0</v>
      </c>
      <c r="G11" s="358">
        <v>3.5000000000000004</v>
      </c>
      <c r="H11" s="358">
        <v>3418.5919440000011</v>
      </c>
      <c r="I11" s="358">
        <v>0</v>
      </c>
      <c r="J11" s="358">
        <v>0</v>
      </c>
      <c r="K11" s="358">
        <v>0</v>
      </c>
      <c r="L11" s="358">
        <v>385.80052000000001</v>
      </c>
      <c r="M11" s="358">
        <v>0</v>
      </c>
      <c r="N11" s="358">
        <v>0</v>
      </c>
      <c r="O11" s="358">
        <v>0</v>
      </c>
      <c r="P11" s="358">
        <v>0</v>
      </c>
      <c r="Q11" s="358">
        <v>2556.1826169999999</v>
      </c>
      <c r="R11" s="358">
        <v>1665.0233730000011</v>
      </c>
      <c r="S11" s="358">
        <v>4.0600000000000005</v>
      </c>
      <c r="T11" s="358">
        <v>2539.2546590000034</v>
      </c>
      <c r="U11" s="358">
        <v>0</v>
      </c>
      <c r="V11" s="358">
        <v>0</v>
      </c>
      <c r="W11" s="358">
        <v>0</v>
      </c>
      <c r="X11" s="358">
        <v>0</v>
      </c>
      <c r="Y11" s="359">
        <f t="shared" si="0"/>
        <v>12059.057235000006</v>
      </c>
      <c r="Z11" s="360"/>
    </row>
    <row r="12" spans="1:30" s="208" customFormat="1" ht="20.100000000000001" customHeight="1" x14ac:dyDescent="0.2">
      <c r="A12" s="330" t="s">
        <v>3</v>
      </c>
      <c r="B12" s="361">
        <v>0</v>
      </c>
      <c r="C12" s="361">
        <v>584.2739230000002</v>
      </c>
      <c r="D12" s="361">
        <v>0</v>
      </c>
      <c r="E12" s="361">
        <v>0</v>
      </c>
      <c r="F12" s="361">
        <v>0</v>
      </c>
      <c r="G12" s="361">
        <v>0</v>
      </c>
      <c r="H12" s="361">
        <v>1522.1044080000004</v>
      </c>
      <c r="I12" s="361">
        <v>0</v>
      </c>
      <c r="J12" s="361">
        <v>0</v>
      </c>
      <c r="K12" s="361">
        <v>0</v>
      </c>
      <c r="L12" s="361">
        <v>712.3319489999999</v>
      </c>
      <c r="M12" s="361">
        <v>0</v>
      </c>
      <c r="N12" s="361">
        <v>0</v>
      </c>
      <c r="O12" s="361">
        <v>0</v>
      </c>
      <c r="P12" s="361">
        <v>0</v>
      </c>
      <c r="Q12" s="361">
        <v>1286.3505170000001</v>
      </c>
      <c r="R12" s="361">
        <v>421.15359300000006</v>
      </c>
      <c r="S12" s="361">
        <v>0</v>
      </c>
      <c r="T12" s="361">
        <v>2708.3711129999992</v>
      </c>
      <c r="U12" s="361">
        <v>0</v>
      </c>
      <c r="V12" s="361">
        <v>0</v>
      </c>
      <c r="W12" s="361">
        <v>0</v>
      </c>
      <c r="X12" s="361">
        <v>0</v>
      </c>
      <c r="Y12" s="362">
        <f t="shared" si="0"/>
        <v>7234.5855030000002</v>
      </c>
      <c r="Z12" s="360"/>
    </row>
    <row r="13" spans="1:30" s="208" customFormat="1" ht="20.100000000000001" customHeight="1" x14ac:dyDescent="0.2">
      <c r="A13" s="337" t="s">
        <v>4</v>
      </c>
      <c r="B13" s="358">
        <v>0</v>
      </c>
      <c r="C13" s="358">
        <v>261.03642099999996</v>
      </c>
      <c r="D13" s="358">
        <v>0</v>
      </c>
      <c r="E13" s="358">
        <v>0</v>
      </c>
      <c r="F13" s="358">
        <v>0</v>
      </c>
      <c r="G13" s="358">
        <v>0</v>
      </c>
      <c r="H13" s="358">
        <v>312.93024299999996</v>
      </c>
      <c r="I13" s="358">
        <v>0</v>
      </c>
      <c r="J13" s="358">
        <v>0</v>
      </c>
      <c r="K13" s="358">
        <v>7.792605</v>
      </c>
      <c r="L13" s="358">
        <v>209.73455800000002</v>
      </c>
      <c r="M13" s="358">
        <v>31.787896999999997</v>
      </c>
      <c r="N13" s="358">
        <v>0</v>
      </c>
      <c r="O13" s="358">
        <v>0</v>
      </c>
      <c r="P13" s="358">
        <v>0</v>
      </c>
      <c r="Q13" s="358">
        <v>290.94349199999994</v>
      </c>
      <c r="R13" s="358">
        <v>0</v>
      </c>
      <c r="S13" s="358">
        <v>0</v>
      </c>
      <c r="T13" s="358">
        <v>255.84985600000005</v>
      </c>
      <c r="U13" s="358">
        <v>9.8448210000000014</v>
      </c>
      <c r="V13" s="358">
        <v>0.56244800000000006</v>
      </c>
      <c r="W13" s="358">
        <v>0</v>
      </c>
      <c r="X13" s="358">
        <v>127.63195599999999</v>
      </c>
      <c r="Y13" s="359">
        <f t="shared" si="0"/>
        <v>1508.1142969999996</v>
      </c>
      <c r="Z13" s="360"/>
    </row>
    <row r="14" spans="1:30" s="208" customFormat="1" ht="20.100000000000001" customHeight="1" x14ac:dyDescent="0.2">
      <c r="A14" s="330" t="s">
        <v>9</v>
      </c>
      <c r="B14" s="361">
        <v>0</v>
      </c>
      <c r="C14" s="361">
        <v>0</v>
      </c>
      <c r="D14" s="361">
        <v>0</v>
      </c>
      <c r="E14" s="361">
        <v>0</v>
      </c>
      <c r="F14" s="361">
        <v>0</v>
      </c>
      <c r="G14" s="361">
        <v>0</v>
      </c>
      <c r="H14" s="361">
        <v>0</v>
      </c>
      <c r="I14" s="361">
        <v>0</v>
      </c>
      <c r="J14" s="361">
        <v>0</v>
      </c>
      <c r="K14" s="361">
        <v>0</v>
      </c>
      <c r="L14" s="361">
        <v>0</v>
      </c>
      <c r="M14" s="361">
        <v>0</v>
      </c>
      <c r="N14" s="361">
        <v>0</v>
      </c>
      <c r="O14" s="361">
        <v>0</v>
      </c>
      <c r="P14" s="361">
        <v>0</v>
      </c>
      <c r="Q14" s="361">
        <v>0</v>
      </c>
      <c r="R14" s="361">
        <v>0</v>
      </c>
      <c r="S14" s="361">
        <v>0</v>
      </c>
      <c r="T14" s="361">
        <v>1.6415</v>
      </c>
      <c r="U14" s="361">
        <v>0</v>
      </c>
      <c r="V14" s="361">
        <v>1.98</v>
      </c>
      <c r="W14" s="361">
        <v>0</v>
      </c>
      <c r="X14" s="361">
        <v>0</v>
      </c>
      <c r="Y14" s="362">
        <f t="shared" si="0"/>
        <v>3.6215000000000002</v>
      </c>
      <c r="Z14" s="360"/>
    </row>
    <row r="15" spans="1:30" s="208" customFormat="1" ht="20.100000000000001" customHeight="1" x14ac:dyDescent="0.2">
      <c r="A15" s="337" t="s">
        <v>14</v>
      </c>
      <c r="B15" s="358">
        <v>0</v>
      </c>
      <c r="C15" s="358">
        <v>0</v>
      </c>
      <c r="D15" s="358">
        <v>0</v>
      </c>
      <c r="E15" s="358">
        <v>0</v>
      </c>
      <c r="F15" s="358">
        <v>0</v>
      </c>
      <c r="G15" s="358">
        <v>0</v>
      </c>
      <c r="H15" s="358">
        <v>0</v>
      </c>
      <c r="I15" s="358">
        <v>0</v>
      </c>
      <c r="J15" s="358">
        <v>0</v>
      </c>
      <c r="K15" s="358">
        <v>0</v>
      </c>
      <c r="L15" s="358">
        <v>0</v>
      </c>
      <c r="M15" s="358">
        <v>0</v>
      </c>
      <c r="N15" s="358">
        <v>0</v>
      </c>
      <c r="O15" s="358">
        <v>0</v>
      </c>
      <c r="P15" s="358">
        <v>0</v>
      </c>
      <c r="Q15" s="358">
        <v>0</v>
      </c>
      <c r="R15" s="358">
        <v>0</v>
      </c>
      <c r="S15" s="358">
        <v>0</v>
      </c>
      <c r="T15" s="358">
        <v>0</v>
      </c>
      <c r="U15" s="358">
        <v>0</v>
      </c>
      <c r="V15" s="358">
        <v>0</v>
      </c>
      <c r="W15" s="358">
        <v>0</v>
      </c>
      <c r="X15" s="358">
        <v>0</v>
      </c>
      <c r="Y15" s="359">
        <f t="shared" si="0"/>
        <v>0</v>
      </c>
      <c r="Z15" s="360"/>
    </row>
    <row r="16" spans="1:30" s="208" customFormat="1" ht="20.100000000000001" customHeight="1" x14ac:dyDescent="0.2">
      <c r="A16" s="330" t="s">
        <v>15</v>
      </c>
      <c r="B16" s="361">
        <v>695.09163300000012</v>
      </c>
      <c r="C16" s="559">
        <v>258.02092999999996</v>
      </c>
      <c r="D16" s="361">
        <v>0</v>
      </c>
      <c r="E16" s="361">
        <v>0</v>
      </c>
      <c r="F16" s="361">
        <v>24.130000000000003</v>
      </c>
      <c r="G16" s="361">
        <v>0</v>
      </c>
      <c r="H16" s="361">
        <v>496.36016799999987</v>
      </c>
      <c r="I16" s="361">
        <v>0</v>
      </c>
      <c r="J16" s="361">
        <v>0.74809000000000003</v>
      </c>
      <c r="K16" s="361">
        <v>21.725515000000001</v>
      </c>
      <c r="L16" s="361">
        <v>338.47449500000005</v>
      </c>
      <c r="M16" s="361">
        <v>2.1629300000000002</v>
      </c>
      <c r="N16" s="361">
        <v>0</v>
      </c>
      <c r="O16" s="361">
        <v>0</v>
      </c>
      <c r="P16" s="361">
        <v>0.91499999999999981</v>
      </c>
      <c r="Q16" s="361">
        <v>735.12791199999981</v>
      </c>
      <c r="R16" s="361">
        <v>3.7371799999999995</v>
      </c>
      <c r="S16" s="361">
        <v>170.63471100000001</v>
      </c>
      <c r="T16" s="361">
        <v>1197.7833799999996</v>
      </c>
      <c r="U16" s="361">
        <v>0.05</v>
      </c>
      <c r="V16" s="361">
        <v>0</v>
      </c>
      <c r="W16" s="361">
        <v>0</v>
      </c>
      <c r="X16" s="361">
        <v>0.40071100000000004</v>
      </c>
      <c r="Y16" s="362">
        <f t="shared" si="0"/>
        <v>3945.3626549999994</v>
      </c>
      <c r="Z16" s="360"/>
    </row>
    <row r="17" spans="1:27" s="208" customFormat="1" ht="20.100000000000001" customHeight="1" x14ac:dyDescent="0.2">
      <c r="A17" s="337" t="s">
        <v>5</v>
      </c>
      <c r="B17" s="358">
        <v>0</v>
      </c>
      <c r="C17" s="358">
        <v>0</v>
      </c>
      <c r="D17" s="358">
        <v>0</v>
      </c>
      <c r="E17" s="358">
        <v>0</v>
      </c>
      <c r="F17" s="358">
        <v>0</v>
      </c>
      <c r="G17" s="358">
        <v>0</v>
      </c>
      <c r="H17" s="358">
        <v>0</v>
      </c>
      <c r="I17" s="358">
        <v>0</v>
      </c>
      <c r="J17" s="358">
        <v>0</v>
      </c>
      <c r="K17" s="358">
        <v>0</v>
      </c>
      <c r="L17" s="358">
        <v>0</v>
      </c>
      <c r="M17" s="358">
        <v>0</v>
      </c>
      <c r="N17" s="358">
        <v>0</v>
      </c>
      <c r="O17" s="358">
        <v>0</v>
      </c>
      <c r="P17" s="358">
        <v>0</v>
      </c>
      <c r="Q17" s="358">
        <v>0</v>
      </c>
      <c r="R17" s="358">
        <v>0</v>
      </c>
      <c r="S17" s="358">
        <v>0</v>
      </c>
      <c r="T17" s="358">
        <v>0</v>
      </c>
      <c r="U17" s="358">
        <v>0</v>
      </c>
      <c r="V17" s="358">
        <v>17.963000000000001</v>
      </c>
      <c r="W17" s="358">
        <v>0</v>
      </c>
      <c r="X17" s="358">
        <v>0</v>
      </c>
      <c r="Y17" s="359">
        <f t="shared" si="0"/>
        <v>17.963000000000001</v>
      </c>
      <c r="Z17" s="360"/>
    </row>
    <row r="18" spans="1:27" s="208" customFormat="1" ht="20.100000000000001" customHeight="1" x14ac:dyDescent="0.2">
      <c r="A18" s="330" t="s">
        <v>6</v>
      </c>
      <c r="B18" s="361">
        <v>0</v>
      </c>
      <c r="C18" s="361">
        <v>0</v>
      </c>
      <c r="D18" s="361">
        <v>0</v>
      </c>
      <c r="E18" s="361">
        <v>0</v>
      </c>
      <c r="F18" s="361">
        <v>0</v>
      </c>
      <c r="G18" s="361">
        <v>0</v>
      </c>
      <c r="H18" s="361">
        <v>0.53200000000000003</v>
      </c>
      <c r="I18" s="361">
        <v>0</v>
      </c>
      <c r="J18" s="361">
        <v>0</v>
      </c>
      <c r="K18" s="361">
        <v>0</v>
      </c>
      <c r="L18" s="361">
        <v>62.116099999999989</v>
      </c>
      <c r="M18" s="361">
        <v>0</v>
      </c>
      <c r="N18" s="361">
        <v>0</v>
      </c>
      <c r="O18" s="361">
        <v>0</v>
      </c>
      <c r="P18" s="361">
        <v>0</v>
      </c>
      <c r="Q18" s="361">
        <v>0</v>
      </c>
      <c r="R18" s="361">
        <v>0</v>
      </c>
      <c r="S18" s="361">
        <v>0</v>
      </c>
      <c r="T18" s="361">
        <v>327.50476600000007</v>
      </c>
      <c r="U18" s="361">
        <v>16.302879999999998</v>
      </c>
      <c r="V18" s="361">
        <v>47.431911999999983</v>
      </c>
      <c r="W18" s="361">
        <v>0</v>
      </c>
      <c r="X18" s="361">
        <v>5.6399999999999999E-2</v>
      </c>
      <c r="Y18" s="362">
        <f t="shared" si="0"/>
        <v>453.9440580000001</v>
      </c>
      <c r="Z18" s="360"/>
    </row>
    <row r="19" spans="1:27" s="208" customFormat="1" ht="20.100000000000001" customHeight="1" x14ac:dyDescent="0.2">
      <c r="A19" s="337" t="s">
        <v>10</v>
      </c>
      <c r="B19" s="358">
        <v>0</v>
      </c>
      <c r="C19" s="358">
        <v>0</v>
      </c>
      <c r="D19" s="358">
        <v>0</v>
      </c>
      <c r="E19" s="358">
        <v>0</v>
      </c>
      <c r="F19" s="358">
        <v>0</v>
      </c>
      <c r="G19" s="358">
        <v>0</v>
      </c>
      <c r="H19" s="358">
        <v>0</v>
      </c>
      <c r="I19" s="358">
        <v>0</v>
      </c>
      <c r="J19" s="358">
        <v>0</v>
      </c>
      <c r="K19" s="358">
        <v>0</v>
      </c>
      <c r="L19" s="358">
        <v>186.82394500000001</v>
      </c>
      <c r="M19" s="358">
        <v>0</v>
      </c>
      <c r="N19" s="358">
        <v>0</v>
      </c>
      <c r="O19" s="358">
        <v>0</v>
      </c>
      <c r="P19" s="358">
        <v>0</v>
      </c>
      <c r="Q19" s="358">
        <v>0</v>
      </c>
      <c r="R19" s="358">
        <v>0</v>
      </c>
      <c r="S19" s="358">
        <v>0</v>
      </c>
      <c r="T19" s="358">
        <v>1086.8678659999989</v>
      </c>
      <c r="U19" s="358">
        <v>20.835751000000002</v>
      </c>
      <c r="V19" s="358">
        <v>35.449452999999998</v>
      </c>
      <c r="W19" s="358">
        <v>0</v>
      </c>
      <c r="X19" s="358">
        <v>0</v>
      </c>
      <c r="Y19" s="359">
        <f t="shared" si="0"/>
        <v>1329.977014999999</v>
      </c>
      <c r="Z19" s="360"/>
    </row>
    <row r="20" spans="1:27" s="208" customFormat="1" ht="20.100000000000001" customHeight="1" x14ac:dyDescent="0.2">
      <c r="A20" s="330" t="s">
        <v>7</v>
      </c>
      <c r="B20" s="361">
        <v>0</v>
      </c>
      <c r="C20" s="361">
        <v>0</v>
      </c>
      <c r="D20" s="361">
        <v>0</v>
      </c>
      <c r="E20" s="361">
        <v>0</v>
      </c>
      <c r="F20" s="361">
        <v>0</v>
      </c>
      <c r="G20" s="361">
        <v>0</v>
      </c>
      <c r="H20" s="361">
        <v>5.3821729999999999</v>
      </c>
      <c r="I20" s="361">
        <v>0</v>
      </c>
      <c r="J20" s="361">
        <v>0.73354100000000011</v>
      </c>
      <c r="K20" s="361">
        <v>0.47282799999999997</v>
      </c>
      <c r="L20" s="361">
        <v>19.786438999999998</v>
      </c>
      <c r="M20" s="361">
        <v>5.7394660000000011</v>
      </c>
      <c r="N20" s="361">
        <v>0</v>
      </c>
      <c r="O20" s="361">
        <v>7.3889999999999997E-2</v>
      </c>
      <c r="P20" s="361">
        <v>0.194332</v>
      </c>
      <c r="Q20" s="361">
        <v>2.8381919999999998</v>
      </c>
      <c r="R20" s="361">
        <v>0</v>
      </c>
      <c r="S20" s="361">
        <v>0</v>
      </c>
      <c r="T20" s="361">
        <v>87.505932999999985</v>
      </c>
      <c r="U20" s="361">
        <v>0</v>
      </c>
      <c r="V20" s="361">
        <v>1.4030400000000001</v>
      </c>
      <c r="W20" s="361">
        <v>0.240228</v>
      </c>
      <c r="X20" s="361">
        <v>0.56450299999999998</v>
      </c>
      <c r="Y20" s="362">
        <f t="shared" si="0"/>
        <v>124.93456499999999</v>
      </c>
      <c r="Z20" s="360"/>
      <c r="AA20" s="462"/>
    </row>
    <row r="21" spans="1:27" s="208" customFormat="1" ht="20.100000000000001" customHeight="1" x14ac:dyDescent="0.2">
      <c r="A21" s="337" t="s">
        <v>8</v>
      </c>
      <c r="B21" s="358">
        <v>0</v>
      </c>
      <c r="C21" s="358">
        <v>0</v>
      </c>
      <c r="D21" s="358">
        <v>0</v>
      </c>
      <c r="E21" s="358">
        <v>0</v>
      </c>
      <c r="F21" s="358">
        <v>0</v>
      </c>
      <c r="G21" s="358">
        <v>0</v>
      </c>
      <c r="H21" s="358">
        <v>0</v>
      </c>
      <c r="I21" s="358">
        <v>13.58</v>
      </c>
      <c r="J21" s="358">
        <v>0</v>
      </c>
      <c r="K21" s="358">
        <v>2.93</v>
      </c>
      <c r="L21" s="358">
        <v>135.77999999999997</v>
      </c>
      <c r="M21" s="358">
        <v>0.38</v>
      </c>
      <c r="N21" s="358">
        <v>7.75</v>
      </c>
      <c r="O21" s="358">
        <v>0.87000000000000011</v>
      </c>
      <c r="P21" s="358">
        <v>0</v>
      </c>
      <c r="Q21" s="358">
        <v>7.29</v>
      </c>
      <c r="R21" s="358">
        <v>0</v>
      </c>
      <c r="S21" s="358">
        <v>0</v>
      </c>
      <c r="T21" s="358">
        <v>9.1699999999999982</v>
      </c>
      <c r="U21" s="358">
        <v>0</v>
      </c>
      <c r="V21" s="358">
        <v>0</v>
      </c>
      <c r="W21" s="358">
        <v>0</v>
      </c>
      <c r="X21" s="358">
        <v>4.84</v>
      </c>
      <c r="Y21" s="359">
        <f t="shared" si="0"/>
        <v>182.58999999999995</v>
      </c>
      <c r="Z21" s="360"/>
      <c r="AA21" s="462"/>
    </row>
    <row r="22" spans="1:27" s="208" customFormat="1" ht="20.100000000000001" customHeight="1" x14ac:dyDescent="0.2">
      <c r="A22" s="330" t="s">
        <v>16</v>
      </c>
      <c r="B22" s="361">
        <v>0</v>
      </c>
      <c r="C22" s="361">
        <v>0</v>
      </c>
      <c r="D22" s="361">
        <v>0</v>
      </c>
      <c r="E22" s="361">
        <v>0</v>
      </c>
      <c r="F22" s="361">
        <v>0</v>
      </c>
      <c r="G22" s="361">
        <v>0</v>
      </c>
      <c r="H22" s="361">
        <v>0</v>
      </c>
      <c r="I22" s="361">
        <v>0</v>
      </c>
      <c r="J22" s="361">
        <v>0</v>
      </c>
      <c r="K22" s="361">
        <v>0</v>
      </c>
      <c r="L22" s="361">
        <v>1.3747639999999997</v>
      </c>
      <c r="M22" s="361">
        <v>0</v>
      </c>
      <c r="N22" s="361">
        <v>0</v>
      </c>
      <c r="O22" s="361">
        <v>0</v>
      </c>
      <c r="P22" s="361">
        <v>0</v>
      </c>
      <c r="Q22" s="361">
        <v>0.18214300000000003</v>
      </c>
      <c r="R22" s="361">
        <v>0</v>
      </c>
      <c r="S22" s="361">
        <v>0</v>
      </c>
      <c r="T22" s="361">
        <v>2.2978579999999997</v>
      </c>
      <c r="U22" s="361">
        <v>0</v>
      </c>
      <c r="V22" s="361">
        <v>0</v>
      </c>
      <c r="W22" s="361">
        <v>0</v>
      </c>
      <c r="X22" s="361">
        <v>0</v>
      </c>
      <c r="Y22" s="362">
        <f t="shared" si="0"/>
        <v>3.8547649999999996</v>
      </c>
      <c r="Z22" s="360"/>
    </row>
    <row r="23" spans="1:27" s="208" customFormat="1" ht="20.100000000000001" customHeight="1" x14ac:dyDescent="0.2">
      <c r="A23" s="337" t="s">
        <v>545</v>
      </c>
      <c r="B23" s="358">
        <v>0</v>
      </c>
      <c r="C23" s="358">
        <v>0</v>
      </c>
      <c r="D23" s="358">
        <v>0</v>
      </c>
      <c r="E23" s="358">
        <v>0</v>
      </c>
      <c r="F23" s="358">
        <v>0</v>
      </c>
      <c r="G23" s="358">
        <v>0</v>
      </c>
      <c r="H23" s="358">
        <v>0</v>
      </c>
      <c r="I23" s="358">
        <v>0</v>
      </c>
      <c r="J23" s="358">
        <v>0</v>
      </c>
      <c r="K23" s="358">
        <v>0</v>
      </c>
      <c r="L23" s="358">
        <v>0</v>
      </c>
      <c r="M23" s="358">
        <v>0</v>
      </c>
      <c r="N23" s="358">
        <v>0</v>
      </c>
      <c r="O23" s="358">
        <v>0</v>
      </c>
      <c r="P23" s="358">
        <v>0</v>
      </c>
      <c r="Q23" s="358">
        <v>0</v>
      </c>
      <c r="R23" s="358">
        <v>0</v>
      </c>
      <c r="S23" s="358">
        <v>0</v>
      </c>
      <c r="T23" s="358">
        <v>0</v>
      </c>
      <c r="U23" s="358">
        <v>0</v>
      </c>
      <c r="V23" s="358">
        <v>0</v>
      </c>
      <c r="W23" s="358">
        <v>0</v>
      </c>
      <c r="X23" s="358">
        <v>0</v>
      </c>
      <c r="Y23" s="359">
        <f t="shared" si="0"/>
        <v>0</v>
      </c>
      <c r="Z23" s="360"/>
    </row>
    <row r="24" spans="1:27" ht="27" customHeight="1" x14ac:dyDescent="0.2">
      <c r="A24" s="341" t="s">
        <v>394</v>
      </c>
      <c r="B24" s="388">
        <f>SUM(B9:B22)</f>
        <v>695.09163300000012</v>
      </c>
      <c r="C24" s="388">
        <f>SUM(C9:C23)</f>
        <v>2605.4753960000003</v>
      </c>
      <c r="D24" s="388">
        <f>SUM(D9:D23)</f>
        <v>0</v>
      </c>
      <c r="E24" s="388">
        <f t="shared" ref="E24:Y24" si="1">SUM(E9:E23)</f>
        <v>0</v>
      </c>
      <c r="F24" s="388">
        <f t="shared" si="1"/>
        <v>24.130000000000003</v>
      </c>
      <c r="G24" s="388">
        <f t="shared" si="1"/>
        <v>3.5000000000000004</v>
      </c>
      <c r="H24" s="388">
        <f t="shared" si="1"/>
        <v>5790.084764000002</v>
      </c>
      <c r="I24" s="388">
        <f t="shared" si="1"/>
        <v>13.58</v>
      </c>
      <c r="J24" s="388">
        <f t="shared" si="1"/>
        <v>1.4816310000000001</v>
      </c>
      <c r="K24" s="388">
        <f t="shared" si="1"/>
        <v>32.920948000000003</v>
      </c>
      <c r="L24" s="388">
        <f t="shared" si="1"/>
        <v>2367.6418480000002</v>
      </c>
      <c r="M24" s="388">
        <f t="shared" si="1"/>
        <v>40.070292999999999</v>
      </c>
      <c r="N24" s="388">
        <f t="shared" si="1"/>
        <v>7.75</v>
      </c>
      <c r="O24" s="388">
        <f t="shared" si="1"/>
        <v>0.94389000000000012</v>
      </c>
      <c r="P24" s="388">
        <f t="shared" si="1"/>
        <v>1.1093319999999998</v>
      </c>
      <c r="Q24" s="388">
        <f t="shared" si="1"/>
        <v>5073.4618590000009</v>
      </c>
      <c r="R24" s="388">
        <f t="shared" si="1"/>
        <v>2092.4221460000012</v>
      </c>
      <c r="S24" s="388">
        <f t="shared" si="1"/>
        <v>174.69471100000001</v>
      </c>
      <c r="T24" s="388">
        <f t="shared" si="1"/>
        <v>8371.4941550000021</v>
      </c>
      <c r="U24" s="388">
        <f t="shared" si="1"/>
        <v>47.033452000000004</v>
      </c>
      <c r="V24" s="388">
        <f t="shared" si="1"/>
        <v>105.813897</v>
      </c>
      <c r="W24" s="388">
        <f t="shared" si="1"/>
        <v>0.240228</v>
      </c>
      <c r="X24" s="388">
        <f t="shared" si="1"/>
        <v>133.49356999999998</v>
      </c>
      <c r="Y24" s="388">
        <f t="shared" si="1"/>
        <v>27582.433753000008</v>
      </c>
    </row>
    <row r="25" spans="1:27" x14ac:dyDescent="0.2">
      <c r="B25" s="276"/>
      <c r="C25" s="276"/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/>
    </row>
    <row r="26" spans="1:27" x14ac:dyDescent="0.2">
      <c r="A26" s="119"/>
      <c r="B26" s="119"/>
      <c r="C26" s="119"/>
      <c r="D26" s="119"/>
      <c r="E26" s="119"/>
      <c r="F26" s="119"/>
      <c r="G26" s="119"/>
      <c r="H26" s="119"/>
      <c r="K26" s="208"/>
      <c r="L26" s="208"/>
      <c r="M26" s="208"/>
      <c r="N26" s="208"/>
      <c r="Y26" s="360"/>
    </row>
    <row r="27" spans="1:27" x14ac:dyDescent="0.2">
      <c r="A27" s="119" t="s">
        <v>81</v>
      </c>
      <c r="C27" s="343"/>
      <c r="D27" s="344"/>
      <c r="E27" s="162"/>
      <c r="F27" s="162"/>
      <c r="G27" s="162"/>
      <c r="H27" s="162"/>
      <c r="I27" s="374"/>
      <c r="J27" s="374"/>
      <c r="K27" s="344"/>
      <c r="L27" s="344"/>
      <c r="M27" s="344"/>
      <c r="N27" s="344"/>
      <c r="O27" s="344"/>
      <c r="P27" s="344"/>
      <c r="Q27" s="374"/>
      <c r="R27" s="344"/>
      <c r="S27" s="344"/>
      <c r="T27" s="374"/>
      <c r="U27" s="344"/>
      <c r="V27" s="344"/>
      <c r="W27" s="344"/>
      <c r="X27" s="374"/>
      <c r="Y27" s="360"/>
    </row>
    <row r="28" spans="1:27" x14ac:dyDescent="0.2">
      <c r="A28" s="381" t="s">
        <v>82</v>
      </c>
      <c r="C28" s="343"/>
      <c r="D28" s="344"/>
      <c r="E28" s="394"/>
      <c r="F28" s="394"/>
      <c r="G28" s="394"/>
      <c r="H28" s="394"/>
      <c r="I28" s="344"/>
      <c r="J28" s="344"/>
      <c r="K28" s="344"/>
      <c r="L28" s="344"/>
      <c r="M28" s="344"/>
      <c r="N28" s="344"/>
      <c r="O28" s="344"/>
      <c r="P28" s="344"/>
      <c r="Q28" s="344"/>
      <c r="R28" s="344"/>
      <c r="S28" s="344"/>
      <c r="T28" s="344"/>
      <c r="U28" s="344"/>
      <c r="V28" s="344"/>
      <c r="W28" s="344"/>
      <c r="X28" s="344"/>
      <c r="Y28" s="344"/>
    </row>
    <row r="29" spans="1:27" x14ac:dyDescent="0.2">
      <c r="A29" s="119"/>
      <c r="C29" s="343"/>
    </row>
    <row r="30" spans="1:27" x14ac:dyDescent="0.2">
      <c r="A30" s="403"/>
      <c r="C30" s="343"/>
      <c r="X30" s="372"/>
    </row>
  </sheetData>
  <mergeCells count="5">
    <mergeCell ref="C2:Y2"/>
    <mergeCell ref="C3:Y3"/>
    <mergeCell ref="C4:Y4"/>
    <mergeCell ref="C5:Y5"/>
    <mergeCell ref="X1:Y1"/>
  </mergeCells>
  <pageMargins left="0.25" right="0.25" top="0.75" bottom="0.75" header="0.3" footer="0.3"/>
  <pageSetup paperSize="9" scale="43" orientation="landscape" r:id="rId1"/>
  <drawing r:id="rId2"/>
  <legacyDrawing r:id="rId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rgb="FF92D050"/>
    <pageSetUpPr fitToPage="1"/>
  </sheetPr>
  <dimension ref="A1:AD30"/>
  <sheetViews>
    <sheetView view="pageBreakPreview" zoomScale="70" zoomScaleNormal="80" zoomScaleSheetLayoutView="70" workbookViewId="0">
      <pane xSplit="1" ySplit="8" topLeftCell="J9" activePane="bottomRight" state="frozen"/>
      <selection activeCell="Q36" sqref="Q36"/>
      <selection pane="topRight" activeCell="Q36" sqref="Q36"/>
      <selection pane="bottomLeft" activeCell="Q36" sqref="Q36"/>
      <selection pane="bottomRight" activeCell="O25" sqref="O25"/>
    </sheetView>
  </sheetViews>
  <sheetFormatPr defaultRowHeight="12.75" x14ac:dyDescent="0.2"/>
  <cols>
    <col min="1" max="1" width="18.5703125" style="205" customWidth="1"/>
    <col min="2" max="2" width="13" style="205" customWidth="1"/>
    <col min="3" max="3" width="13.7109375" style="205" customWidth="1"/>
    <col min="4" max="6" width="11.140625" style="205" customWidth="1"/>
    <col min="7" max="7" width="11.140625" style="642" customWidth="1"/>
    <col min="8" max="8" width="15.85546875" style="205" customWidth="1"/>
    <col min="9" max="9" width="11.28515625" style="205" bestFit="1" customWidth="1"/>
    <col min="10" max="10" width="11.28515625" style="554" customWidth="1"/>
    <col min="11" max="13" width="14.5703125" style="205" customWidth="1"/>
    <col min="14" max="14" width="14.5703125" style="481" customWidth="1"/>
    <col min="15" max="15" width="16.7109375" style="205" customWidth="1"/>
    <col min="16" max="16" width="13.5703125" style="205" customWidth="1"/>
    <col min="17" max="17" width="12" style="205" customWidth="1"/>
    <col min="18" max="18" width="10.7109375" style="205" customWidth="1"/>
    <col min="19" max="19" width="12.7109375" style="205" customWidth="1"/>
    <col min="20" max="20" width="12.140625" style="205" customWidth="1"/>
    <col min="21" max="21" width="13.28515625" style="205" customWidth="1"/>
    <col min="22" max="22" width="11.42578125" style="205" customWidth="1"/>
    <col min="23" max="23" width="11.42578125" style="468" customWidth="1"/>
    <col min="24" max="24" width="15" style="205" customWidth="1"/>
    <col min="25" max="25" width="14.7109375" style="205" customWidth="1"/>
    <col min="26" max="26" width="12.28515625" style="205" bestFit="1" customWidth="1"/>
    <col min="27" max="241" width="9.140625" style="205"/>
    <col min="242" max="242" width="18.5703125" style="205" customWidth="1"/>
    <col min="243" max="243" width="10.28515625" style="205" customWidth="1"/>
    <col min="244" max="247" width="11.140625" style="205" customWidth="1"/>
    <col min="248" max="248" width="10.85546875" style="205" customWidth="1"/>
    <col min="249" max="253" width="10.7109375" style="205" customWidth="1"/>
    <col min="254" max="254" width="12.7109375" style="205" customWidth="1"/>
    <col min="255" max="265" width="10.7109375" style="205" customWidth="1"/>
    <col min="266" max="266" width="12.140625" style="205" customWidth="1"/>
    <col min="267" max="267" width="11.85546875" style="205" customWidth="1"/>
    <col min="268" max="268" width="13.85546875" style="205" customWidth="1"/>
    <col min="269" max="497" width="9.140625" style="205"/>
    <col min="498" max="498" width="18.5703125" style="205" customWidth="1"/>
    <col min="499" max="499" width="10.28515625" style="205" customWidth="1"/>
    <col min="500" max="503" width="11.140625" style="205" customWidth="1"/>
    <col min="504" max="504" width="10.85546875" style="205" customWidth="1"/>
    <col min="505" max="509" width="10.7109375" style="205" customWidth="1"/>
    <col min="510" max="510" width="12.7109375" style="205" customWidth="1"/>
    <col min="511" max="521" width="10.7109375" style="205" customWidth="1"/>
    <col min="522" max="522" width="12.140625" style="205" customWidth="1"/>
    <col min="523" max="523" width="11.85546875" style="205" customWidth="1"/>
    <col min="524" max="524" width="13.85546875" style="205" customWidth="1"/>
    <col min="525" max="753" width="9.140625" style="205"/>
    <col min="754" max="754" width="18.5703125" style="205" customWidth="1"/>
    <col min="755" max="755" width="10.28515625" style="205" customWidth="1"/>
    <col min="756" max="759" width="11.140625" style="205" customWidth="1"/>
    <col min="760" max="760" width="10.85546875" style="205" customWidth="1"/>
    <col min="761" max="765" width="10.7109375" style="205" customWidth="1"/>
    <col min="766" max="766" width="12.7109375" style="205" customWidth="1"/>
    <col min="767" max="777" width="10.7109375" style="205" customWidth="1"/>
    <col min="778" max="778" width="12.140625" style="205" customWidth="1"/>
    <col min="779" max="779" width="11.85546875" style="205" customWidth="1"/>
    <col min="780" max="780" width="13.85546875" style="205" customWidth="1"/>
    <col min="781" max="1009" width="9.140625" style="205"/>
    <col min="1010" max="1010" width="18.5703125" style="205" customWidth="1"/>
    <col min="1011" max="1011" width="10.28515625" style="205" customWidth="1"/>
    <col min="1012" max="1015" width="11.140625" style="205" customWidth="1"/>
    <col min="1016" max="1016" width="10.85546875" style="205" customWidth="1"/>
    <col min="1017" max="1021" width="10.7109375" style="205" customWidth="1"/>
    <col min="1022" max="1022" width="12.7109375" style="205" customWidth="1"/>
    <col min="1023" max="1033" width="10.7109375" style="205" customWidth="1"/>
    <col min="1034" max="1034" width="12.140625" style="205" customWidth="1"/>
    <col min="1035" max="1035" width="11.85546875" style="205" customWidth="1"/>
    <col min="1036" max="1036" width="13.85546875" style="205" customWidth="1"/>
    <col min="1037" max="1265" width="9.140625" style="205"/>
    <col min="1266" max="1266" width="18.5703125" style="205" customWidth="1"/>
    <col min="1267" max="1267" width="10.28515625" style="205" customWidth="1"/>
    <col min="1268" max="1271" width="11.140625" style="205" customWidth="1"/>
    <col min="1272" max="1272" width="10.85546875" style="205" customWidth="1"/>
    <col min="1273" max="1277" width="10.7109375" style="205" customWidth="1"/>
    <col min="1278" max="1278" width="12.7109375" style="205" customWidth="1"/>
    <col min="1279" max="1289" width="10.7109375" style="205" customWidth="1"/>
    <col min="1290" max="1290" width="12.140625" style="205" customWidth="1"/>
    <col min="1291" max="1291" width="11.85546875" style="205" customWidth="1"/>
    <col min="1292" max="1292" width="13.85546875" style="205" customWidth="1"/>
    <col min="1293" max="1521" width="9.140625" style="205"/>
    <col min="1522" max="1522" width="18.5703125" style="205" customWidth="1"/>
    <col min="1523" max="1523" width="10.28515625" style="205" customWidth="1"/>
    <col min="1524" max="1527" width="11.140625" style="205" customWidth="1"/>
    <col min="1528" max="1528" width="10.85546875" style="205" customWidth="1"/>
    <col min="1529" max="1533" width="10.7109375" style="205" customWidth="1"/>
    <col min="1534" max="1534" width="12.7109375" style="205" customWidth="1"/>
    <col min="1535" max="1545" width="10.7109375" style="205" customWidth="1"/>
    <col min="1546" max="1546" width="12.140625" style="205" customWidth="1"/>
    <col min="1547" max="1547" width="11.85546875" style="205" customWidth="1"/>
    <col min="1548" max="1548" width="13.85546875" style="205" customWidth="1"/>
    <col min="1549" max="1777" width="9.140625" style="205"/>
    <col min="1778" max="1778" width="18.5703125" style="205" customWidth="1"/>
    <col min="1779" max="1779" width="10.28515625" style="205" customWidth="1"/>
    <col min="1780" max="1783" width="11.140625" style="205" customWidth="1"/>
    <col min="1784" max="1784" width="10.85546875" style="205" customWidth="1"/>
    <col min="1785" max="1789" width="10.7109375" style="205" customWidth="1"/>
    <col min="1790" max="1790" width="12.7109375" style="205" customWidth="1"/>
    <col min="1791" max="1801" width="10.7109375" style="205" customWidth="1"/>
    <col min="1802" max="1802" width="12.140625" style="205" customWidth="1"/>
    <col min="1803" max="1803" width="11.85546875" style="205" customWidth="1"/>
    <col min="1804" max="1804" width="13.85546875" style="205" customWidth="1"/>
    <col min="1805" max="2033" width="9.140625" style="205"/>
    <col min="2034" max="2034" width="18.5703125" style="205" customWidth="1"/>
    <col min="2035" max="2035" width="10.28515625" style="205" customWidth="1"/>
    <col min="2036" max="2039" width="11.140625" style="205" customWidth="1"/>
    <col min="2040" max="2040" width="10.85546875" style="205" customWidth="1"/>
    <col min="2041" max="2045" width="10.7109375" style="205" customWidth="1"/>
    <col min="2046" max="2046" width="12.7109375" style="205" customWidth="1"/>
    <col min="2047" max="2057" width="10.7109375" style="205" customWidth="1"/>
    <col min="2058" max="2058" width="12.140625" style="205" customWidth="1"/>
    <col min="2059" max="2059" width="11.85546875" style="205" customWidth="1"/>
    <col min="2060" max="2060" width="13.85546875" style="205" customWidth="1"/>
    <col min="2061" max="2289" width="9.140625" style="205"/>
    <col min="2290" max="2290" width="18.5703125" style="205" customWidth="1"/>
    <col min="2291" max="2291" width="10.28515625" style="205" customWidth="1"/>
    <col min="2292" max="2295" width="11.140625" style="205" customWidth="1"/>
    <col min="2296" max="2296" width="10.85546875" style="205" customWidth="1"/>
    <col min="2297" max="2301" width="10.7109375" style="205" customWidth="1"/>
    <col min="2302" max="2302" width="12.7109375" style="205" customWidth="1"/>
    <col min="2303" max="2313" width="10.7109375" style="205" customWidth="1"/>
    <col min="2314" max="2314" width="12.140625" style="205" customWidth="1"/>
    <col min="2315" max="2315" width="11.85546875" style="205" customWidth="1"/>
    <col min="2316" max="2316" width="13.85546875" style="205" customWidth="1"/>
    <col min="2317" max="2545" width="9.140625" style="205"/>
    <col min="2546" max="2546" width="18.5703125" style="205" customWidth="1"/>
    <col min="2547" max="2547" width="10.28515625" style="205" customWidth="1"/>
    <col min="2548" max="2551" width="11.140625" style="205" customWidth="1"/>
    <col min="2552" max="2552" width="10.85546875" style="205" customWidth="1"/>
    <col min="2553" max="2557" width="10.7109375" style="205" customWidth="1"/>
    <col min="2558" max="2558" width="12.7109375" style="205" customWidth="1"/>
    <col min="2559" max="2569" width="10.7109375" style="205" customWidth="1"/>
    <col min="2570" max="2570" width="12.140625" style="205" customWidth="1"/>
    <col min="2571" max="2571" width="11.85546875" style="205" customWidth="1"/>
    <col min="2572" max="2572" width="13.85546875" style="205" customWidth="1"/>
    <col min="2573" max="2801" width="9.140625" style="205"/>
    <col min="2802" max="2802" width="18.5703125" style="205" customWidth="1"/>
    <col min="2803" max="2803" width="10.28515625" style="205" customWidth="1"/>
    <col min="2804" max="2807" width="11.140625" style="205" customWidth="1"/>
    <col min="2808" max="2808" width="10.85546875" style="205" customWidth="1"/>
    <col min="2809" max="2813" width="10.7109375" style="205" customWidth="1"/>
    <col min="2814" max="2814" width="12.7109375" style="205" customWidth="1"/>
    <col min="2815" max="2825" width="10.7109375" style="205" customWidth="1"/>
    <col min="2826" max="2826" width="12.140625" style="205" customWidth="1"/>
    <col min="2827" max="2827" width="11.85546875" style="205" customWidth="1"/>
    <col min="2828" max="2828" width="13.85546875" style="205" customWidth="1"/>
    <col min="2829" max="3057" width="9.140625" style="205"/>
    <col min="3058" max="3058" width="18.5703125" style="205" customWidth="1"/>
    <col min="3059" max="3059" width="10.28515625" style="205" customWidth="1"/>
    <col min="3060" max="3063" width="11.140625" style="205" customWidth="1"/>
    <col min="3064" max="3064" width="10.85546875" style="205" customWidth="1"/>
    <col min="3065" max="3069" width="10.7109375" style="205" customWidth="1"/>
    <col min="3070" max="3070" width="12.7109375" style="205" customWidth="1"/>
    <col min="3071" max="3081" width="10.7109375" style="205" customWidth="1"/>
    <col min="3082" max="3082" width="12.140625" style="205" customWidth="1"/>
    <col min="3083" max="3083" width="11.85546875" style="205" customWidth="1"/>
    <col min="3084" max="3084" width="13.85546875" style="205" customWidth="1"/>
    <col min="3085" max="3313" width="9.140625" style="205"/>
    <col min="3314" max="3314" width="18.5703125" style="205" customWidth="1"/>
    <col min="3315" max="3315" width="10.28515625" style="205" customWidth="1"/>
    <col min="3316" max="3319" width="11.140625" style="205" customWidth="1"/>
    <col min="3320" max="3320" width="10.85546875" style="205" customWidth="1"/>
    <col min="3321" max="3325" width="10.7109375" style="205" customWidth="1"/>
    <col min="3326" max="3326" width="12.7109375" style="205" customWidth="1"/>
    <col min="3327" max="3337" width="10.7109375" style="205" customWidth="1"/>
    <col min="3338" max="3338" width="12.140625" style="205" customWidth="1"/>
    <col min="3339" max="3339" width="11.85546875" style="205" customWidth="1"/>
    <col min="3340" max="3340" width="13.85546875" style="205" customWidth="1"/>
    <col min="3341" max="3569" width="9.140625" style="205"/>
    <col min="3570" max="3570" width="18.5703125" style="205" customWidth="1"/>
    <col min="3571" max="3571" width="10.28515625" style="205" customWidth="1"/>
    <col min="3572" max="3575" width="11.140625" style="205" customWidth="1"/>
    <col min="3576" max="3576" width="10.85546875" style="205" customWidth="1"/>
    <col min="3577" max="3581" width="10.7109375" style="205" customWidth="1"/>
    <col min="3582" max="3582" width="12.7109375" style="205" customWidth="1"/>
    <col min="3583" max="3593" width="10.7109375" style="205" customWidth="1"/>
    <col min="3594" max="3594" width="12.140625" style="205" customWidth="1"/>
    <col min="3595" max="3595" width="11.85546875" style="205" customWidth="1"/>
    <col min="3596" max="3596" width="13.85546875" style="205" customWidth="1"/>
    <col min="3597" max="3825" width="9.140625" style="205"/>
    <col min="3826" max="3826" width="18.5703125" style="205" customWidth="1"/>
    <col min="3827" max="3827" width="10.28515625" style="205" customWidth="1"/>
    <col min="3828" max="3831" width="11.140625" style="205" customWidth="1"/>
    <col min="3832" max="3832" width="10.85546875" style="205" customWidth="1"/>
    <col min="3833" max="3837" width="10.7109375" style="205" customWidth="1"/>
    <col min="3838" max="3838" width="12.7109375" style="205" customWidth="1"/>
    <col min="3839" max="3849" width="10.7109375" style="205" customWidth="1"/>
    <col min="3850" max="3850" width="12.140625" style="205" customWidth="1"/>
    <col min="3851" max="3851" width="11.85546875" style="205" customWidth="1"/>
    <col min="3852" max="3852" width="13.85546875" style="205" customWidth="1"/>
    <col min="3853" max="4081" width="9.140625" style="205"/>
    <col min="4082" max="4082" width="18.5703125" style="205" customWidth="1"/>
    <col min="4083" max="4083" width="10.28515625" style="205" customWidth="1"/>
    <col min="4084" max="4087" width="11.140625" style="205" customWidth="1"/>
    <col min="4088" max="4088" width="10.85546875" style="205" customWidth="1"/>
    <col min="4089" max="4093" width="10.7109375" style="205" customWidth="1"/>
    <col min="4094" max="4094" width="12.7109375" style="205" customWidth="1"/>
    <col min="4095" max="4105" width="10.7109375" style="205" customWidth="1"/>
    <col min="4106" max="4106" width="12.140625" style="205" customWidth="1"/>
    <col min="4107" max="4107" width="11.85546875" style="205" customWidth="1"/>
    <col min="4108" max="4108" width="13.85546875" style="205" customWidth="1"/>
    <col min="4109" max="4337" width="9.140625" style="205"/>
    <col min="4338" max="4338" width="18.5703125" style="205" customWidth="1"/>
    <col min="4339" max="4339" width="10.28515625" style="205" customWidth="1"/>
    <col min="4340" max="4343" width="11.140625" style="205" customWidth="1"/>
    <col min="4344" max="4344" width="10.85546875" style="205" customWidth="1"/>
    <col min="4345" max="4349" width="10.7109375" style="205" customWidth="1"/>
    <col min="4350" max="4350" width="12.7109375" style="205" customWidth="1"/>
    <col min="4351" max="4361" width="10.7109375" style="205" customWidth="1"/>
    <col min="4362" max="4362" width="12.140625" style="205" customWidth="1"/>
    <col min="4363" max="4363" width="11.85546875" style="205" customWidth="1"/>
    <col min="4364" max="4364" width="13.85546875" style="205" customWidth="1"/>
    <col min="4365" max="4593" width="9.140625" style="205"/>
    <col min="4594" max="4594" width="18.5703125" style="205" customWidth="1"/>
    <col min="4595" max="4595" width="10.28515625" style="205" customWidth="1"/>
    <col min="4596" max="4599" width="11.140625" style="205" customWidth="1"/>
    <col min="4600" max="4600" width="10.85546875" style="205" customWidth="1"/>
    <col min="4601" max="4605" width="10.7109375" style="205" customWidth="1"/>
    <col min="4606" max="4606" width="12.7109375" style="205" customWidth="1"/>
    <col min="4607" max="4617" width="10.7109375" style="205" customWidth="1"/>
    <col min="4618" max="4618" width="12.140625" style="205" customWidth="1"/>
    <col min="4619" max="4619" width="11.85546875" style="205" customWidth="1"/>
    <col min="4620" max="4620" width="13.85546875" style="205" customWidth="1"/>
    <col min="4621" max="4849" width="9.140625" style="205"/>
    <col min="4850" max="4850" width="18.5703125" style="205" customWidth="1"/>
    <col min="4851" max="4851" width="10.28515625" style="205" customWidth="1"/>
    <col min="4852" max="4855" width="11.140625" style="205" customWidth="1"/>
    <col min="4856" max="4856" width="10.85546875" style="205" customWidth="1"/>
    <col min="4857" max="4861" width="10.7109375" style="205" customWidth="1"/>
    <col min="4862" max="4862" width="12.7109375" style="205" customWidth="1"/>
    <col min="4863" max="4873" width="10.7109375" style="205" customWidth="1"/>
    <col min="4874" max="4874" width="12.140625" style="205" customWidth="1"/>
    <col min="4875" max="4875" width="11.85546875" style="205" customWidth="1"/>
    <col min="4876" max="4876" width="13.85546875" style="205" customWidth="1"/>
    <col min="4877" max="5105" width="9.140625" style="205"/>
    <col min="5106" max="5106" width="18.5703125" style="205" customWidth="1"/>
    <col min="5107" max="5107" width="10.28515625" style="205" customWidth="1"/>
    <col min="5108" max="5111" width="11.140625" style="205" customWidth="1"/>
    <col min="5112" max="5112" width="10.85546875" style="205" customWidth="1"/>
    <col min="5113" max="5117" width="10.7109375" style="205" customWidth="1"/>
    <col min="5118" max="5118" width="12.7109375" style="205" customWidth="1"/>
    <col min="5119" max="5129" width="10.7109375" style="205" customWidth="1"/>
    <col min="5130" max="5130" width="12.140625" style="205" customWidth="1"/>
    <col min="5131" max="5131" width="11.85546875" style="205" customWidth="1"/>
    <col min="5132" max="5132" width="13.85546875" style="205" customWidth="1"/>
    <col min="5133" max="5361" width="9.140625" style="205"/>
    <col min="5362" max="5362" width="18.5703125" style="205" customWidth="1"/>
    <col min="5363" max="5363" width="10.28515625" style="205" customWidth="1"/>
    <col min="5364" max="5367" width="11.140625" style="205" customWidth="1"/>
    <col min="5368" max="5368" width="10.85546875" style="205" customWidth="1"/>
    <col min="5369" max="5373" width="10.7109375" style="205" customWidth="1"/>
    <col min="5374" max="5374" width="12.7109375" style="205" customWidth="1"/>
    <col min="5375" max="5385" width="10.7109375" style="205" customWidth="1"/>
    <col min="5386" max="5386" width="12.140625" style="205" customWidth="1"/>
    <col min="5387" max="5387" width="11.85546875" style="205" customWidth="1"/>
    <col min="5388" max="5388" width="13.85546875" style="205" customWidth="1"/>
    <col min="5389" max="5617" width="9.140625" style="205"/>
    <col min="5618" max="5618" width="18.5703125" style="205" customWidth="1"/>
    <col min="5619" max="5619" width="10.28515625" style="205" customWidth="1"/>
    <col min="5620" max="5623" width="11.140625" style="205" customWidth="1"/>
    <col min="5624" max="5624" width="10.85546875" style="205" customWidth="1"/>
    <col min="5625" max="5629" width="10.7109375" style="205" customWidth="1"/>
    <col min="5630" max="5630" width="12.7109375" style="205" customWidth="1"/>
    <col min="5631" max="5641" width="10.7109375" style="205" customWidth="1"/>
    <col min="5642" max="5642" width="12.140625" style="205" customWidth="1"/>
    <col min="5643" max="5643" width="11.85546875" style="205" customWidth="1"/>
    <col min="5644" max="5644" width="13.85546875" style="205" customWidth="1"/>
    <col min="5645" max="5873" width="9.140625" style="205"/>
    <col min="5874" max="5874" width="18.5703125" style="205" customWidth="1"/>
    <col min="5875" max="5875" width="10.28515625" style="205" customWidth="1"/>
    <col min="5876" max="5879" width="11.140625" style="205" customWidth="1"/>
    <col min="5880" max="5880" width="10.85546875" style="205" customWidth="1"/>
    <col min="5881" max="5885" width="10.7109375" style="205" customWidth="1"/>
    <col min="5886" max="5886" width="12.7109375" style="205" customWidth="1"/>
    <col min="5887" max="5897" width="10.7109375" style="205" customWidth="1"/>
    <col min="5898" max="5898" width="12.140625" style="205" customWidth="1"/>
    <col min="5899" max="5899" width="11.85546875" style="205" customWidth="1"/>
    <col min="5900" max="5900" width="13.85546875" style="205" customWidth="1"/>
    <col min="5901" max="6129" width="9.140625" style="205"/>
    <col min="6130" max="6130" width="18.5703125" style="205" customWidth="1"/>
    <col min="6131" max="6131" width="10.28515625" style="205" customWidth="1"/>
    <col min="6132" max="6135" width="11.140625" style="205" customWidth="1"/>
    <col min="6136" max="6136" width="10.85546875" style="205" customWidth="1"/>
    <col min="6137" max="6141" width="10.7109375" style="205" customWidth="1"/>
    <col min="6142" max="6142" width="12.7109375" style="205" customWidth="1"/>
    <col min="6143" max="6153" width="10.7109375" style="205" customWidth="1"/>
    <col min="6154" max="6154" width="12.140625" style="205" customWidth="1"/>
    <col min="6155" max="6155" width="11.85546875" style="205" customWidth="1"/>
    <col min="6156" max="6156" width="13.85546875" style="205" customWidth="1"/>
    <col min="6157" max="6385" width="9.140625" style="205"/>
    <col min="6386" max="6386" width="18.5703125" style="205" customWidth="1"/>
    <col min="6387" max="6387" width="10.28515625" style="205" customWidth="1"/>
    <col min="6388" max="6391" width="11.140625" style="205" customWidth="1"/>
    <col min="6392" max="6392" width="10.85546875" style="205" customWidth="1"/>
    <col min="6393" max="6397" width="10.7109375" style="205" customWidth="1"/>
    <col min="6398" max="6398" width="12.7109375" style="205" customWidth="1"/>
    <col min="6399" max="6409" width="10.7109375" style="205" customWidth="1"/>
    <col min="6410" max="6410" width="12.140625" style="205" customWidth="1"/>
    <col min="6411" max="6411" width="11.85546875" style="205" customWidth="1"/>
    <col min="6412" max="6412" width="13.85546875" style="205" customWidth="1"/>
    <col min="6413" max="6641" width="9.140625" style="205"/>
    <col min="6642" max="6642" width="18.5703125" style="205" customWidth="1"/>
    <col min="6643" max="6643" width="10.28515625" style="205" customWidth="1"/>
    <col min="6644" max="6647" width="11.140625" style="205" customWidth="1"/>
    <col min="6648" max="6648" width="10.85546875" style="205" customWidth="1"/>
    <col min="6649" max="6653" width="10.7109375" style="205" customWidth="1"/>
    <col min="6654" max="6654" width="12.7109375" style="205" customWidth="1"/>
    <col min="6655" max="6665" width="10.7109375" style="205" customWidth="1"/>
    <col min="6666" max="6666" width="12.140625" style="205" customWidth="1"/>
    <col min="6667" max="6667" width="11.85546875" style="205" customWidth="1"/>
    <col min="6668" max="6668" width="13.85546875" style="205" customWidth="1"/>
    <col min="6669" max="6897" width="9.140625" style="205"/>
    <col min="6898" max="6898" width="18.5703125" style="205" customWidth="1"/>
    <col min="6899" max="6899" width="10.28515625" style="205" customWidth="1"/>
    <col min="6900" max="6903" width="11.140625" style="205" customWidth="1"/>
    <col min="6904" max="6904" width="10.85546875" style="205" customWidth="1"/>
    <col min="6905" max="6909" width="10.7109375" style="205" customWidth="1"/>
    <col min="6910" max="6910" width="12.7109375" style="205" customWidth="1"/>
    <col min="6911" max="6921" width="10.7109375" style="205" customWidth="1"/>
    <col min="6922" max="6922" width="12.140625" style="205" customWidth="1"/>
    <col min="6923" max="6923" width="11.85546875" style="205" customWidth="1"/>
    <col min="6924" max="6924" width="13.85546875" style="205" customWidth="1"/>
    <col min="6925" max="7153" width="9.140625" style="205"/>
    <col min="7154" max="7154" width="18.5703125" style="205" customWidth="1"/>
    <col min="7155" max="7155" width="10.28515625" style="205" customWidth="1"/>
    <col min="7156" max="7159" width="11.140625" style="205" customWidth="1"/>
    <col min="7160" max="7160" width="10.85546875" style="205" customWidth="1"/>
    <col min="7161" max="7165" width="10.7109375" style="205" customWidth="1"/>
    <col min="7166" max="7166" width="12.7109375" style="205" customWidth="1"/>
    <col min="7167" max="7177" width="10.7109375" style="205" customWidth="1"/>
    <col min="7178" max="7178" width="12.140625" style="205" customWidth="1"/>
    <col min="7179" max="7179" width="11.85546875" style="205" customWidth="1"/>
    <col min="7180" max="7180" width="13.85546875" style="205" customWidth="1"/>
    <col min="7181" max="7409" width="9.140625" style="205"/>
    <col min="7410" max="7410" width="18.5703125" style="205" customWidth="1"/>
    <col min="7411" max="7411" width="10.28515625" style="205" customWidth="1"/>
    <col min="7412" max="7415" width="11.140625" style="205" customWidth="1"/>
    <col min="7416" max="7416" width="10.85546875" style="205" customWidth="1"/>
    <col min="7417" max="7421" width="10.7109375" style="205" customWidth="1"/>
    <col min="7422" max="7422" width="12.7109375" style="205" customWidth="1"/>
    <col min="7423" max="7433" width="10.7109375" style="205" customWidth="1"/>
    <col min="7434" max="7434" width="12.140625" style="205" customWidth="1"/>
    <col min="7435" max="7435" width="11.85546875" style="205" customWidth="1"/>
    <col min="7436" max="7436" width="13.85546875" style="205" customWidth="1"/>
    <col min="7437" max="7665" width="9.140625" style="205"/>
    <col min="7666" max="7666" width="18.5703125" style="205" customWidth="1"/>
    <col min="7667" max="7667" width="10.28515625" style="205" customWidth="1"/>
    <col min="7668" max="7671" width="11.140625" style="205" customWidth="1"/>
    <col min="7672" max="7672" width="10.85546875" style="205" customWidth="1"/>
    <col min="7673" max="7677" width="10.7109375" style="205" customWidth="1"/>
    <col min="7678" max="7678" width="12.7109375" style="205" customWidth="1"/>
    <col min="7679" max="7689" width="10.7109375" style="205" customWidth="1"/>
    <col min="7690" max="7690" width="12.140625" style="205" customWidth="1"/>
    <col min="7691" max="7691" width="11.85546875" style="205" customWidth="1"/>
    <col min="7692" max="7692" width="13.85546875" style="205" customWidth="1"/>
    <col min="7693" max="7921" width="9.140625" style="205"/>
    <col min="7922" max="7922" width="18.5703125" style="205" customWidth="1"/>
    <col min="7923" max="7923" width="10.28515625" style="205" customWidth="1"/>
    <col min="7924" max="7927" width="11.140625" style="205" customWidth="1"/>
    <col min="7928" max="7928" width="10.85546875" style="205" customWidth="1"/>
    <col min="7929" max="7933" width="10.7109375" style="205" customWidth="1"/>
    <col min="7934" max="7934" width="12.7109375" style="205" customWidth="1"/>
    <col min="7935" max="7945" width="10.7109375" style="205" customWidth="1"/>
    <col min="7946" max="7946" width="12.140625" style="205" customWidth="1"/>
    <col min="7947" max="7947" width="11.85546875" style="205" customWidth="1"/>
    <col min="7948" max="7948" width="13.85546875" style="205" customWidth="1"/>
    <col min="7949" max="8177" width="9.140625" style="205"/>
    <col min="8178" max="8178" width="18.5703125" style="205" customWidth="1"/>
    <col min="8179" max="8179" width="10.28515625" style="205" customWidth="1"/>
    <col min="8180" max="8183" width="11.140625" style="205" customWidth="1"/>
    <col min="8184" max="8184" width="10.85546875" style="205" customWidth="1"/>
    <col min="8185" max="8189" width="10.7109375" style="205" customWidth="1"/>
    <col min="8190" max="8190" width="12.7109375" style="205" customWidth="1"/>
    <col min="8191" max="8201" width="10.7109375" style="205" customWidth="1"/>
    <col min="8202" max="8202" width="12.140625" style="205" customWidth="1"/>
    <col min="8203" max="8203" width="11.85546875" style="205" customWidth="1"/>
    <col min="8204" max="8204" width="13.85546875" style="205" customWidth="1"/>
    <col min="8205" max="8433" width="9.140625" style="205"/>
    <col min="8434" max="8434" width="18.5703125" style="205" customWidth="1"/>
    <col min="8435" max="8435" width="10.28515625" style="205" customWidth="1"/>
    <col min="8436" max="8439" width="11.140625" style="205" customWidth="1"/>
    <col min="8440" max="8440" width="10.85546875" style="205" customWidth="1"/>
    <col min="8441" max="8445" width="10.7109375" style="205" customWidth="1"/>
    <col min="8446" max="8446" width="12.7109375" style="205" customWidth="1"/>
    <col min="8447" max="8457" width="10.7109375" style="205" customWidth="1"/>
    <col min="8458" max="8458" width="12.140625" style="205" customWidth="1"/>
    <col min="8459" max="8459" width="11.85546875" style="205" customWidth="1"/>
    <col min="8460" max="8460" width="13.85546875" style="205" customWidth="1"/>
    <col min="8461" max="8689" width="9.140625" style="205"/>
    <col min="8690" max="8690" width="18.5703125" style="205" customWidth="1"/>
    <col min="8691" max="8691" width="10.28515625" style="205" customWidth="1"/>
    <col min="8692" max="8695" width="11.140625" style="205" customWidth="1"/>
    <col min="8696" max="8696" width="10.85546875" style="205" customWidth="1"/>
    <col min="8697" max="8701" width="10.7109375" style="205" customWidth="1"/>
    <col min="8702" max="8702" width="12.7109375" style="205" customWidth="1"/>
    <col min="8703" max="8713" width="10.7109375" style="205" customWidth="1"/>
    <col min="8714" max="8714" width="12.140625" style="205" customWidth="1"/>
    <col min="8715" max="8715" width="11.85546875" style="205" customWidth="1"/>
    <col min="8716" max="8716" width="13.85546875" style="205" customWidth="1"/>
    <col min="8717" max="8945" width="9.140625" style="205"/>
    <col min="8946" max="8946" width="18.5703125" style="205" customWidth="1"/>
    <col min="8947" max="8947" width="10.28515625" style="205" customWidth="1"/>
    <col min="8948" max="8951" width="11.140625" style="205" customWidth="1"/>
    <col min="8952" max="8952" width="10.85546875" style="205" customWidth="1"/>
    <col min="8953" max="8957" width="10.7109375" style="205" customWidth="1"/>
    <col min="8958" max="8958" width="12.7109375" style="205" customWidth="1"/>
    <col min="8959" max="8969" width="10.7109375" style="205" customWidth="1"/>
    <col min="8970" max="8970" width="12.140625" style="205" customWidth="1"/>
    <col min="8971" max="8971" width="11.85546875" style="205" customWidth="1"/>
    <col min="8972" max="8972" width="13.85546875" style="205" customWidth="1"/>
    <col min="8973" max="9201" width="9.140625" style="205"/>
    <col min="9202" max="9202" width="18.5703125" style="205" customWidth="1"/>
    <col min="9203" max="9203" width="10.28515625" style="205" customWidth="1"/>
    <col min="9204" max="9207" width="11.140625" style="205" customWidth="1"/>
    <col min="9208" max="9208" width="10.85546875" style="205" customWidth="1"/>
    <col min="9209" max="9213" width="10.7109375" style="205" customWidth="1"/>
    <col min="9214" max="9214" width="12.7109375" style="205" customWidth="1"/>
    <col min="9215" max="9225" width="10.7109375" style="205" customWidth="1"/>
    <col min="9226" max="9226" width="12.140625" style="205" customWidth="1"/>
    <col min="9227" max="9227" width="11.85546875" style="205" customWidth="1"/>
    <col min="9228" max="9228" width="13.85546875" style="205" customWidth="1"/>
    <col min="9229" max="9457" width="9.140625" style="205"/>
    <col min="9458" max="9458" width="18.5703125" style="205" customWidth="1"/>
    <col min="9459" max="9459" width="10.28515625" style="205" customWidth="1"/>
    <col min="9460" max="9463" width="11.140625" style="205" customWidth="1"/>
    <col min="9464" max="9464" width="10.85546875" style="205" customWidth="1"/>
    <col min="9465" max="9469" width="10.7109375" style="205" customWidth="1"/>
    <col min="9470" max="9470" width="12.7109375" style="205" customWidth="1"/>
    <col min="9471" max="9481" width="10.7109375" style="205" customWidth="1"/>
    <col min="9482" max="9482" width="12.140625" style="205" customWidth="1"/>
    <col min="9483" max="9483" width="11.85546875" style="205" customWidth="1"/>
    <col min="9484" max="9484" width="13.85546875" style="205" customWidth="1"/>
    <col min="9485" max="9713" width="9.140625" style="205"/>
    <col min="9714" max="9714" width="18.5703125" style="205" customWidth="1"/>
    <col min="9715" max="9715" width="10.28515625" style="205" customWidth="1"/>
    <col min="9716" max="9719" width="11.140625" style="205" customWidth="1"/>
    <col min="9720" max="9720" width="10.85546875" style="205" customWidth="1"/>
    <col min="9721" max="9725" width="10.7109375" style="205" customWidth="1"/>
    <col min="9726" max="9726" width="12.7109375" style="205" customWidth="1"/>
    <col min="9727" max="9737" width="10.7109375" style="205" customWidth="1"/>
    <col min="9738" max="9738" width="12.140625" style="205" customWidth="1"/>
    <col min="9739" max="9739" width="11.85546875" style="205" customWidth="1"/>
    <col min="9740" max="9740" width="13.85546875" style="205" customWidth="1"/>
    <col min="9741" max="9969" width="9.140625" style="205"/>
    <col min="9970" max="9970" width="18.5703125" style="205" customWidth="1"/>
    <col min="9971" max="9971" width="10.28515625" style="205" customWidth="1"/>
    <col min="9972" max="9975" width="11.140625" style="205" customWidth="1"/>
    <col min="9976" max="9976" width="10.85546875" style="205" customWidth="1"/>
    <col min="9977" max="9981" width="10.7109375" style="205" customWidth="1"/>
    <col min="9982" max="9982" width="12.7109375" style="205" customWidth="1"/>
    <col min="9983" max="9993" width="10.7109375" style="205" customWidth="1"/>
    <col min="9994" max="9994" width="12.140625" style="205" customWidth="1"/>
    <col min="9995" max="9995" width="11.85546875" style="205" customWidth="1"/>
    <col min="9996" max="9996" width="13.85546875" style="205" customWidth="1"/>
    <col min="9997" max="10225" width="9.140625" style="205"/>
    <col min="10226" max="10226" width="18.5703125" style="205" customWidth="1"/>
    <col min="10227" max="10227" width="10.28515625" style="205" customWidth="1"/>
    <col min="10228" max="10231" width="11.140625" style="205" customWidth="1"/>
    <col min="10232" max="10232" width="10.85546875" style="205" customWidth="1"/>
    <col min="10233" max="10237" width="10.7109375" style="205" customWidth="1"/>
    <col min="10238" max="10238" width="12.7109375" style="205" customWidth="1"/>
    <col min="10239" max="10249" width="10.7109375" style="205" customWidth="1"/>
    <col min="10250" max="10250" width="12.140625" style="205" customWidth="1"/>
    <col min="10251" max="10251" width="11.85546875" style="205" customWidth="1"/>
    <col min="10252" max="10252" width="13.85546875" style="205" customWidth="1"/>
    <col min="10253" max="10481" width="9.140625" style="205"/>
    <col min="10482" max="10482" width="18.5703125" style="205" customWidth="1"/>
    <col min="10483" max="10483" width="10.28515625" style="205" customWidth="1"/>
    <col min="10484" max="10487" width="11.140625" style="205" customWidth="1"/>
    <col min="10488" max="10488" width="10.85546875" style="205" customWidth="1"/>
    <col min="10489" max="10493" width="10.7109375" style="205" customWidth="1"/>
    <col min="10494" max="10494" width="12.7109375" style="205" customWidth="1"/>
    <col min="10495" max="10505" width="10.7109375" style="205" customWidth="1"/>
    <col min="10506" max="10506" width="12.140625" style="205" customWidth="1"/>
    <col min="10507" max="10507" width="11.85546875" style="205" customWidth="1"/>
    <col min="10508" max="10508" width="13.85546875" style="205" customWidth="1"/>
    <col min="10509" max="10737" width="9.140625" style="205"/>
    <col min="10738" max="10738" width="18.5703125" style="205" customWidth="1"/>
    <col min="10739" max="10739" width="10.28515625" style="205" customWidth="1"/>
    <col min="10740" max="10743" width="11.140625" style="205" customWidth="1"/>
    <col min="10744" max="10744" width="10.85546875" style="205" customWidth="1"/>
    <col min="10745" max="10749" width="10.7109375" style="205" customWidth="1"/>
    <col min="10750" max="10750" width="12.7109375" style="205" customWidth="1"/>
    <col min="10751" max="10761" width="10.7109375" style="205" customWidth="1"/>
    <col min="10762" max="10762" width="12.140625" style="205" customWidth="1"/>
    <col min="10763" max="10763" width="11.85546875" style="205" customWidth="1"/>
    <col min="10764" max="10764" width="13.85546875" style="205" customWidth="1"/>
    <col min="10765" max="10993" width="9.140625" style="205"/>
    <col min="10994" max="10994" width="18.5703125" style="205" customWidth="1"/>
    <col min="10995" max="10995" width="10.28515625" style="205" customWidth="1"/>
    <col min="10996" max="10999" width="11.140625" style="205" customWidth="1"/>
    <col min="11000" max="11000" width="10.85546875" style="205" customWidth="1"/>
    <col min="11001" max="11005" width="10.7109375" style="205" customWidth="1"/>
    <col min="11006" max="11006" width="12.7109375" style="205" customWidth="1"/>
    <col min="11007" max="11017" width="10.7109375" style="205" customWidth="1"/>
    <col min="11018" max="11018" width="12.140625" style="205" customWidth="1"/>
    <col min="11019" max="11019" width="11.85546875" style="205" customWidth="1"/>
    <col min="11020" max="11020" width="13.85546875" style="205" customWidth="1"/>
    <col min="11021" max="11249" width="9.140625" style="205"/>
    <col min="11250" max="11250" width="18.5703125" style="205" customWidth="1"/>
    <col min="11251" max="11251" width="10.28515625" style="205" customWidth="1"/>
    <col min="11252" max="11255" width="11.140625" style="205" customWidth="1"/>
    <col min="11256" max="11256" width="10.85546875" style="205" customWidth="1"/>
    <col min="11257" max="11261" width="10.7109375" style="205" customWidth="1"/>
    <col min="11262" max="11262" width="12.7109375" style="205" customWidth="1"/>
    <col min="11263" max="11273" width="10.7109375" style="205" customWidth="1"/>
    <col min="11274" max="11274" width="12.140625" style="205" customWidth="1"/>
    <col min="11275" max="11275" width="11.85546875" style="205" customWidth="1"/>
    <col min="11276" max="11276" width="13.85546875" style="205" customWidth="1"/>
    <col min="11277" max="11505" width="9.140625" style="205"/>
    <col min="11506" max="11506" width="18.5703125" style="205" customWidth="1"/>
    <col min="11507" max="11507" width="10.28515625" style="205" customWidth="1"/>
    <col min="11508" max="11511" width="11.140625" style="205" customWidth="1"/>
    <col min="11512" max="11512" width="10.85546875" style="205" customWidth="1"/>
    <col min="11513" max="11517" width="10.7109375" style="205" customWidth="1"/>
    <col min="11518" max="11518" width="12.7109375" style="205" customWidth="1"/>
    <col min="11519" max="11529" width="10.7109375" style="205" customWidth="1"/>
    <col min="11530" max="11530" width="12.140625" style="205" customWidth="1"/>
    <col min="11531" max="11531" width="11.85546875" style="205" customWidth="1"/>
    <col min="11532" max="11532" width="13.85546875" style="205" customWidth="1"/>
    <col min="11533" max="11761" width="9.140625" style="205"/>
    <col min="11762" max="11762" width="18.5703125" style="205" customWidth="1"/>
    <col min="11763" max="11763" width="10.28515625" style="205" customWidth="1"/>
    <col min="11764" max="11767" width="11.140625" style="205" customWidth="1"/>
    <col min="11768" max="11768" width="10.85546875" style="205" customWidth="1"/>
    <col min="11769" max="11773" width="10.7109375" style="205" customWidth="1"/>
    <col min="11774" max="11774" width="12.7109375" style="205" customWidth="1"/>
    <col min="11775" max="11785" width="10.7109375" style="205" customWidth="1"/>
    <col min="11786" max="11786" width="12.140625" style="205" customWidth="1"/>
    <col min="11787" max="11787" width="11.85546875" style="205" customWidth="1"/>
    <col min="11788" max="11788" width="13.85546875" style="205" customWidth="1"/>
    <col min="11789" max="12017" width="9.140625" style="205"/>
    <col min="12018" max="12018" width="18.5703125" style="205" customWidth="1"/>
    <col min="12019" max="12019" width="10.28515625" style="205" customWidth="1"/>
    <col min="12020" max="12023" width="11.140625" style="205" customWidth="1"/>
    <col min="12024" max="12024" width="10.85546875" style="205" customWidth="1"/>
    <col min="12025" max="12029" width="10.7109375" style="205" customWidth="1"/>
    <col min="12030" max="12030" width="12.7109375" style="205" customWidth="1"/>
    <col min="12031" max="12041" width="10.7109375" style="205" customWidth="1"/>
    <col min="12042" max="12042" width="12.140625" style="205" customWidth="1"/>
    <col min="12043" max="12043" width="11.85546875" style="205" customWidth="1"/>
    <col min="12044" max="12044" width="13.85546875" style="205" customWidth="1"/>
    <col min="12045" max="12273" width="9.140625" style="205"/>
    <col min="12274" max="12274" width="18.5703125" style="205" customWidth="1"/>
    <col min="12275" max="12275" width="10.28515625" style="205" customWidth="1"/>
    <col min="12276" max="12279" width="11.140625" style="205" customWidth="1"/>
    <col min="12280" max="12280" width="10.85546875" style="205" customWidth="1"/>
    <col min="12281" max="12285" width="10.7109375" style="205" customWidth="1"/>
    <col min="12286" max="12286" width="12.7109375" style="205" customWidth="1"/>
    <col min="12287" max="12297" width="10.7109375" style="205" customWidth="1"/>
    <col min="12298" max="12298" width="12.140625" style="205" customWidth="1"/>
    <col min="12299" max="12299" width="11.85546875" style="205" customWidth="1"/>
    <col min="12300" max="12300" width="13.85546875" style="205" customWidth="1"/>
    <col min="12301" max="12529" width="9.140625" style="205"/>
    <col min="12530" max="12530" width="18.5703125" style="205" customWidth="1"/>
    <col min="12531" max="12531" width="10.28515625" style="205" customWidth="1"/>
    <col min="12532" max="12535" width="11.140625" style="205" customWidth="1"/>
    <col min="12536" max="12536" width="10.85546875" style="205" customWidth="1"/>
    <col min="12537" max="12541" width="10.7109375" style="205" customWidth="1"/>
    <col min="12542" max="12542" width="12.7109375" style="205" customWidth="1"/>
    <col min="12543" max="12553" width="10.7109375" style="205" customWidth="1"/>
    <col min="12554" max="12554" width="12.140625" style="205" customWidth="1"/>
    <col min="12555" max="12555" width="11.85546875" style="205" customWidth="1"/>
    <col min="12556" max="12556" width="13.85546875" style="205" customWidth="1"/>
    <col min="12557" max="12785" width="9.140625" style="205"/>
    <col min="12786" max="12786" width="18.5703125" style="205" customWidth="1"/>
    <col min="12787" max="12787" width="10.28515625" style="205" customWidth="1"/>
    <col min="12788" max="12791" width="11.140625" style="205" customWidth="1"/>
    <col min="12792" max="12792" width="10.85546875" style="205" customWidth="1"/>
    <col min="12793" max="12797" width="10.7109375" style="205" customWidth="1"/>
    <col min="12798" max="12798" width="12.7109375" style="205" customWidth="1"/>
    <col min="12799" max="12809" width="10.7109375" style="205" customWidth="1"/>
    <col min="12810" max="12810" width="12.140625" style="205" customWidth="1"/>
    <col min="12811" max="12811" width="11.85546875" style="205" customWidth="1"/>
    <col min="12812" max="12812" width="13.85546875" style="205" customWidth="1"/>
    <col min="12813" max="13041" width="9.140625" style="205"/>
    <col min="13042" max="13042" width="18.5703125" style="205" customWidth="1"/>
    <col min="13043" max="13043" width="10.28515625" style="205" customWidth="1"/>
    <col min="13044" max="13047" width="11.140625" style="205" customWidth="1"/>
    <col min="13048" max="13048" width="10.85546875" style="205" customWidth="1"/>
    <col min="13049" max="13053" width="10.7109375" style="205" customWidth="1"/>
    <col min="13054" max="13054" width="12.7109375" style="205" customWidth="1"/>
    <col min="13055" max="13065" width="10.7109375" style="205" customWidth="1"/>
    <col min="13066" max="13066" width="12.140625" style="205" customWidth="1"/>
    <col min="13067" max="13067" width="11.85546875" style="205" customWidth="1"/>
    <col min="13068" max="13068" width="13.85546875" style="205" customWidth="1"/>
    <col min="13069" max="13297" width="9.140625" style="205"/>
    <col min="13298" max="13298" width="18.5703125" style="205" customWidth="1"/>
    <col min="13299" max="13299" width="10.28515625" style="205" customWidth="1"/>
    <col min="13300" max="13303" width="11.140625" style="205" customWidth="1"/>
    <col min="13304" max="13304" width="10.85546875" style="205" customWidth="1"/>
    <col min="13305" max="13309" width="10.7109375" style="205" customWidth="1"/>
    <col min="13310" max="13310" width="12.7109375" style="205" customWidth="1"/>
    <col min="13311" max="13321" width="10.7109375" style="205" customWidth="1"/>
    <col min="13322" max="13322" width="12.140625" style="205" customWidth="1"/>
    <col min="13323" max="13323" width="11.85546875" style="205" customWidth="1"/>
    <col min="13324" max="13324" width="13.85546875" style="205" customWidth="1"/>
    <col min="13325" max="13553" width="9.140625" style="205"/>
    <col min="13554" max="13554" width="18.5703125" style="205" customWidth="1"/>
    <col min="13555" max="13555" width="10.28515625" style="205" customWidth="1"/>
    <col min="13556" max="13559" width="11.140625" style="205" customWidth="1"/>
    <col min="13560" max="13560" width="10.85546875" style="205" customWidth="1"/>
    <col min="13561" max="13565" width="10.7109375" style="205" customWidth="1"/>
    <col min="13566" max="13566" width="12.7109375" style="205" customWidth="1"/>
    <col min="13567" max="13577" width="10.7109375" style="205" customWidth="1"/>
    <col min="13578" max="13578" width="12.140625" style="205" customWidth="1"/>
    <col min="13579" max="13579" width="11.85546875" style="205" customWidth="1"/>
    <col min="13580" max="13580" width="13.85546875" style="205" customWidth="1"/>
    <col min="13581" max="13809" width="9.140625" style="205"/>
    <col min="13810" max="13810" width="18.5703125" style="205" customWidth="1"/>
    <col min="13811" max="13811" width="10.28515625" style="205" customWidth="1"/>
    <col min="13812" max="13815" width="11.140625" style="205" customWidth="1"/>
    <col min="13816" max="13816" width="10.85546875" style="205" customWidth="1"/>
    <col min="13817" max="13821" width="10.7109375" style="205" customWidth="1"/>
    <col min="13822" max="13822" width="12.7109375" style="205" customWidth="1"/>
    <col min="13823" max="13833" width="10.7109375" style="205" customWidth="1"/>
    <col min="13834" max="13834" width="12.140625" style="205" customWidth="1"/>
    <col min="13835" max="13835" width="11.85546875" style="205" customWidth="1"/>
    <col min="13836" max="13836" width="13.85546875" style="205" customWidth="1"/>
    <col min="13837" max="14065" width="9.140625" style="205"/>
    <col min="14066" max="14066" width="18.5703125" style="205" customWidth="1"/>
    <col min="14067" max="14067" width="10.28515625" style="205" customWidth="1"/>
    <col min="14068" max="14071" width="11.140625" style="205" customWidth="1"/>
    <col min="14072" max="14072" width="10.85546875" style="205" customWidth="1"/>
    <col min="14073" max="14077" width="10.7109375" style="205" customWidth="1"/>
    <col min="14078" max="14078" width="12.7109375" style="205" customWidth="1"/>
    <col min="14079" max="14089" width="10.7109375" style="205" customWidth="1"/>
    <col min="14090" max="14090" width="12.140625" style="205" customWidth="1"/>
    <col min="14091" max="14091" width="11.85546875" style="205" customWidth="1"/>
    <col min="14092" max="14092" width="13.85546875" style="205" customWidth="1"/>
    <col min="14093" max="14321" width="9.140625" style="205"/>
    <col min="14322" max="14322" width="18.5703125" style="205" customWidth="1"/>
    <col min="14323" max="14323" width="10.28515625" style="205" customWidth="1"/>
    <col min="14324" max="14327" width="11.140625" style="205" customWidth="1"/>
    <col min="14328" max="14328" width="10.85546875" style="205" customWidth="1"/>
    <col min="14329" max="14333" width="10.7109375" style="205" customWidth="1"/>
    <col min="14334" max="14334" width="12.7109375" style="205" customWidth="1"/>
    <col min="14335" max="14345" width="10.7109375" style="205" customWidth="1"/>
    <col min="14346" max="14346" width="12.140625" style="205" customWidth="1"/>
    <col min="14347" max="14347" width="11.85546875" style="205" customWidth="1"/>
    <col min="14348" max="14348" width="13.85546875" style="205" customWidth="1"/>
    <col min="14349" max="14577" width="9.140625" style="205"/>
    <col min="14578" max="14578" width="18.5703125" style="205" customWidth="1"/>
    <col min="14579" max="14579" width="10.28515625" style="205" customWidth="1"/>
    <col min="14580" max="14583" width="11.140625" style="205" customWidth="1"/>
    <col min="14584" max="14584" width="10.85546875" style="205" customWidth="1"/>
    <col min="14585" max="14589" width="10.7109375" style="205" customWidth="1"/>
    <col min="14590" max="14590" width="12.7109375" style="205" customWidth="1"/>
    <col min="14591" max="14601" width="10.7109375" style="205" customWidth="1"/>
    <col min="14602" max="14602" width="12.140625" style="205" customWidth="1"/>
    <col min="14603" max="14603" width="11.85546875" style="205" customWidth="1"/>
    <col min="14604" max="14604" width="13.85546875" style="205" customWidth="1"/>
    <col min="14605" max="14833" width="9.140625" style="205"/>
    <col min="14834" max="14834" width="18.5703125" style="205" customWidth="1"/>
    <col min="14835" max="14835" width="10.28515625" style="205" customWidth="1"/>
    <col min="14836" max="14839" width="11.140625" style="205" customWidth="1"/>
    <col min="14840" max="14840" width="10.85546875" style="205" customWidth="1"/>
    <col min="14841" max="14845" width="10.7109375" style="205" customWidth="1"/>
    <col min="14846" max="14846" width="12.7109375" style="205" customWidth="1"/>
    <col min="14847" max="14857" width="10.7109375" style="205" customWidth="1"/>
    <col min="14858" max="14858" width="12.140625" style="205" customWidth="1"/>
    <col min="14859" max="14859" width="11.85546875" style="205" customWidth="1"/>
    <col min="14860" max="14860" width="13.85546875" style="205" customWidth="1"/>
    <col min="14861" max="15089" width="9.140625" style="205"/>
    <col min="15090" max="15090" width="18.5703125" style="205" customWidth="1"/>
    <col min="15091" max="15091" width="10.28515625" style="205" customWidth="1"/>
    <col min="15092" max="15095" width="11.140625" style="205" customWidth="1"/>
    <col min="15096" max="15096" width="10.85546875" style="205" customWidth="1"/>
    <col min="15097" max="15101" width="10.7109375" style="205" customWidth="1"/>
    <col min="15102" max="15102" width="12.7109375" style="205" customWidth="1"/>
    <col min="15103" max="15113" width="10.7109375" style="205" customWidth="1"/>
    <col min="15114" max="15114" width="12.140625" style="205" customWidth="1"/>
    <col min="15115" max="15115" width="11.85546875" style="205" customWidth="1"/>
    <col min="15116" max="15116" width="13.85546875" style="205" customWidth="1"/>
    <col min="15117" max="15345" width="9.140625" style="205"/>
    <col min="15346" max="15346" width="18.5703125" style="205" customWidth="1"/>
    <col min="15347" max="15347" width="10.28515625" style="205" customWidth="1"/>
    <col min="15348" max="15351" width="11.140625" style="205" customWidth="1"/>
    <col min="15352" max="15352" width="10.85546875" style="205" customWidth="1"/>
    <col min="15353" max="15357" width="10.7109375" style="205" customWidth="1"/>
    <col min="15358" max="15358" width="12.7109375" style="205" customWidth="1"/>
    <col min="15359" max="15369" width="10.7109375" style="205" customWidth="1"/>
    <col min="15370" max="15370" width="12.140625" style="205" customWidth="1"/>
    <col min="15371" max="15371" width="11.85546875" style="205" customWidth="1"/>
    <col min="15372" max="15372" width="13.85546875" style="205" customWidth="1"/>
    <col min="15373" max="15601" width="9.140625" style="205"/>
    <col min="15602" max="15602" width="18.5703125" style="205" customWidth="1"/>
    <col min="15603" max="15603" width="10.28515625" style="205" customWidth="1"/>
    <col min="15604" max="15607" width="11.140625" style="205" customWidth="1"/>
    <col min="15608" max="15608" width="10.85546875" style="205" customWidth="1"/>
    <col min="15609" max="15613" width="10.7109375" style="205" customWidth="1"/>
    <col min="15614" max="15614" width="12.7109375" style="205" customWidth="1"/>
    <col min="15615" max="15625" width="10.7109375" style="205" customWidth="1"/>
    <col min="15626" max="15626" width="12.140625" style="205" customWidth="1"/>
    <col min="15627" max="15627" width="11.85546875" style="205" customWidth="1"/>
    <col min="15628" max="15628" width="13.85546875" style="205" customWidth="1"/>
    <col min="15629" max="15857" width="9.140625" style="205"/>
    <col min="15858" max="15858" width="18.5703125" style="205" customWidth="1"/>
    <col min="15859" max="15859" width="10.28515625" style="205" customWidth="1"/>
    <col min="15860" max="15863" width="11.140625" style="205" customWidth="1"/>
    <col min="15864" max="15864" width="10.85546875" style="205" customWidth="1"/>
    <col min="15865" max="15869" width="10.7109375" style="205" customWidth="1"/>
    <col min="15870" max="15870" width="12.7109375" style="205" customWidth="1"/>
    <col min="15871" max="15881" width="10.7109375" style="205" customWidth="1"/>
    <col min="15882" max="15882" width="12.140625" style="205" customWidth="1"/>
    <col min="15883" max="15883" width="11.85546875" style="205" customWidth="1"/>
    <col min="15884" max="15884" width="13.85546875" style="205" customWidth="1"/>
    <col min="15885" max="16113" width="9.140625" style="205"/>
    <col min="16114" max="16114" width="18.5703125" style="205" customWidth="1"/>
    <col min="16115" max="16115" width="10.28515625" style="205" customWidth="1"/>
    <col min="16116" max="16119" width="11.140625" style="205" customWidth="1"/>
    <col min="16120" max="16120" width="10.85546875" style="205" customWidth="1"/>
    <col min="16121" max="16125" width="10.7109375" style="205" customWidth="1"/>
    <col min="16126" max="16126" width="12.7109375" style="205" customWidth="1"/>
    <col min="16127" max="16137" width="10.7109375" style="205" customWidth="1"/>
    <col min="16138" max="16138" width="12.140625" style="205" customWidth="1"/>
    <col min="16139" max="16139" width="11.85546875" style="205" customWidth="1"/>
    <col min="16140" max="16140" width="13.85546875" style="205" customWidth="1"/>
    <col min="16141" max="16384" width="9.140625" style="205"/>
  </cols>
  <sheetData>
    <row r="1" spans="1:30" ht="10.5" customHeight="1" x14ac:dyDescent="0.2">
      <c r="M1" s="515"/>
      <c r="N1" s="515"/>
      <c r="X1" s="748" t="s">
        <v>272</v>
      </c>
      <c r="Y1" s="748"/>
      <c r="AD1" s="119"/>
    </row>
    <row r="2" spans="1:30" ht="10.5" customHeight="1" x14ac:dyDescent="0.2">
      <c r="B2" s="748" t="s">
        <v>0</v>
      </c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  <c r="W2" s="748"/>
      <c r="X2" s="748"/>
      <c r="Y2" s="748"/>
    </row>
    <row r="3" spans="1:30" ht="10.5" customHeight="1" x14ac:dyDescent="0.2">
      <c r="B3" s="748" t="s">
        <v>745</v>
      </c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48"/>
      <c r="W3" s="748"/>
      <c r="X3" s="748"/>
      <c r="Y3" s="748"/>
    </row>
    <row r="4" spans="1:30" ht="10.5" customHeight="1" x14ac:dyDescent="0.2">
      <c r="B4" s="769" t="s">
        <v>746</v>
      </c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69"/>
      <c r="X4" s="769"/>
      <c r="Y4" s="769"/>
    </row>
    <row r="5" spans="1:30" ht="10.5" customHeight="1" x14ac:dyDescent="0.2">
      <c r="B5" s="789" t="s">
        <v>362</v>
      </c>
      <c r="C5" s="789"/>
      <c r="D5" s="789"/>
      <c r="E5" s="789"/>
      <c r="F5" s="789"/>
      <c r="G5" s="789"/>
      <c r="H5" s="789"/>
      <c r="I5" s="789"/>
      <c r="J5" s="789"/>
      <c r="K5" s="789"/>
      <c r="L5" s="789"/>
      <c r="M5" s="789"/>
      <c r="N5" s="789"/>
      <c r="O5" s="789"/>
      <c r="P5" s="789"/>
      <c r="Q5" s="789"/>
      <c r="R5" s="789"/>
      <c r="S5" s="789"/>
      <c r="T5" s="789"/>
      <c r="U5" s="789"/>
      <c r="V5" s="789"/>
      <c r="W5" s="789"/>
      <c r="X5" s="789"/>
      <c r="Y5" s="789"/>
    </row>
    <row r="6" spans="1:30" ht="10.5" customHeight="1" x14ac:dyDescent="0.2">
      <c r="B6" s="319"/>
      <c r="C6" s="319"/>
      <c r="D6" s="319"/>
      <c r="E6" s="319"/>
      <c r="F6" s="319"/>
      <c r="G6" s="640"/>
      <c r="H6" s="319"/>
      <c r="I6" s="319"/>
      <c r="J6" s="553"/>
      <c r="K6" s="319"/>
      <c r="L6" s="319"/>
      <c r="M6" s="319"/>
      <c r="N6" s="480"/>
      <c r="O6" s="672"/>
      <c r="P6" s="319"/>
      <c r="Q6" s="319"/>
      <c r="R6" s="319"/>
      <c r="S6" s="319"/>
      <c r="T6" s="319"/>
      <c r="U6" s="319"/>
      <c r="V6" s="319"/>
      <c r="W6" s="466"/>
      <c r="X6" s="319"/>
      <c r="Y6" s="319"/>
    </row>
    <row r="7" spans="1:30" ht="10.5" customHeight="1" x14ac:dyDescent="0.2">
      <c r="B7" s="319"/>
      <c r="C7" s="319"/>
      <c r="D7" s="319"/>
      <c r="E7" s="319"/>
      <c r="F7" s="319"/>
      <c r="G7" s="658"/>
      <c r="H7" s="319"/>
      <c r="I7" s="319"/>
      <c r="J7" s="553"/>
      <c r="K7" s="319"/>
      <c r="L7" s="319"/>
      <c r="M7" s="319"/>
      <c r="N7" s="480"/>
      <c r="O7" s="319"/>
      <c r="P7" s="319"/>
      <c r="Q7" s="319"/>
      <c r="R7" s="319"/>
      <c r="S7" s="319"/>
      <c r="T7" s="319"/>
      <c r="U7" s="319"/>
      <c r="V7" s="319"/>
      <c r="W7" s="466"/>
      <c r="X7" s="319"/>
      <c r="Y7" s="319"/>
    </row>
    <row r="8" spans="1:30" ht="60" customHeight="1" x14ac:dyDescent="0.2">
      <c r="A8" s="323" t="s">
        <v>338</v>
      </c>
      <c r="B8" s="323" t="s">
        <v>502</v>
      </c>
      <c r="C8" s="324" t="s">
        <v>389</v>
      </c>
      <c r="D8" s="323" t="s">
        <v>390</v>
      </c>
      <c r="E8" s="323" t="s">
        <v>407</v>
      </c>
      <c r="F8" s="323" t="s">
        <v>408</v>
      </c>
      <c r="G8" s="323" t="s">
        <v>579</v>
      </c>
      <c r="H8" s="323" t="s">
        <v>380</v>
      </c>
      <c r="I8" s="323" t="s">
        <v>381</v>
      </c>
      <c r="J8" s="323" t="s">
        <v>540</v>
      </c>
      <c r="K8" s="324" t="s">
        <v>409</v>
      </c>
      <c r="L8" s="323" t="s">
        <v>410</v>
      </c>
      <c r="M8" s="324" t="s">
        <v>411</v>
      </c>
      <c r="N8" s="323" t="s">
        <v>488</v>
      </c>
      <c r="O8" s="324" t="s">
        <v>412</v>
      </c>
      <c r="P8" s="323" t="s">
        <v>382</v>
      </c>
      <c r="Q8" s="323" t="s">
        <v>383</v>
      </c>
      <c r="R8" s="323" t="s">
        <v>391</v>
      </c>
      <c r="S8" s="323" t="s">
        <v>392</v>
      </c>
      <c r="T8" s="323" t="s">
        <v>405</v>
      </c>
      <c r="U8" s="323" t="s">
        <v>393</v>
      </c>
      <c r="V8" s="323" t="s">
        <v>384</v>
      </c>
      <c r="W8" s="323" t="s">
        <v>504</v>
      </c>
      <c r="X8" s="323" t="s">
        <v>359</v>
      </c>
      <c r="Y8" s="323" t="s">
        <v>360</v>
      </c>
    </row>
    <row r="9" spans="1:30" s="208" customFormat="1" ht="20.100000000000001" customHeight="1" x14ac:dyDescent="0.2">
      <c r="A9" s="337" t="s">
        <v>1</v>
      </c>
      <c r="B9" s="358">
        <v>0</v>
      </c>
      <c r="C9" s="358">
        <v>0</v>
      </c>
      <c r="D9" s="358">
        <v>0</v>
      </c>
      <c r="E9" s="358">
        <v>0</v>
      </c>
      <c r="F9" s="358">
        <v>0</v>
      </c>
      <c r="G9" s="358">
        <v>0</v>
      </c>
      <c r="H9" s="358">
        <v>0</v>
      </c>
      <c r="I9" s="358">
        <v>0</v>
      </c>
      <c r="J9" s="358">
        <v>0</v>
      </c>
      <c r="K9" s="358">
        <v>0</v>
      </c>
      <c r="L9" s="358">
        <v>0</v>
      </c>
      <c r="M9" s="358">
        <v>0</v>
      </c>
      <c r="N9" s="358">
        <v>0</v>
      </c>
      <c r="O9" s="358">
        <v>0</v>
      </c>
      <c r="P9" s="358">
        <v>0</v>
      </c>
      <c r="Q9" s="358">
        <v>0</v>
      </c>
      <c r="R9" s="358">
        <v>0</v>
      </c>
      <c r="S9" s="358">
        <v>0</v>
      </c>
      <c r="T9" s="358">
        <v>0</v>
      </c>
      <c r="U9" s="358">
        <v>0</v>
      </c>
      <c r="V9" s="358">
        <v>0</v>
      </c>
      <c r="W9" s="358">
        <v>0</v>
      </c>
      <c r="X9" s="358">
        <v>0</v>
      </c>
      <c r="Y9" s="359">
        <f t="shared" ref="Y9:Y20" si="0">SUM(B9:X9)</f>
        <v>0</v>
      </c>
    </row>
    <row r="10" spans="1:30" s="208" customFormat="1" ht="20.100000000000001" customHeight="1" x14ac:dyDescent="0.2">
      <c r="A10" s="330" t="s">
        <v>2</v>
      </c>
      <c r="B10" s="361">
        <v>0</v>
      </c>
      <c r="C10" s="361">
        <v>341</v>
      </c>
      <c r="D10" s="361">
        <v>0</v>
      </c>
      <c r="E10" s="361">
        <v>0</v>
      </c>
      <c r="F10" s="361">
        <v>0</v>
      </c>
      <c r="G10" s="361">
        <v>0</v>
      </c>
      <c r="H10" s="361">
        <v>788.1704179999997</v>
      </c>
      <c r="I10" s="361">
        <v>0</v>
      </c>
      <c r="J10" s="361">
        <v>0</v>
      </c>
      <c r="K10" s="361">
        <v>0</v>
      </c>
      <c r="L10" s="361">
        <v>11108.961827999994</v>
      </c>
      <c r="M10" s="361">
        <v>0</v>
      </c>
      <c r="N10" s="361">
        <v>0</v>
      </c>
      <c r="O10" s="361">
        <v>0</v>
      </c>
      <c r="P10" s="361">
        <v>0</v>
      </c>
      <c r="Q10" s="361">
        <v>4986.8583830000016</v>
      </c>
      <c r="R10" s="361">
        <v>75.239999999999995</v>
      </c>
      <c r="S10" s="361">
        <v>0</v>
      </c>
      <c r="T10" s="361">
        <v>3183.990670000001</v>
      </c>
      <c r="U10" s="361">
        <v>0</v>
      </c>
      <c r="V10" s="361">
        <v>10.240440000000001</v>
      </c>
      <c r="W10" s="361">
        <v>0</v>
      </c>
      <c r="X10" s="361">
        <v>0</v>
      </c>
      <c r="Y10" s="362">
        <f t="shared" si="0"/>
        <v>20494.461738999998</v>
      </c>
    </row>
    <row r="11" spans="1:30" s="208" customFormat="1" ht="19.5" customHeight="1" x14ac:dyDescent="0.2">
      <c r="A11" s="334" t="s">
        <v>13</v>
      </c>
      <c r="B11" s="358">
        <v>0</v>
      </c>
      <c r="C11" s="358">
        <v>27442.532596000005</v>
      </c>
      <c r="D11" s="358">
        <v>0</v>
      </c>
      <c r="E11" s="358">
        <v>0</v>
      </c>
      <c r="F11" s="358">
        <v>0</v>
      </c>
      <c r="G11" s="358">
        <v>77.099999999999994</v>
      </c>
      <c r="H11" s="358">
        <v>80216.599212000001</v>
      </c>
      <c r="I11" s="358">
        <v>0</v>
      </c>
      <c r="J11" s="358">
        <v>0</v>
      </c>
      <c r="K11" s="358">
        <v>0</v>
      </c>
      <c r="L11" s="358">
        <v>15896.018599999999</v>
      </c>
      <c r="M11" s="358">
        <v>0</v>
      </c>
      <c r="N11" s="358">
        <v>0</v>
      </c>
      <c r="O11" s="358">
        <v>0</v>
      </c>
      <c r="P11" s="358">
        <v>0</v>
      </c>
      <c r="Q11" s="358">
        <v>66130.207924999995</v>
      </c>
      <c r="R11" s="358">
        <v>30576.258174000002</v>
      </c>
      <c r="S11" s="358">
        <v>89.32</v>
      </c>
      <c r="T11" s="358">
        <v>40823.811543999997</v>
      </c>
      <c r="U11" s="358">
        <v>0</v>
      </c>
      <c r="V11" s="358">
        <v>0</v>
      </c>
      <c r="W11" s="358">
        <v>0</v>
      </c>
      <c r="X11" s="358">
        <v>0</v>
      </c>
      <c r="Y11" s="359">
        <f t="shared" si="0"/>
        <v>261251.84805100004</v>
      </c>
    </row>
    <row r="12" spans="1:30" s="208" customFormat="1" ht="20.100000000000001" customHeight="1" x14ac:dyDescent="0.2">
      <c r="A12" s="330" t="s">
        <v>3</v>
      </c>
      <c r="B12" s="361">
        <v>0</v>
      </c>
      <c r="C12" s="361">
        <v>10513.085871000003</v>
      </c>
      <c r="D12" s="361">
        <v>0</v>
      </c>
      <c r="E12" s="361">
        <v>0</v>
      </c>
      <c r="F12" s="361">
        <v>0</v>
      </c>
      <c r="G12" s="361">
        <v>0</v>
      </c>
      <c r="H12" s="361">
        <v>32739.813215999991</v>
      </c>
      <c r="I12" s="361">
        <v>0</v>
      </c>
      <c r="J12" s="361">
        <v>0</v>
      </c>
      <c r="K12" s="361">
        <v>0</v>
      </c>
      <c r="L12" s="361">
        <v>25452.123976999999</v>
      </c>
      <c r="M12" s="361">
        <v>0</v>
      </c>
      <c r="N12" s="361">
        <v>0</v>
      </c>
      <c r="O12" s="361">
        <v>0</v>
      </c>
      <c r="P12" s="361">
        <v>0</v>
      </c>
      <c r="Q12" s="361">
        <v>36495.320526000003</v>
      </c>
      <c r="R12" s="361">
        <v>7580.764674</v>
      </c>
      <c r="S12" s="361">
        <v>0</v>
      </c>
      <c r="T12" s="361">
        <v>39230.524782999993</v>
      </c>
      <c r="U12" s="361">
        <v>0</v>
      </c>
      <c r="V12" s="361">
        <v>0</v>
      </c>
      <c r="W12" s="361">
        <v>0</v>
      </c>
      <c r="X12" s="361">
        <v>0</v>
      </c>
      <c r="Y12" s="362">
        <f t="shared" si="0"/>
        <v>152011.63304700001</v>
      </c>
    </row>
    <row r="13" spans="1:30" s="208" customFormat="1" ht="20.100000000000001" customHeight="1" x14ac:dyDescent="0.2">
      <c r="A13" s="337" t="s">
        <v>4</v>
      </c>
      <c r="B13" s="358">
        <v>0</v>
      </c>
      <c r="C13" s="358">
        <v>4959.6919989999997</v>
      </c>
      <c r="D13" s="358">
        <v>0</v>
      </c>
      <c r="E13" s="358">
        <v>0</v>
      </c>
      <c r="F13" s="358">
        <v>0</v>
      </c>
      <c r="G13" s="358">
        <v>0</v>
      </c>
      <c r="H13" s="358">
        <v>7859.335505</v>
      </c>
      <c r="I13" s="358">
        <v>0</v>
      </c>
      <c r="J13" s="358">
        <v>0</v>
      </c>
      <c r="K13" s="358">
        <v>311.70420000000001</v>
      </c>
      <c r="L13" s="358">
        <v>11297.539039999998</v>
      </c>
      <c r="M13" s="358">
        <v>1811.9101290000001</v>
      </c>
      <c r="N13" s="358">
        <v>0</v>
      </c>
      <c r="O13" s="358">
        <v>0</v>
      </c>
      <c r="P13" s="358">
        <v>0</v>
      </c>
      <c r="Q13" s="358">
        <v>8752.3354599999984</v>
      </c>
      <c r="R13" s="358">
        <v>0</v>
      </c>
      <c r="S13" s="358">
        <v>0</v>
      </c>
      <c r="T13" s="358">
        <v>4537.9119059999994</v>
      </c>
      <c r="U13" s="358">
        <v>344.56873500000006</v>
      </c>
      <c r="V13" s="358">
        <v>5.6244799999999993</v>
      </c>
      <c r="W13" s="358">
        <v>0</v>
      </c>
      <c r="X13" s="358">
        <v>3573.6947679999994</v>
      </c>
      <c r="Y13" s="359">
        <f t="shared" si="0"/>
        <v>43454.316221999994</v>
      </c>
    </row>
    <row r="14" spans="1:30" s="208" customFormat="1" ht="20.100000000000001" customHeight="1" x14ac:dyDescent="0.2">
      <c r="A14" s="330" t="s">
        <v>9</v>
      </c>
      <c r="B14" s="361">
        <v>0</v>
      </c>
      <c r="C14" s="361">
        <v>0</v>
      </c>
      <c r="D14" s="361">
        <v>0</v>
      </c>
      <c r="E14" s="361">
        <v>0</v>
      </c>
      <c r="F14" s="361">
        <v>0</v>
      </c>
      <c r="G14" s="361">
        <v>0</v>
      </c>
      <c r="H14" s="361">
        <v>0</v>
      </c>
      <c r="I14" s="361">
        <v>0</v>
      </c>
      <c r="J14" s="361">
        <v>0</v>
      </c>
      <c r="K14" s="361">
        <v>0</v>
      </c>
      <c r="L14" s="361">
        <v>0</v>
      </c>
      <c r="M14" s="361">
        <v>0</v>
      </c>
      <c r="N14" s="361">
        <v>0</v>
      </c>
      <c r="O14" s="361">
        <v>0</v>
      </c>
      <c r="P14" s="361">
        <v>0</v>
      </c>
      <c r="Q14" s="361">
        <v>0</v>
      </c>
      <c r="R14" s="361">
        <v>0</v>
      </c>
      <c r="S14" s="361">
        <v>0</v>
      </c>
      <c r="T14" s="361">
        <v>29.546999999999997</v>
      </c>
      <c r="U14" s="361">
        <v>0</v>
      </c>
      <c r="V14" s="361">
        <v>25.74</v>
      </c>
      <c r="W14" s="361">
        <v>0</v>
      </c>
      <c r="X14" s="361">
        <v>0</v>
      </c>
      <c r="Y14" s="362">
        <f t="shared" si="0"/>
        <v>55.286999999999992</v>
      </c>
    </row>
    <row r="15" spans="1:30" s="208" customFormat="1" ht="20.100000000000001" customHeight="1" x14ac:dyDescent="0.2">
      <c r="A15" s="337" t="s">
        <v>14</v>
      </c>
      <c r="B15" s="358">
        <v>0</v>
      </c>
      <c r="C15" s="358">
        <v>0</v>
      </c>
      <c r="D15" s="358">
        <v>0</v>
      </c>
      <c r="E15" s="358">
        <v>0</v>
      </c>
      <c r="F15" s="358">
        <v>0</v>
      </c>
      <c r="G15" s="358">
        <v>0</v>
      </c>
      <c r="H15" s="358">
        <v>0</v>
      </c>
      <c r="I15" s="358">
        <v>0</v>
      </c>
      <c r="J15" s="358">
        <v>0</v>
      </c>
      <c r="K15" s="358">
        <v>0</v>
      </c>
      <c r="L15" s="358">
        <v>0</v>
      </c>
      <c r="M15" s="358">
        <v>0</v>
      </c>
      <c r="N15" s="358">
        <v>0</v>
      </c>
      <c r="O15" s="358">
        <v>0</v>
      </c>
      <c r="P15" s="358">
        <v>0</v>
      </c>
      <c r="Q15" s="358">
        <v>0</v>
      </c>
      <c r="R15" s="358">
        <v>0</v>
      </c>
      <c r="S15" s="358">
        <v>0</v>
      </c>
      <c r="T15" s="358">
        <v>0</v>
      </c>
      <c r="U15" s="358">
        <v>0</v>
      </c>
      <c r="V15" s="358">
        <v>0</v>
      </c>
      <c r="W15" s="358">
        <v>0</v>
      </c>
      <c r="X15" s="358">
        <v>0</v>
      </c>
      <c r="Y15" s="359">
        <f t="shared" si="0"/>
        <v>0</v>
      </c>
    </row>
    <row r="16" spans="1:30" s="208" customFormat="1" ht="20.100000000000001" customHeight="1" x14ac:dyDescent="0.2">
      <c r="A16" s="330" t="s">
        <v>15</v>
      </c>
      <c r="B16" s="361">
        <v>4865.641431</v>
      </c>
      <c r="C16" s="560">
        <v>7350.4367400000001</v>
      </c>
      <c r="D16" s="361">
        <v>0</v>
      </c>
      <c r="E16" s="361">
        <v>0</v>
      </c>
      <c r="F16" s="561">
        <v>458.47</v>
      </c>
      <c r="G16" s="361">
        <v>0</v>
      </c>
      <c r="H16" s="361">
        <v>11679.924199999999</v>
      </c>
      <c r="I16" s="361">
        <v>0</v>
      </c>
      <c r="J16" s="361">
        <v>35.160230000000006</v>
      </c>
      <c r="K16" s="361">
        <v>1260.0798699999998</v>
      </c>
      <c r="L16" s="361">
        <v>10154.234850000003</v>
      </c>
      <c r="M16" s="361">
        <v>140.59045</v>
      </c>
      <c r="N16" s="361">
        <v>0</v>
      </c>
      <c r="O16" s="361">
        <v>0</v>
      </c>
      <c r="P16" s="361">
        <v>27.45</v>
      </c>
      <c r="Q16" s="361">
        <v>19187.492312000002</v>
      </c>
      <c r="R16" s="361">
        <v>82.217960000000005</v>
      </c>
      <c r="S16" s="361">
        <v>5948.7442199999996</v>
      </c>
      <c r="T16" s="361">
        <v>22884.666312000001</v>
      </c>
      <c r="U16" s="361">
        <v>0.5</v>
      </c>
      <c r="V16" s="361">
        <v>0</v>
      </c>
      <c r="W16" s="361">
        <v>0</v>
      </c>
      <c r="X16" s="361">
        <v>8.8156420000000004</v>
      </c>
      <c r="Y16" s="362">
        <f t="shared" si="0"/>
        <v>84084.424217000022</v>
      </c>
      <c r="Z16" s="360"/>
    </row>
    <row r="17" spans="1:25" s="208" customFormat="1" ht="20.100000000000001" customHeight="1" x14ac:dyDescent="0.2">
      <c r="A17" s="337" t="s">
        <v>5</v>
      </c>
      <c r="B17" s="358">
        <v>0</v>
      </c>
      <c r="C17" s="358">
        <v>0</v>
      </c>
      <c r="D17" s="358">
        <v>0</v>
      </c>
      <c r="E17" s="358">
        <v>0</v>
      </c>
      <c r="F17" s="358">
        <v>0</v>
      </c>
      <c r="G17" s="358">
        <v>0</v>
      </c>
      <c r="H17" s="358">
        <v>0</v>
      </c>
      <c r="I17" s="358">
        <v>0</v>
      </c>
      <c r="J17" s="358">
        <v>0</v>
      </c>
      <c r="K17" s="358">
        <v>0</v>
      </c>
      <c r="L17" s="358">
        <v>0</v>
      </c>
      <c r="M17" s="358">
        <v>0</v>
      </c>
      <c r="N17" s="358">
        <v>0</v>
      </c>
      <c r="O17" s="358">
        <v>0</v>
      </c>
      <c r="P17" s="358">
        <v>0</v>
      </c>
      <c r="Q17" s="358">
        <v>0</v>
      </c>
      <c r="R17" s="358">
        <v>0</v>
      </c>
      <c r="S17" s="358">
        <v>0</v>
      </c>
      <c r="T17" s="358">
        <v>0</v>
      </c>
      <c r="U17" s="358">
        <v>0</v>
      </c>
      <c r="V17" s="358">
        <v>222.608</v>
      </c>
      <c r="W17" s="358">
        <v>0</v>
      </c>
      <c r="X17" s="358">
        <v>0</v>
      </c>
      <c r="Y17" s="359">
        <f t="shared" si="0"/>
        <v>222.608</v>
      </c>
    </row>
    <row r="18" spans="1:25" s="208" customFormat="1" ht="20.100000000000001" customHeight="1" x14ac:dyDescent="0.2">
      <c r="A18" s="330" t="s">
        <v>6</v>
      </c>
      <c r="B18" s="361">
        <v>0</v>
      </c>
      <c r="C18" s="361">
        <v>0</v>
      </c>
      <c r="D18" s="361">
        <v>0</v>
      </c>
      <c r="E18" s="361">
        <v>0</v>
      </c>
      <c r="F18" s="361">
        <v>0</v>
      </c>
      <c r="G18" s="361">
        <v>0</v>
      </c>
      <c r="H18" s="361">
        <v>15.96</v>
      </c>
      <c r="I18" s="361">
        <v>0</v>
      </c>
      <c r="J18" s="361">
        <v>0</v>
      </c>
      <c r="K18" s="361">
        <v>0</v>
      </c>
      <c r="L18" s="361">
        <v>1738.6939440000001</v>
      </c>
      <c r="M18" s="361">
        <v>0</v>
      </c>
      <c r="N18" s="361">
        <v>0</v>
      </c>
      <c r="O18" s="361">
        <v>0</v>
      </c>
      <c r="P18" s="361">
        <v>0</v>
      </c>
      <c r="Q18" s="361">
        <v>0</v>
      </c>
      <c r="R18" s="361">
        <v>0</v>
      </c>
      <c r="S18" s="361">
        <v>0</v>
      </c>
      <c r="T18" s="361">
        <v>4780.9756899999993</v>
      </c>
      <c r="U18" s="361">
        <v>315.67847999999998</v>
      </c>
      <c r="V18" s="361">
        <v>501.88391999999999</v>
      </c>
      <c r="W18" s="361">
        <v>0</v>
      </c>
      <c r="X18" s="361">
        <v>1.2407999999999999</v>
      </c>
      <c r="Y18" s="362">
        <f t="shared" si="0"/>
        <v>7354.4328339999984</v>
      </c>
    </row>
    <row r="19" spans="1:25" s="208" customFormat="1" ht="20.100000000000001" customHeight="1" x14ac:dyDescent="0.2">
      <c r="A19" s="337" t="s">
        <v>10</v>
      </c>
      <c r="B19" s="358">
        <v>0</v>
      </c>
      <c r="C19" s="358">
        <v>0</v>
      </c>
      <c r="D19" s="358">
        <v>0</v>
      </c>
      <c r="E19" s="358">
        <v>0</v>
      </c>
      <c r="F19" s="358">
        <v>0</v>
      </c>
      <c r="G19" s="358">
        <v>0</v>
      </c>
      <c r="H19" s="358">
        <v>0</v>
      </c>
      <c r="I19" s="358">
        <v>0</v>
      </c>
      <c r="J19" s="358">
        <v>0</v>
      </c>
      <c r="K19" s="358">
        <v>0</v>
      </c>
      <c r="L19" s="358">
        <v>4632.1663830000016</v>
      </c>
      <c r="M19" s="358">
        <v>0</v>
      </c>
      <c r="N19" s="358">
        <v>0</v>
      </c>
      <c r="O19" s="358">
        <v>0</v>
      </c>
      <c r="P19" s="358">
        <v>0</v>
      </c>
      <c r="Q19" s="358">
        <v>0</v>
      </c>
      <c r="R19" s="358">
        <v>0</v>
      </c>
      <c r="S19" s="358">
        <v>0</v>
      </c>
      <c r="T19" s="358">
        <v>16703.22321</v>
      </c>
      <c r="U19" s="358">
        <v>453.25992899999989</v>
      </c>
      <c r="V19" s="358">
        <v>402.21481399999999</v>
      </c>
      <c r="W19" s="358">
        <v>0</v>
      </c>
      <c r="X19" s="358">
        <v>0</v>
      </c>
      <c r="Y19" s="359">
        <f t="shared" si="0"/>
        <v>22190.864335999999</v>
      </c>
    </row>
    <row r="20" spans="1:25" s="208" customFormat="1" ht="20.100000000000001" customHeight="1" x14ac:dyDescent="0.2">
      <c r="A20" s="330" t="s">
        <v>7</v>
      </c>
      <c r="B20" s="361">
        <v>0</v>
      </c>
      <c r="C20" s="361">
        <v>0</v>
      </c>
      <c r="D20" s="361">
        <v>0</v>
      </c>
      <c r="E20" s="361">
        <v>0</v>
      </c>
      <c r="F20" s="361">
        <v>0</v>
      </c>
      <c r="G20" s="361">
        <v>0</v>
      </c>
      <c r="H20" s="361">
        <v>145.82816299999999</v>
      </c>
      <c r="I20" s="361">
        <v>0</v>
      </c>
      <c r="J20" s="361">
        <v>16.137902</v>
      </c>
      <c r="K20" s="361">
        <v>28.369679999999999</v>
      </c>
      <c r="L20" s="361">
        <v>967.64724999999999</v>
      </c>
      <c r="M20" s="361">
        <v>236.56854800000002</v>
      </c>
      <c r="N20" s="361">
        <v>0</v>
      </c>
      <c r="O20" s="361">
        <v>2.80782</v>
      </c>
      <c r="P20" s="361">
        <v>6.8205599999999995</v>
      </c>
      <c r="Q20" s="361">
        <v>89.811512000000008</v>
      </c>
      <c r="R20" s="361">
        <v>0</v>
      </c>
      <c r="S20" s="361">
        <v>0</v>
      </c>
      <c r="T20" s="361">
        <v>1888.1591110000002</v>
      </c>
      <c r="U20" s="361">
        <v>0</v>
      </c>
      <c r="V20" s="361">
        <v>14.0306</v>
      </c>
      <c r="W20" s="361">
        <v>21.620519999999999</v>
      </c>
      <c r="X20" s="361">
        <v>4.2266240000000002</v>
      </c>
      <c r="Y20" s="362">
        <f t="shared" si="0"/>
        <v>3422.0282899999997</v>
      </c>
    </row>
    <row r="21" spans="1:25" s="208" customFormat="1" ht="20.100000000000001" customHeight="1" x14ac:dyDescent="0.2">
      <c r="A21" s="337" t="s">
        <v>8</v>
      </c>
      <c r="B21" s="358">
        <v>0</v>
      </c>
      <c r="C21" s="358">
        <v>0</v>
      </c>
      <c r="D21" s="358">
        <v>0</v>
      </c>
      <c r="E21" s="358">
        <v>0</v>
      </c>
      <c r="F21" s="358">
        <v>0</v>
      </c>
      <c r="G21" s="358">
        <v>0</v>
      </c>
      <c r="H21" s="358">
        <v>0</v>
      </c>
      <c r="I21" s="358">
        <v>339.5</v>
      </c>
      <c r="J21" s="358">
        <v>0</v>
      </c>
      <c r="K21" s="358">
        <v>175.8</v>
      </c>
      <c r="L21" s="358">
        <v>4073.3999999999992</v>
      </c>
      <c r="M21" s="358">
        <v>19</v>
      </c>
      <c r="N21" s="358">
        <v>620</v>
      </c>
      <c r="O21" s="358">
        <v>87.000000000000014</v>
      </c>
      <c r="P21" s="358">
        <v>0</v>
      </c>
      <c r="Q21" s="358">
        <v>145.80000000000001</v>
      </c>
      <c r="R21" s="358">
        <v>0</v>
      </c>
      <c r="S21" s="358">
        <v>0</v>
      </c>
      <c r="T21" s="358">
        <v>146.71999999999997</v>
      </c>
      <c r="U21" s="358">
        <v>0</v>
      </c>
      <c r="V21" s="358">
        <v>0</v>
      </c>
      <c r="W21" s="358">
        <v>0</v>
      </c>
      <c r="X21" s="358">
        <v>96.8</v>
      </c>
      <c r="Y21" s="359">
        <f>SUM(B21:X21)</f>
        <v>5704.0199999999995</v>
      </c>
    </row>
    <row r="22" spans="1:25" s="208" customFormat="1" ht="20.100000000000001" customHeight="1" x14ac:dyDescent="0.2">
      <c r="A22" s="330" t="s">
        <v>16</v>
      </c>
      <c r="B22" s="361">
        <v>0</v>
      </c>
      <c r="C22" s="361">
        <v>0</v>
      </c>
      <c r="D22" s="361">
        <v>0</v>
      </c>
      <c r="E22" s="361">
        <v>0</v>
      </c>
      <c r="F22" s="361">
        <v>0</v>
      </c>
      <c r="G22" s="361">
        <v>0</v>
      </c>
      <c r="H22" s="361">
        <v>0</v>
      </c>
      <c r="I22" s="361">
        <v>0</v>
      </c>
      <c r="J22" s="361">
        <v>0</v>
      </c>
      <c r="K22" s="361">
        <v>0</v>
      </c>
      <c r="L22" s="361">
        <v>68.738199999999992</v>
      </c>
      <c r="M22" s="361">
        <v>0</v>
      </c>
      <c r="N22" s="361">
        <v>0</v>
      </c>
      <c r="O22" s="361">
        <v>0</v>
      </c>
      <c r="P22" s="361">
        <v>0</v>
      </c>
      <c r="Q22" s="361">
        <v>10.017865</v>
      </c>
      <c r="R22" s="361">
        <v>0</v>
      </c>
      <c r="S22" s="361">
        <v>0</v>
      </c>
      <c r="T22" s="361">
        <v>84.496936000000005</v>
      </c>
      <c r="U22" s="361">
        <v>0</v>
      </c>
      <c r="V22" s="361">
        <v>0</v>
      </c>
      <c r="W22" s="361">
        <v>0</v>
      </c>
      <c r="X22" s="361">
        <v>0</v>
      </c>
      <c r="Y22" s="362">
        <f>SUM(B22:X22)</f>
        <v>163.25300099999998</v>
      </c>
    </row>
    <row r="23" spans="1:25" s="208" customFormat="1" ht="20.100000000000001" customHeight="1" x14ac:dyDescent="0.2">
      <c r="A23" s="337" t="s">
        <v>545</v>
      </c>
      <c r="B23" s="358">
        <v>0</v>
      </c>
      <c r="C23" s="358">
        <v>0</v>
      </c>
      <c r="D23" s="358">
        <v>0</v>
      </c>
      <c r="E23" s="358">
        <v>0</v>
      </c>
      <c r="F23" s="358">
        <v>0</v>
      </c>
      <c r="G23" s="358">
        <v>0</v>
      </c>
      <c r="H23" s="358">
        <v>0</v>
      </c>
      <c r="I23" s="358">
        <v>0</v>
      </c>
      <c r="J23" s="358">
        <v>0</v>
      </c>
      <c r="K23" s="358">
        <v>0</v>
      </c>
      <c r="L23" s="358">
        <v>0</v>
      </c>
      <c r="M23" s="358">
        <v>0</v>
      </c>
      <c r="N23" s="358">
        <v>0</v>
      </c>
      <c r="O23" s="358">
        <v>0</v>
      </c>
      <c r="P23" s="358">
        <v>0</v>
      </c>
      <c r="Q23" s="358">
        <v>0</v>
      </c>
      <c r="R23" s="358">
        <v>0</v>
      </c>
      <c r="S23" s="358">
        <v>0</v>
      </c>
      <c r="T23" s="358">
        <v>0</v>
      </c>
      <c r="U23" s="358">
        <v>0</v>
      </c>
      <c r="V23" s="358">
        <v>0</v>
      </c>
      <c r="W23" s="358">
        <v>0</v>
      </c>
      <c r="X23" s="358">
        <v>0</v>
      </c>
      <c r="Y23" s="359">
        <f>SUM(B23:X23)</f>
        <v>0</v>
      </c>
    </row>
    <row r="24" spans="1:25" ht="27" customHeight="1" x14ac:dyDescent="0.2">
      <c r="A24" s="341" t="s">
        <v>387</v>
      </c>
      <c r="B24" s="395">
        <f>SUM(B9:B23)</f>
        <v>4865.641431</v>
      </c>
      <c r="C24" s="395">
        <f t="shared" ref="C24:Y24" si="1">SUM(C9:C23)</f>
        <v>50606.747206000007</v>
      </c>
      <c r="D24" s="395">
        <f t="shared" si="1"/>
        <v>0</v>
      </c>
      <c r="E24" s="395">
        <f t="shared" si="1"/>
        <v>0</v>
      </c>
      <c r="F24" s="395">
        <f t="shared" si="1"/>
        <v>458.47</v>
      </c>
      <c r="G24" s="395">
        <f t="shared" si="1"/>
        <v>77.099999999999994</v>
      </c>
      <c r="H24" s="395">
        <f t="shared" si="1"/>
        <v>133445.63071399997</v>
      </c>
      <c r="I24" s="395">
        <f t="shared" si="1"/>
        <v>339.5</v>
      </c>
      <c r="J24" s="395">
        <f t="shared" si="1"/>
        <v>51.29813200000001</v>
      </c>
      <c r="K24" s="395">
        <f t="shared" si="1"/>
        <v>1775.9537499999997</v>
      </c>
      <c r="L24" s="395">
        <f t="shared" si="1"/>
        <v>85389.524071999986</v>
      </c>
      <c r="M24" s="395">
        <f t="shared" si="1"/>
        <v>2208.0691270000002</v>
      </c>
      <c r="N24" s="395">
        <f t="shared" si="1"/>
        <v>620</v>
      </c>
      <c r="O24" s="395">
        <f t="shared" si="1"/>
        <v>89.807820000000021</v>
      </c>
      <c r="P24" s="395">
        <f t="shared" si="1"/>
        <v>34.270559999999996</v>
      </c>
      <c r="Q24" s="395">
        <f t="shared" si="1"/>
        <v>135797.84398299997</v>
      </c>
      <c r="R24" s="395">
        <f t="shared" si="1"/>
        <v>38314.480808000008</v>
      </c>
      <c r="S24" s="395">
        <f t="shared" si="1"/>
        <v>6038.0642199999993</v>
      </c>
      <c r="T24" s="395">
        <f t="shared" si="1"/>
        <v>134294.02716199998</v>
      </c>
      <c r="U24" s="395">
        <f t="shared" si="1"/>
        <v>1114.0071439999999</v>
      </c>
      <c r="V24" s="395">
        <f t="shared" si="1"/>
        <v>1182.3422539999999</v>
      </c>
      <c r="W24" s="395">
        <f t="shared" si="1"/>
        <v>21.620519999999999</v>
      </c>
      <c r="X24" s="395">
        <f t="shared" si="1"/>
        <v>3684.7778339999995</v>
      </c>
      <c r="Y24" s="395">
        <f t="shared" si="1"/>
        <v>600409.176737</v>
      </c>
    </row>
    <row r="25" spans="1:25" x14ac:dyDescent="0.2">
      <c r="B25" s="276"/>
      <c r="C25" s="276"/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34"/>
    </row>
    <row r="26" spans="1:25" x14ac:dyDescent="0.2">
      <c r="B26" s="276"/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  <c r="Y26" s="234"/>
    </row>
    <row r="27" spans="1:25" x14ac:dyDescent="0.2">
      <c r="A27" s="119" t="s">
        <v>81</v>
      </c>
      <c r="C27" s="343"/>
      <c r="D27" s="344"/>
      <c r="E27" s="162"/>
      <c r="F27" s="162"/>
      <c r="G27" s="162"/>
      <c r="H27" s="162"/>
      <c r="I27" s="344"/>
      <c r="J27" s="344"/>
      <c r="K27" s="344"/>
      <c r="L27" s="344"/>
      <c r="M27" s="344"/>
      <c r="N27" s="344"/>
      <c r="O27" s="344"/>
      <c r="P27" s="344"/>
      <c r="Q27" s="344"/>
      <c r="R27" s="344"/>
      <c r="S27" s="344"/>
      <c r="T27" s="344"/>
      <c r="U27" s="344"/>
      <c r="V27" s="344"/>
      <c r="W27" s="344"/>
      <c r="X27" s="344"/>
      <c r="Y27" s="374"/>
    </row>
    <row r="28" spans="1:25" x14ac:dyDescent="0.2">
      <c r="A28" s="345" t="s">
        <v>82</v>
      </c>
      <c r="C28" s="343"/>
      <c r="D28" s="344"/>
      <c r="E28" s="381"/>
      <c r="F28" s="381"/>
      <c r="G28" s="381"/>
      <c r="H28" s="381"/>
      <c r="I28" s="344"/>
      <c r="J28" s="344"/>
      <c r="K28" s="344"/>
      <c r="L28" s="344"/>
      <c r="M28" s="344"/>
      <c r="N28" s="344"/>
      <c r="O28" s="344"/>
      <c r="P28" s="344"/>
      <c r="Q28" s="344"/>
      <c r="R28" s="344"/>
      <c r="S28" s="344"/>
      <c r="T28" s="344"/>
      <c r="U28" s="344"/>
      <c r="V28" s="344"/>
      <c r="W28" s="344"/>
      <c r="X28" s="344"/>
      <c r="Y28" s="344"/>
    </row>
    <row r="29" spans="1:25" x14ac:dyDescent="0.2">
      <c r="A29" s="119"/>
      <c r="C29" s="343"/>
    </row>
    <row r="30" spans="1:25" x14ac:dyDescent="0.2">
      <c r="A30" s="476"/>
      <c r="B30" s="208"/>
      <c r="C30" s="376"/>
    </row>
  </sheetData>
  <mergeCells count="5">
    <mergeCell ref="B2:Y2"/>
    <mergeCell ref="B3:Y3"/>
    <mergeCell ref="B4:Y4"/>
    <mergeCell ref="B5:Y5"/>
    <mergeCell ref="X1:Y1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D31"/>
  <sheetViews>
    <sheetView view="pageBreakPreview" zoomScale="60" zoomScaleNormal="80" workbookViewId="0">
      <pane xSplit="1" ySplit="9" topLeftCell="B10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.140625" style="205" customWidth="1"/>
    <col min="2" max="2" width="11.7109375" style="205" customWidth="1"/>
    <col min="3" max="3" width="12.28515625" style="205" customWidth="1"/>
    <col min="4" max="4" width="11" style="205" customWidth="1"/>
    <col min="5" max="5" width="12.140625" style="205" customWidth="1"/>
    <col min="6" max="6" width="13.85546875" style="205" customWidth="1"/>
    <col min="7" max="7" width="10.42578125" style="642" customWidth="1"/>
    <col min="8" max="8" width="13.42578125" style="205" customWidth="1"/>
    <col min="9" max="9" width="12.7109375" style="205" customWidth="1"/>
    <col min="10" max="10" width="11.28515625" style="554" customWidth="1"/>
    <col min="11" max="13" width="13.85546875" style="205" customWidth="1"/>
    <col min="14" max="14" width="13.85546875" style="481" customWidth="1"/>
    <col min="15" max="15" width="17.28515625" style="205" customWidth="1"/>
    <col min="16" max="16" width="12.42578125" style="205" customWidth="1"/>
    <col min="17" max="17" width="12.140625" style="205" customWidth="1"/>
    <col min="18" max="18" width="12.42578125" style="205" customWidth="1"/>
    <col min="19" max="19" width="12.85546875" style="205" customWidth="1"/>
    <col min="20" max="20" width="12.42578125" style="205" customWidth="1"/>
    <col min="21" max="21" width="13.28515625" style="205" customWidth="1"/>
    <col min="22" max="22" width="11.28515625" style="205" customWidth="1"/>
    <col min="23" max="23" width="11.28515625" style="468" customWidth="1"/>
    <col min="24" max="24" width="14.85546875" style="205" customWidth="1"/>
    <col min="25" max="25" width="17.42578125" style="205" customWidth="1"/>
    <col min="26" max="26" width="14.5703125" style="205" customWidth="1"/>
    <col min="27" max="255" width="9.140625" style="205"/>
    <col min="256" max="256" width="17.140625" style="205" customWidth="1"/>
    <col min="257" max="257" width="11.7109375" style="205" customWidth="1"/>
    <col min="258" max="261" width="11" style="205" customWidth="1"/>
    <col min="262" max="262" width="10.28515625" style="205" customWidth="1"/>
    <col min="263" max="267" width="10" style="205" customWidth="1"/>
    <col min="268" max="268" width="12.85546875" style="205" customWidth="1"/>
    <col min="269" max="278" width="10" style="205" customWidth="1"/>
    <col min="279" max="280" width="12.140625" style="205" customWidth="1"/>
    <col min="281" max="281" width="11.7109375" style="205" bestFit="1" customWidth="1"/>
    <col min="282" max="511" width="9.140625" style="205"/>
    <col min="512" max="512" width="17.140625" style="205" customWidth="1"/>
    <col min="513" max="513" width="11.7109375" style="205" customWidth="1"/>
    <col min="514" max="517" width="11" style="205" customWidth="1"/>
    <col min="518" max="518" width="10.28515625" style="205" customWidth="1"/>
    <col min="519" max="523" width="10" style="205" customWidth="1"/>
    <col min="524" max="524" width="12.85546875" style="205" customWidth="1"/>
    <col min="525" max="534" width="10" style="205" customWidth="1"/>
    <col min="535" max="536" width="12.140625" style="205" customWidth="1"/>
    <col min="537" max="537" width="11.7109375" style="205" bestFit="1" customWidth="1"/>
    <col min="538" max="767" width="9.140625" style="205"/>
    <col min="768" max="768" width="17.140625" style="205" customWidth="1"/>
    <col min="769" max="769" width="11.7109375" style="205" customWidth="1"/>
    <col min="770" max="773" width="11" style="205" customWidth="1"/>
    <col min="774" max="774" width="10.28515625" style="205" customWidth="1"/>
    <col min="775" max="779" width="10" style="205" customWidth="1"/>
    <col min="780" max="780" width="12.85546875" style="205" customWidth="1"/>
    <col min="781" max="790" width="10" style="205" customWidth="1"/>
    <col min="791" max="792" width="12.140625" style="205" customWidth="1"/>
    <col min="793" max="793" width="11.7109375" style="205" bestFit="1" customWidth="1"/>
    <col min="794" max="1023" width="9.140625" style="205"/>
    <col min="1024" max="1024" width="17.140625" style="205" customWidth="1"/>
    <col min="1025" max="1025" width="11.7109375" style="205" customWidth="1"/>
    <col min="1026" max="1029" width="11" style="205" customWidth="1"/>
    <col min="1030" max="1030" width="10.28515625" style="205" customWidth="1"/>
    <col min="1031" max="1035" width="10" style="205" customWidth="1"/>
    <col min="1036" max="1036" width="12.85546875" style="205" customWidth="1"/>
    <col min="1037" max="1046" width="10" style="205" customWidth="1"/>
    <col min="1047" max="1048" width="12.140625" style="205" customWidth="1"/>
    <col min="1049" max="1049" width="11.7109375" style="205" bestFit="1" customWidth="1"/>
    <col min="1050" max="1279" width="9.140625" style="205"/>
    <col min="1280" max="1280" width="17.140625" style="205" customWidth="1"/>
    <col min="1281" max="1281" width="11.7109375" style="205" customWidth="1"/>
    <col min="1282" max="1285" width="11" style="205" customWidth="1"/>
    <col min="1286" max="1286" width="10.28515625" style="205" customWidth="1"/>
    <col min="1287" max="1291" width="10" style="205" customWidth="1"/>
    <col min="1292" max="1292" width="12.85546875" style="205" customWidth="1"/>
    <col min="1293" max="1302" width="10" style="205" customWidth="1"/>
    <col min="1303" max="1304" width="12.140625" style="205" customWidth="1"/>
    <col min="1305" max="1305" width="11.7109375" style="205" bestFit="1" customWidth="1"/>
    <col min="1306" max="1535" width="9.140625" style="205"/>
    <col min="1536" max="1536" width="17.140625" style="205" customWidth="1"/>
    <col min="1537" max="1537" width="11.7109375" style="205" customWidth="1"/>
    <col min="1538" max="1541" width="11" style="205" customWidth="1"/>
    <col min="1542" max="1542" width="10.28515625" style="205" customWidth="1"/>
    <col min="1543" max="1547" width="10" style="205" customWidth="1"/>
    <col min="1548" max="1548" width="12.85546875" style="205" customWidth="1"/>
    <col min="1549" max="1558" width="10" style="205" customWidth="1"/>
    <col min="1559" max="1560" width="12.140625" style="205" customWidth="1"/>
    <col min="1561" max="1561" width="11.7109375" style="205" bestFit="1" customWidth="1"/>
    <col min="1562" max="1791" width="9.140625" style="205"/>
    <col min="1792" max="1792" width="17.140625" style="205" customWidth="1"/>
    <col min="1793" max="1793" width="11.7109375" style="205" customWidth="1"/>
    <col min="1794" max="1797" width="11" style="205" customWidth="1"/>
    <col min="1798" max="1798" width="10.28515625" style="205" customWidth="1"/>
    <col min="1799" max="1803" width="10" style="205" customWidth="1"/>
    <col min="1804" max="1804" width="12.85546875" style="205" customWidth="1"/>
    <col min="1805" max="1814" width="10" style="205" customWidth="1"/>
    <col min="1815" max="1816" width="12.140625" style="205" customWidth="1"/>
    <col min="1817" max="1817" width="11.7109375" style="205" bestFit="1" customWidth="1"/>
    <col min="1818" max="2047" width="9.140625" style="205"/>
    <col min="2048" max="2048" width="17.140625" style="205" customWidth="1"/>
    <col min="2049" max="2049" width="11.7109375" style="205" customWidth="1"/>
    <col min="2050" max="2053" width="11" style="205" customWidth="1"/>
    <col min="2054" max="2054" width="10.28515625" style="205" customWidth="1"/>
    <col min="2055" max="2059" width="10" style="205" customWidth="1"/>
    <col min="2060" max="2060" width="12.85546875" style="205" customWidth="1"/>
    <col min="2061" max="2070" width="10" style="205" customWidth="1"/>
    <col min="2071" max="2072" width="12.140625" style="205" customWidth="1"/>
    <col min="2073" max="2073" width="11.7109375" style="205" bestFit="1" customWidth="1"/>
    <col min="2074" max="2303" width="9.140625" style="205"/>
    <col min="2304" max="2304" width="17.140625" style="205" customWidth="1"/>
    <col min="2305" max="2305" width="11.7109375" style="205" customWidth="1"/>
    <col min="2306" max="2309" width="11" style="205" customWidth="1"/>
    <col min="2310" max="2310" width="10.28515625" style="205" customWidth="1"/>
    <col min="2311" max="2315" width="10" style="205" customWidth="1"/>
    <col min="2316" max="2316" width="12.85546875" style="205" customWidth="1"/>
    <col min="2317" max="2326" width="10" style="205" customWidth="1"/>
    <col min="2327" max="2328" width="12.140625" style="205" customWidth="1"/>
    <col min="2329" max="2329" width="11.7109375" style="205" bestFit="1" customWidth="1"/>
    <col min="2330" max="2559" width="9.140625" style="205"/>
    <col min="2560" max="2560" width="17.140625" style="205" customWidth="1"/>
    <col min="2561" max="2561" width="11.7109375" style="205" customWidth="1"/>
    <col min="2562" max="2565" width="11" style="205" customWidth="1"/>
    <col min="2566" max="2566" width="10.28515625" style="205" customWidth="1"/>
    <col min="2567" max="2571" width="10" style="205" customWidth="1"/>
    <col min="2572" max="2572" width="12.85546875" style="205" customWidth="1"/>
    <col min="2573" max="2582" width="10" style="205" customWidth="1"/>
    <col min="2583" max="2584" width="12.140625" style="205" customWidth="1"/>
    <col min="2585" max="2585" width="11.7109375" style="205" bestFit="1" customWidth="1"/>
    <col min="2586" max="2815" width="9.140625" style="205"/>
    <col min="2816" max="2816" width="17.140625" style="205" customWidth="1"/>
    <col min="2817" max="2817" width="11.7109375" style="205" customWidth="1"/>
    <col min="2818" max="2821" width="11" style="205" customWidth="1"/>
    <col min="2822" max="2822" width="10.28515625" style="205" customWidth="1"/>
    <col min="2823" max="2827" width="10" style="205" customWidth="1"/>
    <col min="2828" max="2828" width="12.85546875" style="205" customWidth="1"/>
    <col min="2829" max="2838" width="10" style="205" customWidth="1"/>
    <col min="2839" max="2840" width="12.140625" style="205" customWidth="1"/>
    <col min="2841" max="2841" width="11.7109375" style="205" bestFit="1" customWidth="1"/>
    <col min="2842" max="3071" width="9.140625" style="205"/>
    <col min="3072" max="3072" width="17.140625" style="205" customWidth="1"/>
    <col min="3073" max="3073" width="11.7109375" style="205" customWidth="1"/>
    <col min="3074" max="3077" width="11" style="205" customWidth="1"/>
    <col min="3078" max="3078" width="10.28515625" style="205" customWidth="1"/>
    <col min="3079" max="3083" width="10" style="205" customWidth="1"/>
    <col min="3084" max="3084" width="12.85546875" style="205" customWidth="1"/>
    <col min="3085" max="3094" width="10" style="205" customWidth="1"/>
    <col min="3095" max="3096" width="12.140625" style="205" customWidth="1"/>
    <col min="3097" max="3097" width="11.7109375" style="205" bestFit="1" customWidth="1"/>
    <col min="3098" max="3327" width="9.140625" style="205"/>
    <col min="3328" max="3328" width="17.140625" style="205" customWidth="1"/>
    <col min="3329" max="3329" width="11.7109375" style="205" customWidth="1"/>
    <col min="3330" max="3333" width="11" style="205" customWidth="1"/>
    <col min="3334" max="3334" width="10.28515625" style="205" customWidth="1"/>
    <col min="3335" max="3339" width="10" style="205" customWidth="1"/>
    <col min="3340" max="3340" width="12.85546875" style="205" customWidth="1"/>
    <col min="3341" max="3350" width="10" style="205" customWidth="1"/>
    <col min="3351" max="3352" width="12.140625" style="205" customWidth="1"/>
    <col min="3353" max="3353" width="11.7109375" style="205" bestFit="1" customWidth="1"/>
    <col min="3354" max="3583" width="9.140625" style="205"/>
    <col min="3584" max="3584" width="17.140625" style="205" customWidth="1"/>
    <col min="3585" max="3585" width="11.7109375" style="205" customWidth="1"/>
    <col min="3586" max="3589" width="11" style="205" customWidth="1"/>
    <col min="3590" max="3590" width="10.28515625" style="205" customWidth="1"/>
    <col min="3591" max="3595" width="10" style="205" customWidth="1"/>
    <col min="3596" max="3596" width="12.85546875" style="205" customWidth="1"/>
    <col min="3597" max="3606" width="10" style="205" customWidth="1"/>
    <col min="3607" max="3608" width="12.140625" style="205" customWidth="1"/>
    <col min="3609" max="3609" width="11.7109375" style="205" bestFit="1" customWidth="1"/>
    <col min="3610" max="3839" width="9.140625" style="205"/>
    <col min="3840" max="3840" width="17.140625" style="205" customWidth="1"/>
    <col min="3841" max="3841" width="11.7109375" style="205" customWidth="1"/>
    <col min="3842" max="3845" width="11" style="205" customWidth="1"/>
    <col min="3846" max="3846" width="10.28515625" style="205" customWidth="1"/>
    <col min="3847" max="3851" width="10" style="205" customWidth="1"/>
    <col min="3852" max="3852" width="12.85546875" style="205" customWidth="1"/>
    <col min="3853" max="3862" width="10" style="205" customWidth="1"/>
    <col min="3863" max="3864" width="12.140625" style="205" customWidth="1"/>
    <col min="3865" max="3865" width="11.7109375" style="205" bestFit="1" customWidth="1"/>
    <col min="3866" max="4095" width="9.140625" style="205"/>
    <col min="4096" max="4096" width="17.140625" style="205" customWidth="1"/>
    <col min="4097" max="4097" width="11.7109375" style="205" customWidth="1"/>
    <col min="4098" max="4101" width="11" style="205" customWidth="1"/>
    <col min="4102" max="4102" width="10.28515625" style="205" customWidth="1"/>
    <col min="4103" max="4107" width="10" style="205" customWidth="1"/>
    <col min="4108" max="4108" width="12.85546875" style="205" customWidth="1"/>
    <col min="4109" max="4118" width="10" style="205" customWidth="1"/>
    <col min="4119" max="4120" width="12.140625" style="205" customWidth="1"/>
    <col min="4121" max="4121" width="11.7109375" style="205" bestFit="1" customWidth="1"/>
    <col min="4122" max="4351" width="9.140625" style="205"/>
    <col min="4352" max="4352" width="17.140625" style="205" customWidth="1"/>
    <col min="4353" max="4353" width="11.7109375" style="205" customWidth="1"/>
    <col min="4354" max="4357" width="11" style="205" customWidth="1"/>
    <col min="4358" max="4358" width="10.28515625" style="205" customWidth="1"/>
    <col min="4359" max="4363" width="10" style="205" customWidth="1"/>
    <col min="4364" max="4364" width="12.85546875" style="205" customWidth="1"/>
    <col min="4365" max="4374" width="10" style="205" customWidth="1"/>
    <col min="4375" max="4376" width="12.140625" style="205" customWidth="1"/>
    <col min="4377" max="4377" width="11.7109375" style="205" bestFit="1" customWidth="1"/>
    <col min="4378" max="4607" width="9.140625" style="205"/>
    <col min="4608" max="4608" width="17.140625" style="205" customWidth="1"/>
    <col min="4609" max="4609" width="11.7109375" style="205" customWidth="1"/>
    <col min="4610" max="4613" width="11" style="205" customWidth="1"/>
    <col min="4614" max="4614" width="10.28515625" style="205" customWidth="1"/>
    <col min="4615" max="4619" width="10" style="205" customWidth="1"/>
    <col min="4620" max="4620" width="12.85546875" style="205" customWidth="1"/>
    <col min="4621" max="4630" width="10" style="205" customWidth="1"/>
    <col min="4631" max="4632" width="12.140625" style="205" customWidth="1"/>
    <col min="4633" max="4633" width="11.7109375" style="205" bestFit="1" customWidth="1"/>
    <col min="4634" max="4863" width="9.140625" style="205"/>
    <col min="4864" max="4864" width="17.140625" style="205" customWidth="1"/>
    <col min="4865" max="4865" width="11.7109375" style="205" customWidth="1"/>
    <col min="4866" max="4869" width="11" style="205" customWidth="1"/>
    <col min="4870" max="4870" width="10.28515625" style="205" customWidth="1"/>
    <col min="4871" max="4875" width="10" style="205" customWidth="1"/>
    <col min="4876" max="4876" width="12.85546875" style="205" customWidth="1"/>
    <col min="4877" max="4886" width="10" style="205" customWidth="1"/>
    <col min="4887" max="4888" width="12.140625" style="205" customWidth="1"/>
    <col min="4889" max="4889" width="11.7109375" style="205" bestFit="1" customWidth="1"/>
    <col min="4890" max="5119" width="9.140625" style="205"/>
    <col min="5120" max="5120" width="17.140625" style="205" customWidth="1"/>
    <col min="5121" max="5121" width="11.7109375" style="205" customWidth="1"/>
    <col min="5122" max="5125" width="11" style="205" customWidth="1"/>
    <col min="5126" max="5126" width="10.28515625" style="205" customWidth="1"/>
    <col min="5127" max="5131" width="10" style="205" customWidth="1"/>
    <col min="5132" max="5132" width="12.85546875" style="205" customWidth="1"/>
    <col min="5133" max="5142" width="10" style="205" customWidth="1"/>
    <col min="5143" max="5144" width="12.140625" style="205" customWidth="1"/>
    <col min="5145" max="5145" width="11.7109375" style="205" bestFit="1" customWidth="1"/>
    <col min="5146" max="5375" width="9.140625" style="205"/>
    <col min="5376" max="5376" width="17.140625" style="205" customWidth="1"/>
    <col min="5377" max="5377" width="11.7109375" style="205" customWidth="1"/>
    <col min="5378" max="5381" width="11" style="205" customWidth="1"/>
    <col min="5382" max="5382" width="10.28515625" style="205" customWidth="1"/>
    <col min="5383" max="5387" width="10" style="205" customWidth="1"/>
    <col min="5388" max="5388" width="12.85546875" style="205" customWidth="1"/>
    <col min="5389" max="5398" width="10" style="205" customWidth="1"/>
    <col min="5399" max="5400" width="12.140625" style="205" customWidth="1"/>
    <col min="5401" max="5401" width="11.7109375" style="205" bestFit="1" customWidth="1"/>
    <col min="5402" max="5631" width="9.140625" style="205"/>
    <col min="5632" max="5632" width="17.140625" style="205" customWidth="1"/>
    <col min="5633" max="5633" width="11.7109375" style="205" customWidth="1"/>
    <col min="5634" max="5637" width="11" style="205" customWidth="1"/>
    <col min="5638" max="5638" width="10.28515625" style="205" customWidth="1"/>
    <col min="5639" max="5643" width="10" style="205" customWidth="1"/>
    <col min="5644" max="5644" width="12.85546875" style="205" customWidth="1"/>
    <col min="5645" max="5654" width="10" style="205" customWidth="1"/>
    <col min="5655" max="5656" width="12.140625" style="205" customWidth="1"/>
    <col min="5657" max="5657" width="11.7109375" style="205" bestFit="1" customWidth="1"/>
    <col min="5658" max="5887" width="9.140625" style="205"/>
    <col min="5888" max="5888" width="17.140625" style="205" customWidth="1"/>
    <col min="5889" max="5889" width="11.7109375" style="205" customWidth="1"/>
    <col min="5890" max="5893" width="11" style="205" customWidth="1"/>
    <col min="5894" max="5894" width="10.28515625" style="205" customWidth="1"/>
    <col min="5895" max="5899" width="10" style="205" customWidth="1"/>
    <col min="5900" max="5900" width="12.85546875" style="205" customWidth="1"/>
    <col min="5901" max="5910" width="10" style="205" customWidth="1"/>
    <col min="5911" max="5912" width="12.140625" style="205" customWidth="1"/>
    <col min="5913" max="5913" width="11.7109375" style="205" bestFit="1" customWidth="1"/>
    <col min="5914" max="6143" width="9.140625" style="205"/>
    <col min="6144" max="6144" width="17.140625" style="205" customWidth="1"/>
    <col min="6145" max="6145" width="11.7109375" style="205" customWidth="1"/>
    <col min="6146" max="6149" width="11" style="205" customWidth="1"/>
    <col min="6150" max="6150" width="10.28515625" style="205" customWidth="1"/>
    <col min="6151" max="6155" width="10" style="205" customWidth="1"/>
    <col min="6156" max="6156" width="12.85546875" style="205" customWidth="1"/>
    <col min="6157" max="6166" width="10" style="205" customWidth="1"/>
    <col min="6167" max="6168" width="12.140625" style="205" customWidth="1"/>
    <col min="6169" max="6169" width="11.7109375" style="205" bestFit="1" customWidth="1"/>
    <col min="6170" max="6399" width="9.140625" style="205"/>
    <col min="6400" max="6400" width="17.140625" style="205" customWidth="1"/>
    <col min="6401" max="6401" width="11.7109375" style="205" customWidth="1"/>
    <col min="6402" max="6405" width="11" style="205" customWidth="1"/>
    <col min="6406" max="6406" width="10.28515625" style="205" customWidth="1"/>
    <col min="6407" max="6411" width="10" style="205" customWidth="1"/>
    <col min="6412" max="6412" width="12.85546875" style="205" customWidth="1"/>
    <col min="6413" max="6422" width="10" style="205" customWidth="1"/>
    <col min="6423" max="6424" width="12.140625" style="205" customWidth="1"/>
    <col min="6425" max="6425" width="11.7109375" style="205" bestFit="1" customWidth="1"/>
    <col min="6426" max="6655" width="9.140625" style="205"/>
    <col min="6656" max="6656" width="17.140625" style="205" customWidth="1"/>
    <col min="6657" max="6657" width="11.7109375" style="205" customWidth="1"/>
    <col min="6658" max="6661" width="11" style="205" customWidth="1"/>
    <col min="6662" max="6662" width="10.28515625" style="205" customWidth="1"/>
    <col min="6663" max="6667" width="10" style="205" customWidth="1"/>
    <col min="6668" max="6668" width="12.85546875" style="205" customWidth="1"/>
    <col min="6669" max="6678" width="10" style="205" customWidth="1"/>
    <col min="6679" max="6680" width="12.140625" style="205" customWidth="1"/>
    <col min="6681" max="6681" width="11.7109375" style="205" bestFit="1" customWidth="1"/>
    <col min="6682" max="6911" width="9.140625" style="205"/>
    <col min="6912" max="6912" width="17.140625" style="205" customWidth="1"/>
    <col min="6913" max="6913" width="11.7109375" style="205" customWidth="1"/>
    <col min="6914" max="6917" width="11" style="205" customWidth="1"/>
    <col min="6918" max="6918" width="10.28515625" style="205" customWidth="1"/>
    <col min="6919" max="6923" width="10" style="205" customWidth="1"/>
    <col min="6924" max="6924" width="12.85546875" style="205" customWidth="1"/>
    <col min="6925" max="6934" width="10" style="205" customWidth="1"/>
    <col min="6935" max="6936" width="12.140625" style="205" customWidth="1"/>
    <col min="6937" max="6937" width="11.7109375" style="205" bestFit="1" customWidth="1"/>
    <col min="6938" max="7167" width="9.140625" style="205"/>
    <col min="7168" max="7168" width="17.140625" style="205" customWidth="1"/>
    <col min="7169" max="7169" width="11.7109375" style="205" customWidth="1"/>
    <col min="7170" max="7173" width="11" style="205" customWidth="1"/>
    <col min="7174" max="7174" width="10.28515625" style="205" customWidth="1"/>
    <col min="7175" max="7179" width="10" style="205" customWidth="1"/>
    <col min="7180" max="7180" width="12.85546875" style="205" customWidth="1"/>
    <col min="7181" max="7190" width="10" style="205" customWidth="1"/>
    <col min="7191" max="7192" width="12.140625" style="205" customWidth="1"/>
    <col min="7193" max="7193" width="11.7109375" style="205" bestFit="1" customWidth="1"/>
    <col min="7194" max="7423" width="9.140625" style="205"/>
    <col min="7424" max="7424" width="17.140625" style="205" customWidth="1"/>
    <col min="7425" max="7425" width="11.7109375" style="205" customWidth="1"/>
    <col min="7426" max="7429" width="11" style="205" customWidth="1"/>
    <col min="7430" max="7430" width="10.28515625" style="205" customWidth="1"/>
    <col min="7431" max="7435" width="10" style="205" customWidth="1"/>
    <col min="7436" max="7436" width="12.85546875" style="205" customWidth="1"/>
    <col min="7437" max="7446" width="10" style="205" customWidth="1"/>
    <col min="7447" max="7448" width="12.140625" style="205" customWidth="1"/>
    <col min="7449" max="7449" width="11.7109375" style="205" bestFit="1" customWidth="1"/>
    <col min="7450" max="7679" width="9.140625" style="205"/>
    <col min="7680" max="7680" width="17.140625" style="205" customWidth="1"/>
    <col min="7681" max="7681" width="11.7109375" style="205" customWidth="1"/>
    <col min="7682" max="7685" width="11" style="205" customWidth="1"/>
    <col min="7686" max="7686" width="10.28515625" style="205" customWidth="1"/>
    <col min="7687" max="7691" width="10" style="205" customWidth="1"/>
    <col min="7692" max="7692" width="12.85546875" style="205" customWidth="1"/>
    <col min="7693" max="7702" width="10" style="205" customWidth="1"/>
    <col min="7703" max="7704" width="12.140625" style="205" customWidth="1"/>
    <col min="7705" max="7705" width="11.7109375" style="205" bestFit="1" customWidth="1"/>
    <col min="7706" max="7935" width="9.140625" style="205"/>
    <col min="7936" max="7936" width="17.140625" style="205" customWidth="1"/>
    <col min="7937" max="7937" width="11.7109375" style="205" customWidth="1"/>
    <col min="7938" max="7941" width="11" style="205" customWidth="1"/>
    <col min="7942" max="7942" width="10.28515625" style="205" customWidth="1"/>
    <col min="7943" max="7947" width="10" style="205" customWidth="1"/>
    <col min="7948" max="7948" width="12.85546875" style="205" customWidth="1"/>
    <col min="7949" max="7958" width="10" style="205" customWidth="1"/>
    <col min="7959" max="7960" width="12.140625" style="205" customWidth="1"/>
    <col min="7961" max="7961" width="11.7109375" style="205" bestFit="1" customWidth="1"/>
    <col min="7962" max="8191" width="9.140625" style="205"/>
    <col min="8192" max="8192" width="17.140625" style="205" customWidth="1"/>
    <col min="8193" max="8193" width="11.7109375" style="205" customWidth="1"/>
    <col min="8194" max="8197" width="11" style="205" customWidth="1"/>
    <col min="8198" max="8198" width="10.28515625" style="205" customWidth="1"/>
    <col min="8199" max="8203" width="10" style="205" customWidth="1"/>
    <col min="8204" max="8204" width="12.85546875" style="205" customWidth="1"/>
    <col min="8205" max="8214" width="10" style="205" customWidth="1"/>
    <col min="8215" max="8216" width="12.140625" style="205" customWidth="1"/>
    <col min="8217" max="8217" width="11.7109375" style="205" bestFit="1" customWidth="1"/>
    <col min="8218" max="8447" width="9.140625" style="205"/>
    <col min="8448" max="8448" width="17.140625" style="205" customWidth="1"/>
    <col min="8449" max="8449" width="11.7109375" style="205" customWidth="1"/>
    <col min="8450" max="8453" width="11" style="205" customWidth="1"/>
    <col min="8454" max="8454" width="10.28515625" style="205" customWidth="1"/>
    <col min="8455" max="8459" width="10" style="205" customWidth="1"/>
    <col min="8460" max="8460" width="12.85546875" style="205" customWidth="1"/>
    <col min="8461" max="8470" width="10" style="205" customWidth="1"/>
    <col min="8471" max="8472" width="12.140625" style="205" customWidth="1"/>
    <col min="8473" max="8473" width="11.7109375" style="205" bestFit="1" customWidth="1"/>
    <col min="8474" max="8703" width="9.140625" style="205"/>
    <col min="8704" max="8704" width="17.140625" style="205" customWidth="1"/>
    <col min="8705" max="8705" width="11.7109375" style="205" customWidth="1"/>
    <col min="8706" max="8709" width="11" style="205" customWidth="1"/>
    <col min="8710" max="8710" width="10.28515625" style="205" customWidth="1"/>
    <col min="8711" max="8715" width="10" style="205" customWidth="1"/>
    <col min="8716" max="8716" width="12.85546875" style="205" customWidth="1"/>
    <col min="8717" max="8726" width="10" style="205" customWidth="1"/>
    <col min="8727" max="8728" width="12.140625" style="205" customWidth="1"/>
    <col min="8729" max="8729" width="11.7109375" style="205" bestFit="1" customWidth="1"/>
    <col min="8730" max="8959" width="9.140625" style="205"/>
    <col min="8960" max="8960" width="17.140625" style="205" customWidth="1"/>
    <col min="8961" max="8961" width="11.7109375" style="205" customWidth="1"/>
    <col min="8962" max="8965" width="11" style="205" customWidth="1"/>
    <col min="8966" max="8966" width="10.28515625" style="205" customWidth="1"/>
    <col min="8967" max="8971" width="10" style="205" customWidth="1"/>
    <col min="8972" max="8972" width="12.85546875" style="205" customWidth="1"/>
    <col min="8973" max="8982" width="10" style="205" customWidth="1"/>
    <col min="8983" max="8984" width="12.140625" style="205" customWidth="1"/>
    <col min="8985" max="8985" width="11.7109375" style="205" bestFit="1" customWidth="1"/>
    <col min="8986" max="9215" width="9.140625" style="205"/>
    <col min="9216" max="9216" width="17.140625" style="205" customWidth="1"/>
    <col min="9217" max="9217" width="11.7109375" style="205" customWidth="1"/>
    <col min="9218" max="9221" width="11" style="205" customWidth="1"/>
    <col min="9222" max="9222" width="10.28515625" style="205" customWidth="1"/>
    <col min="9223" max="9227" width="10" style="205" customWidth="1"/>
    <col min="9228" max="9228" width="12.85546875" style="205" customWidth="1"/>
    <col min="9229" max="9238" width="10" style="205" customWidth="1"/>
    <col min="9239" max="9240" width="12.140625" style="205" customWidth="1"/>
    <col min="9241" max="9241" width="11.7109375" style="205" bestFit="1" customWidth="1"/>
    <col min="9242" max="9471" width="9.140625" style="205"/>
    <col min="9472" max="9472" width="17.140625" style="205" customWidth="1"/>
    <col min="9473" max="9473" width="11.7109375" style="205" customWidth="1"/>
    <col min="9474" max="9477" width="11" style="205" customWidth="1"/>
    <col min="9478" max="9478" width="10.28515625" style="205" customWidth="1"/>
    <col min="9479" max="9483" width="10" style="205" customWidth="1"/>
    <col min="9484" max="9484" width="12.85546875" style="205" customWidth="1"/>
    <col min="9485" max="9494" width="10" style="205" customWidth="1"/>
    <col min="9495" max="9496" width="12.140625" style="205" customWidth="1"/>
    <col min="9497" max="9497" width="11.7109375" style="205" bestFit="1" customWidth="1"/>
    <col min="9498" max="9727" width="9.140625" style="205"/>
    <col min="9728" max="9728" width="17.140625" style="205" customWidth="1"/>
    <col min="9729" max="9729" width="11.7109375" style="205" customWidth="1"/>
    <col min="9730" max="9733" width="11" style="205" customWidth="1"/>
    <col min="9734" max="9734" width="10.28515625" style="205" customWidth="1"/>
    <col min="9735" max="9739" width="10" style="205" customWidth="1"/>
    <col min="9740" max="9740" width="12.85546875" style="205" customWidth="1"/>
    <col min="9741" max="9750" width="10" style="205" customWidth="1"/>
    <col min="9751" max="9752" width="12.140625" style="205" customWidth="1"/>
    <col min="9753" max="9753" width="11.7109375" style="205" bestFit="1" customWidth="1"/>
    <col min="9754" max="9983" width="9.140625" style="205"/>
    <col min="9984" max="9984" width="17.140625" style="205" customWidth="1"/>
    <col min="9985" max="9985" width="11.7109375" style="205" customWidth="1"/>
    <col min="9986" max="9989" width="11" style="205" customWidth="1"/>
    <col min="9990" max="9990" width="10.28515625" style="205" customWidth="1"/>
    <col min="9991" max="9995" width="10" style="205" customWidth="1"/>
    <col min="9996" max="9996" width="12.85546875" style="205" customWidth="1"/>
    <col min="9997" max="10006" width="10" style="205" customWidth="1"/>
    <col min="10007" max="10008" width="12.140625" style="205" customWidth="1"/>
    <col min="10009" max="10009" width="11.7109375" style="205" bestFit="1" customWidth="1"/>
    <col min="10010" max="10239" width="9.140625" style="205"/>
    <col min="10240" max="10240" width="17.140625" style="205" customWidth="1"/>
    <col min="10241" max="10241" width="11.7109375" style="205" customWidth="1"/>
    <col min="10242" max="10245" width="11" style="205" customWidth="1"/>
    <col min="10246" max="10246" width="10.28515625" style="205" customWidth="1"/>
    <col min="10247" max="10251" width="10" style="205" customWidth="1"/>
    <col min="10252" max="10252" width="12.85546875" style="205" customWidth="1"/>
    <col min="10253" max="10262" width="10" style="205" customWidth="1"/>
    <col min="10263" max="10264" width="12.140625" style="205" customWidth="1"/>
    <col min="10265" max="10265" width="11.7109375" style="205" bestFit="1" customWidth="1"/>
    <col min="10266" max="10495" width="9.140625" style="205"/>
    <col min="10496" max="10496" width="17.140625" style="205" customWidth="1"/>
    <col min="10497" max="10497" width="11.7109375" style="205" customWidth="1"/>
    <col min="10498" max="10501" width="11" style="205" customWidth="1"/>
    <col min="10502" max="10502" width="10.28515625" style="205" customWidth="1"/>
    <col min="10503" max="10507" width="10" style="205" customWidth="1"/>
    <col min="10508" max="10508" width="12.85546875" style="205" customWidth="1"/>
    <col min="10509" max="10518" width="10" style="205" customWidth="1"/>
    <col min="10519" max="10520" width="12.140625" style="205" customWidth="1"/>
    <col min="10521" max="10521" width="11.7109375" style="205" bestFit="1" customWidth="1"/>
    <col min="10522" max="10751" width="9.140625" style="205"/>
    <col min="10752" max="10752" width="17.140625" style="205" customWidth="1"/>
    <col min="10753" max="10753" width="11.7109375" style="205" customWidth="1"/>
    <col min="10754" max="10757" width="11" style="205" customWidth="1"/>
    <col min="10758" max="10758" width="10.28515625" style="205" customWidth="1"/>
    <col min="10759" max="10763" width="10" style="205" customWidth="1"/>
    <col min="10764" max="10764" width="12.85546875" style="205" customWidth="1"/>
    <col min="10765" max="10774" width="10" style="205" customWidth="1"/>
    <col min="10775" max="10776" width="12.140625" style="205" customWidth="1"/>
    <col min="10777" max="10777" width="11.7109375" style="205" bestFit="1" customWidth="1"/>
    <col min="10778" max="11007" width="9.140625" style="205"/>
    <col min="11008" max="11008" width="17.140625" style="205" customWidth="1"/>
    <col min="11009" max="11009" width="11.7109375" style="205" customWidth="1"/>
    <col min="11010" max="11013" width="11" style="205" customWidth="1"/>
    <col min="11014" max="11014" width="10.28515625" style="205" customWidth="1"/>
    <col min="11015" max="11019" width="10" style="205" customWidth="1"/>
    <col min="11020" max="11020" width="12.85546875" style="205" customWidth="1"/>
    <col min="11021" max="11030" width="10" style="205" customWidth="1"/>
    <col min="11031" max="11032" width="12.140625" style="205" customWidth="1"/>
    <col min="11033" max="11033" width="11.7109375" style="205" bestFit="1" customWidth="1"/>
    <col min="11034" max="11263" width="9.140625" style="205"/>
    <col min="11264" max="11264" width="17.140625" style="205" customWidth="1"/>
    <col min="11265" max="11265" width="11.7109375" style="205" customWidth="1"/>
    <col min="11266" max="11269" width="11" style="205" customWidth="1"/>
    <col min="11270" max="11270" width="10.28515625" style="205" customWidth="1"/>
    <col min="11271" max="11275" width="10" style="205" customWidth="1"/>
    <col min="11276" max="11276" width="12.85546875" style="205" customWidth="1"/>
    <col min="11277" max="11286" width="10" style="205" customWidth="1"/>
    <col min="11287" max="11288" width="12.140625" style="205" customWidth="1"/>
    <col min="11289" max="11289" width="11.7109375" style="205" bestFit="1" customWidth="1"/>
    <col min="11290" max="11519" width="9.140625" style="205"/>
    <col min="11520" max="11520" width="17.140625" style="205" customWidth="1"/>
    <col min="11521" max="11521" width="11.7109375" style="205" customWidth="1"/>
    <col min="11522" max="11525" width="11" style="205" customWidth="1"/>
    <col min="11526" max="11526" width="10.28515625" style="205" customWidth="1"/>
    <col min="11527" max="11531" width="10" style="205" customWidth="1"/>
    <col min="11532" max="11532" width="12.85546875" style="205" customWidth="1"/>
    <col min="11533" max="11542" width="10" style="205" customWidth="1"/>
    <col min="11543" max="11544" width="12.140625" style="205" customWidth="1"/>
    <col min="11545" max="11545" width="11.7109375" style="205" bestFit="1" customWidth="1"/>
    <col min="11546" max="11775" width="9.140625" style="205"/>
    <col min="11776" max="11776" width="17.140625" style="205" customWidth="1"/>
    <col min="11777" max="11777" width="11.7109375" style="205" customWidth="1"/>
    <col min="11778" max="11781" width="11" style="205" customWidth="1"/>
    <col min="11782" max="11782" width="10.28515625" style="205" customWidth="1"/>
    <col min="11783" max="11787" width="10" style="205" customWidth="1"/>
    <col min="11788" max="11788" width="12.85546875" style="205" customWidth="1"/>
    <col min="11789" max="11798" width="10" style="205" customWidth="1"/>
    <col min="11799" max="11800" width="12.140625" style="205" customWidth="1"/>
    <col min="11801" max="11801" width="11.7109375" style="205" bestFit="1" customWidth="1"/>
    <col min="11802" max="12031" width="9.140625" style="205"/>
    <col min="12032" max="12032" width="17.140625" style="205" customWidth="1"/>
    <col min="12033" max="12033" width="11.7109375" style="205" customWidth="1"/>
    <col min="12034" max="12037" width="11" style="205" customWidth="1"/>
    <col min="12038" max="12038" width="10.28515625" style="205" customWidth="1"/>
    <col min="12039" max="12043" width="10" style="205" customWidth="1"/>
    <col min="12044" max="12044" width="12.85546875" style="205" customWidth="1"/>
    <col min="12045" max="12054" width="10" style="205" customWidth="1"/>
    <col min="12055" max="12056" width="12.140625" style="205" customWidth="1"/>
    <col min="12057" max="12057" width="11.7109375" style="205" bestFit="1" customWidth="1"/>
    <col min="12058" max="12287" width="9.140625" style="205"/>
    <col min="12288" max="12288" width="17.140625" style="205" customWidth="1"/>
    <col min="12289" max="12289" width="11.7109375" style="205" customWidth="1"/>
    <col min="12290" max="12293" width="11" style="205" customWidth="1"/>
    <col min="12294" max="12294" width="10.28515625" style="205" customWidth="1"/>
    <col min="12295" max="12299" width="10" style="205" customWidth="1"/>
    <col min="12300" max="12300" width="12.85546875" style="205" customWidth="1"/>
    <col min="12301" max="12310" width="10" style="205" customWidth="1"/>
    <col min="12311" max="12312" width="12.140625" style="205" customWidth="1"/>
    <col min="12313" max="12313" width="11.7109375" style="205" bestFit="1" customWidth="1"/>
    <col min="12314" max="12543" width="9.140625" style="205"/>
    <col min="12544" max="12544" width="17.140625" style="205" customWidth="1"/>
    <col min="12545" max="12545" width="11.7109375" style="205" customWidth="1"/>
    <col min="12546" max="12549" width="11" style="205" customWidth="1"/>
    <col min="12550" max="12550" width="10.28515625" style="205" customWidth="1"/>
    <col min="12551" max="12555" width="10" style="205" customWidth="1"/>
    <col min="12556" max="12556" width="12.85546875" style="205" customWidth="1"/>
    <col min="12557" max="12566" width="10" style="205" customWidth="1"/>
    <col min="12567" max="12568" width="12.140625" style="205" customWidth="1"/>
    <col min="12569" max="12569" width="11.7109375" style="205" bestFit="1" customWidth="1"/>
    <col min="12570" max="12799" width="9.140625" style="205"/>
    <col min="12800" max="12800" width="17.140625" style="205" customWidth="1"/>
    <col min="12801" max="12801" width="11.7109375" style="205" customWidth="1"/>
    <col min="12802" max="12805" width="11" style="205" customWidth="1"/>
    <col min="12806" max="12806" width="10.28515625" style="205" customWidth="1"/>
    <col min="12807" max="12811" width="10" style="205" customWidth="1"/>
    <col min="12812" max="12812" width="12.85546875" style="205" customWidth="1"/>
    <col min="12813" max="12822" width="10" style="205" customWidth="1"/>
    <col min="12823" max="12824" width="12.140625" style="205" customWidth="1"/>
    <col min="12825" max="12825" width="11.7109375" style="205" bestFit="1" customWidth="1"/>
    <col min="12826" max="13055" width="9.140625" style="205"/>
    <col min="13056" max="13056" width="17.140625" style="205" customWidth="1"/>
    <col min="13057" max="13057" width="11.7109375" style="205" customWidth="1"/>
    <col min="13058" max="13061" width="11" style="205" customWidth="1"/>
    <col min="13062" max="13062" width="10.28515625" style="205" customWidth="1"/>
    <col min="13063" max="13067" width="10" style="205" customWidth="1"/>
    <col min="13068" max="13068" width="12.85546875" style="205" customWidth="1"/>
    <col min="13069" max="13078" width="10" style="205" customWidth="1"/>
    <col min="13079" max="13080" width="12.140625" style="205" customWidth="1"/>
    <col min="13081" max="13081" width="11.7109375" style="205" bestFit="1" customWidth="1"/>
    <col min="13082" max="13311" width="9.140625" style="205"/>
    <col min="13312" max="13312" width="17.140625" style="205" customWidth="1"/>
    <col min="13313" max="13313" width="11.7109375" style="205" customWidth="1"/>
    <col min="13314" max="13317" width="11" style="205" customWidth="1"/>
    <col min="13318" max="13318" width="10.28515625" style="205" customWidth="1"/>
    <col min="13319" max="13323" width="10" style="205" customWidth="1"/>
    <col min="13324" max="13324" width="12.85546875" style="205" customWidth="1"/>
    <col min="13325" max="13334" width="10" style="205" customWidth="1"/>
    <col min="13335" max="13336" width="12.140625" style="205" customWidth="1"/>
    <col min="13337" max="13337" width="11.7109375" style="205" bestFit="1" customWidth="1"/>
    <col min="13338" max="13567" width="9.140625" style="205"/>
    <col min="13568" max="13568" width="17.140625" style="205" customWidth="1"/>
    <col min="13569" max="13569" width="11.7109375" style="205" customWidth="1"/>
    <col min="13570" max="13573" width="11" style="205" customWidth="1"/>
    <col min="13574" max="13574" width="10.28515625" style="205" customWidth="1"/>
    <col min="13575" max="13579" width="10" style="205" customWidth="1"/>
    <col min="13580" max="13580" width="12.85546875" style="205" customWidth="1"/>
    <col min="13581" max="13590" width="10" style="205" customWidth="1"/>
    <col min="13591" max="13592" width="12.140625" style="205" customWidth="1"/>
    <col min="13593" max="13593" width="11.7109375" style="205" bestFit="1" customWidth="1"/>
    <col min="13594" max="13823" width="9.140625" style="205"/>
    <col min="13824" max="13824" width="17.140625" style="205" customWidth="1"/>
    <col min="13825" max="13825" width="11.7109375" style="205" customWidth="1"/>
    <col min="13826" max="13829" width="11" style="205" customWidth="1"/>
    <col min="13830" max="13830" width="10.28515625" style="205" customWidth="1"/>
    <col min="13831" max="13835" width="10" style="205" customWidth="1"/>
    <col min="13836" max="13836" width="12.85546875" style="205" customWidth="1"/>
    <col min="13837" max="13846" width="10" style="205" customWidth="1"/>
    <col min="13847" max="13848" width="12.140625" style="205" customWidth="1"/>
    <col min="13849" max="13849" width="11.7109375" style="205" bestFit="1" customWidth="1"/>
    <col min="13850" max="14079" width="9.140625" style="205"/>
    <col min="14080" max="14080" width="17.140625" style="205" customWidth="1"/>
    <col min="14081" max="14081" width="11.7109375" style="205" customWidth="1"/>
    <col min="14082" max="14085" width="11" style="205" customWidth="1"/>
    <col min="14086" max="14086" width="10.28515625" style="205" customWidth="1"/>
    <col min="14087" max="14091" width="10" style="205" customWidth="1"/>
    <col min="14092" max="14092" width="12.85546875" style="205" customWidth="1"/>
    <col min="14093" max="14102" width="10" style="205" customWidth="1"/>
    <col min="14103" max="14104" width="12.140625" style="205" customWidth="1"/>
    <col min="14105" max="14105" width="11.7109375" style="205" bestFit="1" customWidth="1"/>
    <col min="14106" max="14335" width="9.140625" style="205"/>
    <col min="14336" max="14336" width="17.140625" style="205" customWidth="1"/>
    <col min="14337" max="14337" width="11.7109375" style="205" customWidth="1"/>
    <col min="14338" max="14341" width="11" style="205" customWidth="1"/>
    <col min="14342" max="14342" width="10.28515625" style="205" customWidth="1"/>
    <col min="14343" max="14347" width="10" style="205" customWidth="1"/>
    <col min="14348" max="14348" width="12.85546875" style="205" customWidth="1"/>
    <col min="14349" max="14358" width="10" style="205" customWidth="1"/>
    <col min="14359" max="14360" width="12.140625" style="205" customWidth="1"/>
    <col min="14361" max="14361" width="11.7109375" style="205" bestFit="1" customWidth="1"/>
    <col min="14362" max="14591" width="9.140625" style="205"/>
    <col min="14592" max="14592" width="17.140625" style="205" customWidth="1"/>
    <col min="14593" max="14593" width="11.7109375" style="205" customWidth="1"/>
    <col min="14594" max="14597" width="11" style="205" customWidth="1"/>
    <col min="14598" max="14598" width="10.28515625" style="205" customWidth="1"/>
    <col min="14599" max="14603" width="10" style="205" customWidth="1"/>
    <col min="14604" max="14604" width="12.85546875" style="205" customWidth="1"/>
    <col min="14605" max="14614" width="10" style="205" customWidth="1"/>
    <col min="14615" max="14616" width="12.140625" style="205" customWidth="1"/>
    <col min="14617" max="14617" width="11.7109375" style="205" bestFit="1" customWidth="1"/>
    <col min="14618" max="14847" width="9.140625" style="205"/>
    <col min="14848" max="14848" width="17.140625" style="205" customWidth="1"/>
    <col min="14849" max="14849" width="11.7109375" style="205" customWidth="1"/>
    <col min="14850" max="14853" width="11" style="205" customWidth="1"/>
    <col min="14854" max="14854" width="10.28515625" style="205" customWidth="1"/>
    <col min="14855" max="14859" width="10" style="205" customWidth="1"/>
    <col min="14860" max="14860" width="12.85546875" style="205" customWidth="1"/>
    <col min="14861" max="14870" width="10" style="205" customWidth="1"/>
    <col min="14871" max="14872" width="12.140625" style="205" customWidth="1"/>
    <col min="14873" max="14873" width="11.7109375" style="205" bestFit="1" customWidth="1"/>
    <col min="14874" max="15103" width="9.140625" style="205"/>
    <col min="15104" max="15104" width="17.140625" style="205" customWidth="1"/>
    <col min="15105" max="15105" width="11.7109375" style="205" customWidth="1"/>
    <col min="15106" max="15109" width="11" style="205" customWidth="1"/>
    <col min="15110" max="15110" width="10.28515625" style="205" customWidth="1"/>
    <col min="15111" max="15115" width="10" style="205" customWidth="1"/>
    <col min="15116" max="15116" width="12.85546875" style="205" customWidth="1"/>
    <col min="15117" max="15126" width="10" style="205" customWidth="1"/>
    <col min="15127" max="15128" width="12.140625" style="205" customWidth="1"/>
    <col min="15129" max="15129" width="11.7109375" style="205" bestFit="1" customWidth="1"/>
    <col min="15130" max="15359" width="9.140625" style="205"/>
    <col min="15360" max="15360" width="17.140625" style="205" customWidth="1"/>
    <col min="15361" max="15361" width="11.7109375" style="205" customWidth="1"/>
    <col min="15362" max="15365" width="11" style="205" customWidth="1"/>
    <col min="15366" max="15366" width="10.28515625" style="205" customWidth="1"/>
    <col min="15367" max="15371" width="10" style="205" customWidth="1"/>
    <col min="15372" max="15372" width="12.85546875" style="205" customWidth="1"/>
    <col min="15373" max="15382" width="10" style="205" customWidth="1"/>
    <col min="15383" max="15384" width="12.140625" style="205" customWidth="1"/>
    <col min="15385" max="15385" width="11.7109375" style="205" bestFit="1" customWidth="1"/>
    <col min="15386" max="15615" width="9.140625" style="205"/>
    <col min="15616" max="15616" width="17.140625" style="205" customWidth="1"/>
    <col min="15617" max="15617" width="11.7109375" style="205" customWidth="1"/>
    <col min="15618" max="15621" width="11" style="205" customWidth="1"/>
    <col min="15622" max="15622" width="10.28515625" style="205" customWidth="1"/>
    <col min="15623" max="15627" width="10" style="205" customWidth="1"/>
    <col min="15628" max="15628" width="12.85546875" style="205" customWidth="1"/>
    <col min="15629" max="15638" width="10" style="205" customWidth="1"/>
    <col min="15639" max="15640" width="12.140625" style="205" customWidth="1"/>
    <col min="15641" max="15641" width="11.7109375" style="205" bestFit="1" customWidth="1"/>
    <col min="15642" max="15871" width="9.140625" style="205"/>
    <col min="15872" max="15872" width="17.140625" style="205" customWidth="1"/>
    <col min="15873" max="15873" width="11.7109375" style="205" customWidth="1"/>
    <col min="15874" max="15877" width="11" style="205" customWidth="1"/>
    <col min="15878" max="15878" width="10.28515625" style="205" customWidth="1"/>
    <col min="15879" max="15883" width="10" style="205" customWidth="1"/>
    <col min="15884" max="15884" width="12.85546875" style="205" customWidth="1"/>
    <col min="15885" max="15894" width="10" style="205" customWidth="1"/>
    <col min="15895" max="15896" width="12.140625" style="205" customWidth="1"/>
    <col min="15897" max="15897" width="11.7109375" style="205" bestFit="1" customWidth="1"/>
    <col min="15898" max="16127" width="9.140625" style="205"/>
    <col min="16128" max="16128" width="17.140625" style="205" customWidth="1"/>
    <col min="16129" max="16129" width="11.7109375" style="205" customWidth="1"/>
    <col min="16130" max="16133" width="11" style="205" customWidth="1"/>
    <col min="16134" max="16134" width="10.28515625" style="205" customWidth="1"/>
    <col min="16135" max="16139" width="10" style="205" customWidth="1"/>
    <col min="16140" max="16140" width="12.85546875" style="205" customWidth="1"/>
    <col min="16141" max="16150" width="10" style="205" customWidth="1"/>
    <col min="16151" max="16152" width="12.140625" style="205" customWidth="1"/>
    <col min="16153" max="16153" width="11.7109375" style="205" bestFit="1" customWidth="1"/>
    <col min="16154" max="16384" width="9.140625" style="205"/>
  </cols>
  <sheetData>
    <row r="1" spans="1:30" ht="11.1" customHeight="1" x14ac:dyDescent="0.2">
      <c r="D1" s="515"/>
      <c r="X1" s="748" t="s">
        <v>161</v>
      </c>
      <c r="Y1" s="748"/>
      <c r="AD1" s="119"/>
    </row>
    <row r="2" spans="1:30" ht="11.1" customHeight="1" x14ac:dyDescent="0.2">
      <c r="B2" s="748" t="s">
        <v>0</v>
      </c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  <c r="W2" s="748"/>
      <c r="X2" s="748"/>
      <c r="Y2" s="748"/>
    </row>
    <row r="3" spans="1:30" ht="11.1" customHeight="1" x14ac:dyDescent="0.2">
      <c r="B3" s="748" t="s">
        <v>688</v>
      </c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48"/>
      <c r="W3" s="748"/>
      <c r="X3" s="748"/>
      <c r="Y3" s="748"/>
    </row>
    <row r="4" spans="1:30" ht="11.1" customHeight="1" x14ac:dyDescent="0.2">
      <c r="B4" s="769" t="s">
        <v>689</v>
      </c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69"/>
      <c r="X4" s="769"/>
      <c r="Y4" s="769"/>
    </row>
    <row r="5" spans="1:30" ht="11.1" customHeight="1" x14ac:dyDescent="0.2">
      <c r="B5" s="789" t="s">
        <v>362</v>
      </c>
      <c r="C5" s="789"/>
      <c r="D5" s="789"/>
      <c r="E5" s="789"/>
      <c r="F5" s="789"/>
      <c r="G5" s="789"/>
      <c r="H5" s="789"/>
      <c r="I5" s="789"/>
      <c r="J5" s="789"/>
      <c r="K5" s="789"/>
      <c r="L5" s="789"/>
      <c r="M5" s="789"/>
      <c r="N5" s="789"/>
      <c r="O5" s="789"/>
      <c r="P5" s="789"/>
      <c r="Q5" s="789"/>
      <c r="R5" s="789"/>
      <c r="S5" s="789"/>
      <c r="T5" s="789"/>
      <c r="U5" s="789"/>
      <c r="V5" s="789"/>
      <c r="W5" s="789"/>
      <c r="X5" s="789"/>
      <c r="Y5" s="789"/>
    </row>
    <row r="6" spans="1:30" ht="11.1" customHeight="1" x14ac:dyDescent="0.2">
      <c r="B6" s="319"/>
      <c r="C6" s="319"/>
      <c r="D6" s="319"/>
      <c r="E6" s="319"/>
      <c r="F6" s="319"/>
      <c r="G6" s="640"/>
      <c r="H6" s="319"/>
      <c r="I6" s="319"/>
      <c r="J6" s="553"/>
      <c r="K6" s="319"/>
      <c r="L6" s="319"/>
      <c r="M6" s="319"/>
      <c r="N6" s="480"/>
      <c r="O6" s="319"/>
      <c r="P6" s="319"/>
      <c r="Q6" s="319"/>
      <c r="R6" s="319"/>
      <c r="S6" s="319"/>
      <c r="T6" s="319"/>
      <c r="U6" s="319"/>
      <c r="V6" s="319"/>
      <c r="W6" s="466"/>
      <c r="X6" s="319"/>
      <c r="Y6" s="319"/>
    </row>
    <row r="7" spans="1:30" ht="11.1" customHeight="1" x14ac:dyDescent="0.2">
      <c r="B7" s="319"/>
      <c r="C7" s="319"/>
      <c r="D7" s="319"/>
      <c r="E7" s="319"/>
      <c r="F7" s="319"/>
      <c r="G7" s="640"/>
      <c r="H7" s="319"/>
      <c r="I7" s="319"/>
      <c r="J7" s="553"/>
      <c r="K7" s="319"/>
      <c r="L7" s="319"/>
      <c r="M7" s="319"/>
      <c r="N7" s="480"/>
      <c r="O7" s="319"/>
      <c r="P7" s="319"/>
      <c r="Q7" s="319"/>
      <c r="R7" s="319"/>
      <c r="S7" s="319"/>
      <c r="T7" s="319"/>
      <c r="U7" s="319"/>
      <c r="V7" s="319"/>
      <c r="W7" s="466"/>
      <c r="X7" s="319"/>
      <c r="Y7" s="319"/>
    </row>
    <row r="8" spans="1:30" ht="11.1" customHeight="1" x14ac:dyDescent="0.2">
      <c r="A8" s="319"/>
      <c r="B8" s="319"/>
      <c r="C8" s="319"/>
      <c r="D8" s="319"/>
      <c r="E8" s="319"/>
      <c r="F8" s="319"/>
      <c r="G8" s="640"/>
      <c r="H8" s="319"/>
      <c r="I8" s="319"/>
      <c r="J8" s="553"/>
      <c r="K8" s="319"/>
      <c r="L8" s="319"/>
      <c r="M8" s="319"/>
      <c r="N8" s="480"/>
      <c r="O8" s="319"/>
      <c r="P8" s="319"/>
      <c r="Q8" s="319"/>
      <c r="R8" s="319"/>
      <c r="S8" s="319"/>
      <c r="T8" s="319"/>
      <c r="U8" s="319"/>
      <c r="V8" s="319"/>
      <c r="W8" s="466"/>
      <c r="X8" s="319"/>
      <c r="Y8" s="319"/>
    </row>
    <row r="9" spans="1:30" ht="67.5" customHeight="1" x14ac:dyDescent="0.2">
      <c r="A9" s="323" t="s">
        <v>338</v>
      </c>
      <c r="B9" s="324" t="s">
        <v>502</v>
      </c>
      <c r="C9" s="324" t="s">
        <v>389</v>
      </c>
      <c r="D9" s="323" t="s">
        <v>390</v>
      </c>
      <c r="E9" s="323" t="s">
        <v>407</v>
      </c>
      <c r="F9" s="324" t="s">
        <v>408</v>
      </c>
      <c r="G9" s="323" t="s">
        <v>579</v>
      </c>
      <c r="H9" s="323" t="s">
        <v>380</v>
      </c>
      <c r="I9" s="323" t="s">
        <v>381</v>
      </c>
      <c r="J9" s="323" t="s">
        <v>540</v>
      </c>
      <c r="K9" s="324" t="s">
        <v>409</v>
      </c>
      <c r="L9" s="323" t="s">
        <v>410</v>
      </c>
      <c r="M9" s="323" t="s">
        <v>411</v>
      </c>
      <c r="N9" s="323" t="s">
        <v>488</v>
      </c>
      <c r="O9" s="323" t="s">
        <v>412</v>
      </c>
      <c r="P9" s="323" t="s">
        <v>382</v>
      </c>
      <c r="Q9" s="323" t="s">
        <v>383</v>
      </c>
      <c r="R9" s="323" t="s">
        <v>391</v>
      </c>
      <c r="S9" s="323" t="s">
        <v>392</v>
      </c>
      <c r="T9" s="323" t="s">
        <v>405</v>
      </c>
      <c r="U9" s="323" t="s">
        <v>393</v>
      </c>
      <c r="V9" s="323" t="s">
        <v>384</v>
      </c>
      <c r="W9" s="323" t="s">
        <v>504</v>
      </c>
      <c r="X9" s="323" t="s">
        <v>359</v>
      </c>
      <c r="Y9" s="323" t="s">
        <v>360</v>
      </c>
    </row>
    <row r="10" spans="1:30" s="208" customFormat="1" ht="20.100000000000001" customHeight="1" x14ac:dyDescent="0.2">
      <c r="A10" s="337" t="s">
        <v>1</v>
      </c>
      <c r="B10" s="347">
        <v>0</v>
      </c>
      <c r="C10" s="347">
        <v>0</v>
      </c>
      <c r="D10" s="347">
        <v>0</v>
      </c>
      <c r="E10" s="347">
        <v>0</v>
      </c>
      <c r="F10" s="347">
        <v>0</v>
      </c>
      <c r="G10" s="347">
        <v>0</v>
      </c>
      <c r="H10" s="347">
        <v>0</v>
      </c>
      <c r="I10" s="347">
        <v>0</v>
      </c>
      <c r="J10" s="347">
        <v>0</v>
      </c>
      <c r="K10" s="347">
        <v>0</v>
      </c>
      <c r="L10" s="347">
        <v>0</v>
      </c>
      <c r="M10" s="347">
        <v>0</v>
      </c>
      <c r="N10" s="347">
        <v>0</v>
      </c>
      <c r="O10" s="347">
        <v>0</v>
      </c>
      <c r="P10" s="347">
        <v>0</v>
      </c>
      <c r="Q10" s="347">
        <v>0</v>
      </c>
      <c r="R10" s="347">
        <v>0</v>
      </c>
      <c r="S10" s="347">
        <v>0</v>
      </c>
      <c r="T10" s="347">
        <v>0</v>
      </c>
      <c r="U10" s="347">
        <v>0</v>
      </c>
      <c r="V10" s="347">
        <v>0</v>
      </c>
      <c r="W10" s="347">
        <v>0</v>
      </c>
      <c r="X10" s="347">
        <v>0</v>
      </c>
      <c r="Y10" s="348">
        <f t="shared" ref="Y10:Y21" si="0">SUM(B10:X10)</f>
        <v>0</v>
      </c>
    </row>
    <row r="11" spans="1:30" s="208" customFormat="1" ht="20.100000000000001" customHeight="1" x14ac:dyDescent="0.2">
      <c r="A11" s="330" t="s">
        <v>2</v>
      </c>
      <c r="B11" s="349">
        <v>0</v>
      </c>
      <c r="C11" s="349">
        <v>434</v>
      </c>
      <c r="D11" s="349">
        <v>0</v>
      </c>
      <c r="E11" s="349">
        <v>0</v>
      </c>
      <c r="F11" s="349">
        <v>0</v>
      </c>
      <c r="G11" s="349">
        <v>0</v>
      </c>
      <c r="H11" s="349">
        <v>891.27686599999993</v>
      </c>
      <c r="I11" s="349">
        <v>0</v>
      </c>
      <c r="J11" s="349">
        <v>0</v>
      </c>
      <c r="K11" s="349">
        <v>0</v>
      </c>
      <c r="L11" s="349">
        <v>13783.650209999996</v>
      </c>
      <c r="M11" s="349">
        <v>0</v>
      </c>
      <c r="N11" s="349">
        <v>0</v>
      </c>
      <c r="O11" s="349">
        <v>0</v>
      </c>
      <c r="P11" s="349">
        <v>0</v>
      </c>
      <c r="Q11" s="349">
        <v>6390.1436690000037</v>
      </c>
      <c r="R11" s="349">
        <v>87.78</v>
      </c>
      <c r="S11" s="349">
        <v>0</v>
      </c>
      <c r="T11" s="349">
        <v>3665.5415799999996</v>
      </c>
      <c r="U11" s="349">
        <v>0</v>
      </c>
      <c r="V11" s="349">
        <v>12.288527999999998</v>
      </c>
      <c r="W11" s="349">
        <v>0</v>
      </c>
      <c r="X11" s="349">
        <v>0</v>
      </c>
      <c r="Y11" s="350">
        <f t="shared" si="0"/>
        <v>25264.680853000002</v>
      </c>
    </row>
    <row r="12" spans="1:30" s="208" customFormat="1" ht="19.5" customHeight="1" x14ac:dyDescent="0.2">
      <c r="A12" s="334" t="s">
        <v>13</v>
      </c>
      <c r="B12" s="347">
        <v>0</v>
      </c>
      <c r="C12" s="347">
        <v>31246.683639999996</v>
      </c>
      <c r="D12" s="347">
        <v>0</v>
      </c>
      <c r="E12" s="347">
        <v>0</v>
      </c>
      <c r="F12" s="347">
        <v>0</v>
      </c>
      <c r="G12" s="347">
        <v>98.1</v>
      </c>
      <c r="H12" s="347">
        <v>88717.843599999993</v>
      </c>
      <c r="I12" s="347">
        <v>0</v>
      </c>
      <c r="J12" s="347">
        <v>0</v>
      </c>
      <c r="K12" s="347">
        <v>0</v>
      </c>
      <c r="L12" s="347">
        <v>25221.643999999997</v>
      </c>
      <c r="M12" s="347">
        <v>0</v>
      </c>
      <c r="N12" s="347">
        <v>0</v>
      </c>
      <c r="O12" s="347">
        <v>0</v>
      </c>
      <c r="P12" s="347">
        <v>0</v>
      </c>
      <c r="Q12" s="347">
        <v>75885.818776</v>
      </c>
      <c r="R12" s="347">
        <v>34609.067390000004</v>
      </c>
      <c r="S12" s="347">
        <v>113.68</v>
      </c>
      <c r="T12" s="347">
        <v>46295.520462</v>
      </c>
      <c r="U12" s="347">
        <v>0</v>
      </c>
      <c r="V12" s="347">
        <v>0</v>
      </c>
      <c r="W12" s="347">
        <v>0</v>
      </c>
      <c r="X12" s="347">
        <v>0</v>
      </c>
      <c r="Y12" s="348">
        <f t="shared" si="0"/>
        <v>302188.35786799999</v>
      </c>
    </row>
    <row r="13" spans="1:30" s="208" customFormat="1" ht="20.100000000000001" customHeight="1" x14ac:dyDescent="0.2">
      <c r="A13" s="330" t="s">
        <v>3</v>
      </c>
      <c r="B13" s="349">
        <v>0</v>
      </c>
      <c r="C13" s="349">
        <v>12848.899982000004</v>
      </c>
      <c r="D13" s="349">
        <v>0</v>
      </c>
      <c r="E13" s="349">
        <v>0</v>
      </c>
      <c r="F13" s="349">
        <v>0</v>
      </c>
      <c r="G13" s="349">
        <v>0</v>
      </c>
      <c r="H13" s="349">
        <v>38828.230847999999</v>
      </c>
      <c r="I13" s="349">
        <v>0</v>
      </c>
      <c r="J13" s="349">
        <v>0</v>
      </c>
      <c r="K13" s="349">
        <v>0</v>
      </c>
      <c r="L13" s="349">
        <v>30127.789344999997</v>
      </c>
      <c r="M13" s="349">
        <v>0</v>
      </c>
      <c r="N13" s="349">
        <v>0</v>
      </c>
      <c r="O13" s="349">
        <v>0</v>
      </c>
      <c r="P13" s="349">
        <v>0</v>
      </c>
      <c r="Q13" s="349">
        <v>48810.358945999993</v>
      </c>
      <c r="R13" s="349">
        <v>9686.5326390000027</v>
      </c>
      <c r="S13" s="349">
        <v>0</v>
      </c>
      <c r="T13" s="349">
        <v>46728.012354999999</v>
      </c>
      <c r="U13" s="349">
        <v>0</v>
      </c>
      <c r="V13" s="349">
        <v>0</v>
      </c>
      <c r="W13" s="349">
        <v>0</v>
      </c>
      <c r="X13" s="349">
        <v>0</v>
      </c>
      <c r="Y13" s="350">
        <f t="shared" si="0"/>
        <v>187029.82411500002</v>
      </c>
    </row>
    <row r="14" spans="1:30" s="208" customFormat="1" ht="20.100000000000001" customHeight="1" x14ac:dyDescent="0.2">
      <c r="A14" s="337" t="s">
        <v>4</v>
      </c>
      <c r="B14" s="347">
        <v>0</v>
      </c>
      <c r="C14" s="347">
        <v>5742.8012619999981</v>
      </c>
      <c r="D14" s="347">
        <v>0</v>
      </c>
      <c r="E14" s="347">
        <v>0</v>
      </c>
      <c r="F14" s="347">
        <v>0</v>
      </c>
      <c r="G14" s="347">
        <v>0</v>
      </c>
      <c r="H14" s="347">
        <v>9114.6644199999992</v>
      </c>
      <c r="I14" s="347">
        <v>0</v>
      </c>
      <c r="J14" s="347">
        <v>0</v>
      </c>
      <c r="K14" s="347">
        <v>389.63024999999999</v>
      </c>
      <c r="L14" s="347">
        <v>12560.476585000002</v>
      </c>
      <c r="M14" s="347">
        <v>1954.9556629999997</v>
      </c>
      <c r="N14" s="347">
        <v>0</v>
      </c>
      <c r="O14" s="347">
        <v>0</v>
      </c>
      <c r="P14" s="347">
        <v>0</v>
      </c>
      <c r="Q14" s="347">
        <v>9918.5124979999964</v>
      </c>
      <c r="R14" s="347">
        <v>0</v>
      </c>
      <c r="S14" s="347">
        <v>0</v>
      </c>
      <c r="T14" s="347">
        <v>5702.5471779999998</v>
      </c>
      <c r="U14" s="347">
        <v>374.10319799999991</v>
      </c>
      <c r="V14" s="347">
        <v>8.4367199999999993</v>
      </c>
      <c r="W14" s="347">
        <v>0</v>
      </c>
      <c r="X14" s="347">
        <v>4084.2225919999992</v>
      </c>
      <c r="Y14" s="348">
        <f t="shared" si="0"/>
        <v>49850.350365999991</v>
      </c>
    </row>
    <row r="15" spans="1:30" s="208" customFormat="1" ht="20.100000000000001" customHeight="1" x14ac:dyDescent="0.2">
      <c r="A15" s="330" t="s">
        <v>9</v>
      </c>
      <c r="B15" s="349">
        <v>0</v>
      </c>
      <c r="C15" s="349">
        <v>0</v>
      </c>
      <c r="D15" s="349">
        <v>0</v>
      </c>
      <c r="E15" s="349">
        <v>0</v>
      </c>
      <c r="F15" s="349">
        <v>0</v>
      </c>
      <c r="G15" s="349">
        <v>0</v>
      </c>
      <c r="H15" s="349">
        <v>0</v>
      </c>
      <c r="I15" s="349">
        <v>0</v>
      </c>
      <c r="J15" s="349">
        <v>0</v>
      </c>
      <c r="K15" s="349">
        <v>0</v>
      </c>
      <c r="L15" s="349">
        <v>0</v>
      </c>
      <c r="M15" s="349">
        <v>0</v>
      </c>
      <c r="N15" s="349">
        <v>0</v>
      </c>
      <c r="O15" s="349">
        <v>0</v>
      </c>
      <c r="P15" s="349">
        <v>0</v>
      </c>
      <c r="Q15" s="349">
        <v>0</v>
      </c>
      <c r="R15" s="349">
        <v>0</v>
      </c>
      <c r="S15" s="349">
        <v>0</v>
      </c>
      <c r="T15" s="349">
        <v>36.113</v>
      </c>
      <c r="U15" s="349">
        <v>0</v>
      </c>
      <c r="V15" s="349">
        <v>35.64</v>
      </c>
      <c r="W15" s="349">
        <v>0</v>
      </c>
      <c r="X15" s="349">
        <v>0</v>
      </c>
      <c r="Y15" s="350">
        <f t="shared" si="0"/>
        <v>71.753</v>
      </c>
    </row>
    <row r="16" spans="1:30" s="208" customFormat="1" ht="20.100000000000001" customHeight="1" x14ac:dyDescent="0.2">
      <c r="A16" s="337" t="s">
        <v>14</v>
      </c>
      <c r="B16" s="347">
        <v>0</v>
      </c>
      <c r="C16" s="347">
        <v>0</v>
      </c>
      <c r="D16" s="347">
        <v>0</v>
      </c>
      <c r="E16" s="347">
        <v>0</v>
      </c>
      <c r="F16" s="347">
        <v>0</v>
      </c>
      <c r="G16" s="347">
        <v>0</v>
      </c>
      <c r="H16" s="347">
        <v>0</v>
      </c>
      <c r="I16" s="347">
        <v>0</v>
      </c>
      <c r="J16" s="347">
        <v>0</v>
      </c>
      <c r="K16" s="347">
        <v>0</v>
      </c>
      <c r="L16" s="347">
        <v>0</v>
      </c>
      <c r="M16" s="347">
        <v>0</v>
      </c>
      <c r="N16" s="347">
        <v>0</v>
      </c>
      <c r="O16" s="347">
        <v>0</v>
      </c>
      <c r="P16" s="347">
        <v>0</v>
      </c>
      <c r="Q16" s="347">
        <v>0</v>
      </c>
      <c r="R16" s="347">
        <v>0</v>
      </c>
      <c r="S16" s="347">
        <v>0</v>
      </c>
      <c r="T16" s="347">
        <v>0</v>
      </c>
      <c r="U16" s="347">
        <v>0</v>
      </c>
      <c r="V16" s="347">
        <v>0</v>
      </c>
      <c r="W16" s="347">
        <v>0</v>
      </c>
      <c r="X16" s="347">
        <v>0</v>
      </c>
      <c r="Y16" s="348">
        <f t="shared" si="0"/>
        <v>0</v>
      </c>
    </row>
    <row r="17" spans="1:26" s="208" customFormat="1" ht="20.100000000000001" customHeight="1" x14ac:dyDescent="0.2">
      <c r="A17" s="330" t="s">
        <v>15</v>
      </c>
      <c r="B17" s="349">
        <v>9731.282862</v>
      </c>
      <c r="C17" s="349">
        <v>8382.5204599999997</v>
      </c>
      <c r="D17" s="349">
        <v>0</v>
      </c>
      <c r="E17" s="349">
        <v>0</v>
      </c>
      <c r="F17" s="349">
        <v>567.05499999999995</v>
      </c>
      <c r="G17" s="349">
        <v>0</v>
      </c>
      <c r="H17" s="349">
        <v>14820.825879999995</v>
      </c>
      <c r="I17" s="349">
        <v>0</v>
      </c>
      <c r="J17" s="349">
        <v>37.404499999999999</v>
      </c>
      <c r="K17" s="349">
        <v>1303.5309</v>
      </c>
      <c r="L17" s="349">
        <v>11846.607325000003</v>
      </c>
      <c r="M17" s="349">
        <v>151.4051</v>
      </c>
      <c r="N17" s="349">
        <v>0</v>
      </c>
      <c r="O17" s="349">
        <v>0</v>
      </c>
      <c r="P17" s="349">
        <v>32.024999999999999</v>
      </c>
      <c r="Q17" s="349">
        <v>24001.440152000006</v>
      </c>
      <c r="R17" s="349">
        <v>100.90385999999998</v>
      </c>
      <c r="S17" s="349">
        <v>6632.8477750000002</v>
      </c>
      <c r="T17" s="349">
        <v>28412.666647999999</v>
      </c>
      <c r="U17" s="349">
        <v>0.75</v>
      </c>
      <c r="V17" s="349">
        <v>0</v>
      </c>
      <c r="W17" s="349">
        <v>0</v>
      </c>
      <c r="X17" s="349">
        <v>10.819197000000001</v>
      </c>
      <c r="Y17" s="350">
        <f t="shared" si="0"/>
        <v>106032.08465900001</v>
      </c>
    </row>
    <row r="18" spans="1:26" s="208" customFormat="1" ht="20.100000000000001" customHeight="1" x14ac:dyDescent="0.2">
      <c r="A18" s="337" t="s">
        <v>5</v>
      </c>
      <c r="B18" s="347">
        <v>0</v>
      </c>
      <c r="C18" s="347">
        <v>0</v>
      </c>
      <c r="D18" s="347">
        <v>0</v>
      </c>
      <c r="E18" s="347">
        <v>0</v>
      </c>
      <c r="F18" s="347">
        <v>0</v>
      </c>
      <c r="G18" s="347">
        <v>0</v>
      </c>
      <c r="H18" s="347">
        <v>0</v>
      </c>
      <c r="I18" s="347">
        <v>0</v>
      </c>
      <c r="J18" s="347">
        <v>0</v>
      </c>
      <c r="K18" s="347">
        <v>0</v>
      </c>
      <c r="L18" s="347">
        <v>0</v>
      </c>
      <c r="M18" s="347">
        <v>0</v>
      </c>
      <c r="N18" s="347">
        <v>0</v>
      </c>
      <c r="O18" s="347">
        <v>0</v>
      </c>
      <c r="P18" s="347">
        <v>0</v>
      </c>
      <c r="Q18" s="347">
        <v>0</v>
      </c>
      <c r="R18" s="347">
        <v>0</v>
      </c>
      <c r="S18" s="347">
        <v>0</v>
      </c>
      <c r="T18" s="347">
        <v>0</v>
      </c>
      <c r="U18" s="347">
        <v>0</v>
      </c>
      <c r="V18" s="347">
        <v>282.96899999999999</v>
      </c>
      <c r="W18" s="347">
        <v>0</v>
      </c>
      <c r="X18" s="347">
        <v>0</v>
      </c>
      <c r="Y18" s="348">
        <f t="shared" si="0"/>
        <v>282.96899999999999</v>
      </c>
    </row>
    <row r="19" spans="1:26" s="208" customFormat="1" ht="20.100000000000001" customHeight="1" x14ac:dyDescent="0.2">
      <c r="A19" s="330" t="s">
        <v>6</v>
      </c>
      <c r="B19" s="349">
        <v>0</v>
      </c>
      <c r="C19" s="349">
        <v>0</v>
      </c>
      <c r="D19" s="349">
        <v>0</v>
      </c>
      <c r="E19" s="349">
        <v>0</v>
      </c>
      <c r="F19" s="349">
        <v>0</v>
      </c>
      <c r="G19" s="349">
        <v>0</v>
      </c>
      <c r="H19" s="349">
        <v>18.62</v>
      </c>
      <c r="I19" s="349">
        <v>0</v>
      </c>
      <c r="J19" s="349">
        <v>0</v>
      </c>
      <c r="K19" s="349">
        <v>0</v>
      </c>
      <c r="L19" s="349">
        <v>2235.90742</v>
      </c>
      <c r="M19" s="349">
        <v>0</v>
      </c>
      <c r="N19" s="349">
        <v>0</v>
      </c>
      <c r="O19" s="349">
        <v>0</v>
      </c>
      <c r="P19" s="349">
        <v>0</v>
      </c>
      <c r="Q19" s="349">
        <v>0</v>
      </c>
      <c r="R19" s="349">
        <v>0</v>
      </c>
      <c r="S19" s="349">
        <v>0</v>
      </c>
      <c r="T19" s="349">
        <v>5739.0886699999983</v>
      </c>
      <c r="U19" s="349">
        <v>382.16199999999998</v>
      </c>
      <c r="V19" s="349">
        <v>633.28996800000004</v>
      </c>
      <c r="W19" s="349">
        <v>0</v>
      </c>
      <c r="X19" s="349">
        <v>1.6919999999999999</v>
      </c>
      <c r="Y19" s="350">
        <f t="shared" si="0"/>
        <v>9010.7600579999962</v>
      </c>
    </row>
    <row r="20" spans="1:26" s="208" customFormat="1" ht="20.100000000000001" customHeight="1" x14ac:dyDescent="0.2">
      <c r="A20" s="337" t="s">
        <v>10</v>
      </c>
      <c r="B20" s="347">
        <v>0</v>
      </c>
      <c r="C20" s="347">
        <v>0</v>
      </c>
      <c r="D20" s="347">
        <v>0</v>
      </c>
      <c r="E20" s="347">
        <v>0</v>
      </c>
      <c r="F20" s="347">
        <v>0</v>
      </c>
      <c r="G20" s="347">
        <v>0</v>
      </c>
      <c r="H20" s="347">
        <v>0</v>
      </c>
      <c r="I20" s="347">
        <v>0</v>
      </c>
      <c r="J20" s="347">
        <v>0</v>
      </c>
      <c r="K20" s="347">
        <v>0</v>
      </c>
      <c r="L20" s="347">
        <v>5037.2911349999986</v>
      </c>
      <c r="M20" s="347">
        <v>0</v>
      </c>
      <c r="N20" s="347">
        <v>0</v>
      </c>
      <c r="O20" s="347">
        <v>0</v>
      </c>
      <c r="P20" s="347">
        <v>0</v>
      </c>
      <c r="Q20" s="347">
        <v>0</v>
      </c>
      <c r="R20" s="347">
        <v>0</v>
      </c>
      <c r="S20" s="347">
        <v>0</v>
      </c>
      <c r="T20" s="347">
        <v>18883.811196000002</v>
      </c>
      <c r="U20" s="347">
        <v>512.27336500000001</v>
      </c>
      <c r="V20" s="347">
        <v>503.725303</v>
      </c>
      <c r="W20" s="347">
        <v>0</v>
      </c>
      <c r="X20" s="347">
        <v>0</v>
      </c>
      <c r="Y20" s="348">
        <f t="shared" si="0"/>
        <v>24937.100999000002</v>
      </c>
      <c r="Z20" s="221"/>
    </row>
    <row r="21" spans="1:26" s="208" customFormat="1" ht="20.100000000000001" customHeight="1" x14ac:dyDescent="0.2">
      <c r="A21" s="330" t="s">
        <v>7</v>
      </c>
      <c r="B21" s="349">
        <v>0</v>
      </c>
      <c r="C21" s="349">
        <v>0</v>
      </c>
      <c r="D21" s="349">
        <v>0</v>
      </c>
      <c r="E21" s="349">
        <v>0</v>
      </c>
      <c r="F21" s="349">
        <v>0</v>
      </c>
      <c r="G21" s="349">
        <v>0</v>
      </c>
      <c r="H21" s="349">
        <v>169.34998499999998</v>
      </c>
      <c r="I21" s="349">
        <v>0</v>
      </c>
      <c r="J21" s="349">
        <v>20.539148000000001</v>
      </c>
      <c r="K21" s="349">
        <v>33.289748000000003</v>
      </c>
      <c r="L21" s="349">
        <v>1158.9683600000001</v>
      </c>
      <c r="M21" s="349">
        <v>293.142582</v>
      </c>
      <c r="N21" s="349">
        <v>0</v>
      </c>
      <c r="O21" s="349">
        <v>3.5467199999999997</v>
      </c>
      <c r="P21" s="349">
        <v>8.75441</v>
      </c>
      <c r="Q21" s="349">
        <v>115.60683400000001</v>
      </c>
      <c r="R21" s="349">
        <v>0</v>
      </c>
      <c r="S21" s="349">
        <v>0</v>
      </c>
      <c r="T21" s="349">
        <v>2518.2204189999998</v>
      </c>
      <c r="U21" s="349">
        <v>0</v>
      </c>
      <c r="V21" s="349">
        <v>18.710720000000002</v>
      </c>
      <c r="W21" s="349">
        <v>24.0228</v>
      </c>
      <c r="X21" s="349">
        <v>5.8955509999999993</v>
      </c>
      <c r="Y21" s="350">
        <f t="shared" si="0"/>
        <v>4370.0472769999997</v>
      </c>
    </row>
    <row r="22" spans="1:26" s="208" customFormat="1" ht="20.100000000000001" customHeight="1" x14ac:dyDescent="0.2">
      <c r="A22" s="337" t="s">
        <v>8</v>
      </c>
      <c r="B22" s="347"/>
      <c r="C22" s="347">
        <v>0</v>
      </c>
      <c r="D22" s="347">
        <v>0</v>
      </c>
      <c r="E22" s="347">
        <v>0</v>
      </c>
      <c r="F22" s="347">
        <v>0</v>
      </c>
      <c r="G22" s="347">
        <v>0</v>
      </c>
      <c r="H22" s="347">
        <v>0</v>
      </c>
      <c r="I22" s="347">
        <v>339.5</v>
      </c>
      <c r="J22" s="347">
        <v>0</v>
      </c>
      <c r="K22" s="347">
        <v>175.8</v>
      </c>
      <c r="L22" s="347">
        <v>4073.3999999999992</v>
      </c>
      <c r="M22" s="347">
        <v>19</v>
      </c>
      <c r="N22" s="347">
        <v>620</v>
      </c>
      <c r="O22" s="347">
        <v>87.000000000000014</v>
      </c>
      <c r="P22" s="347">
        <v>0</v>
      </c>
      <c r="Q22" s="347">
        <v>145.80000000000001</v>
      </c>
      <c r="R22" s="347">
        <v>0</v>
      </c>
      <c r="S22" s="347">
        <v>0</v>
      </c>
      <c r="T22" s="347">
        <v>146.71999999999997</v>
      </c>
      <c r="U22" s="347">
        <v>0</v>
      </c>
      <c r="V22" s="347">
        <v>0</v>
      </c>
      <c r="W22" s="347">
        <v>0</v>
      </c>
      <c r="X22" s="347">
        <v>96.8</v>
      </c>
      <c r="Y22" s="348">
        <f>SUM(B22:X22)</f>
        <v>5704.0199999999995</v>
      </c>
    </row>
    <row r="23" spans="1:26" s="208" customFormat="1" ht="20.100000000000001" customHeight="1" x14ac:dyDescent="0.2">
      <c r="A23" s="330" t="s">
        <v>16</v>
      </c>
      <c r="B23" s="349">
        <v>0</v>
      </c>
      <c r="C23" s="349">
        <v>0</v>
      </c>
      <c r="D23" s="349">
        <v>0</v>
      </c>
      <c r="E23" s="349">
        <v>0</v>
      </c>
      <c r="F23" s="349">
        <v>0</v>
      </c>
      <c r="G23" s="349">
        <v>0</v>
      </c>
      <c r="H23" s="349">
        <v>0</v>
      </c>
      <c r="I23" s="349">
        <v>0</v>
      </c>
      <c r="J23" s="349">
        <v>0</v>
      </c>
      <c r="K23" s="349">
        <v>0</v>
      </c>
      <c r="L23" s="349">
        <v>75.612019999999987</v>
      </c>
      <c r="M23" s="349">
        <v>0</v>
      </c>
      <c r="N23" s="349">
        <v>0</v>
      </c>
      <c r="O23" s="349">
        <v>0</v>
      </c>
      <c r="P23" s="349">
        <v>0</v>
      </c>
      <c r="Q23" s="349">
        <v>10.928580000000002</v>
      </c>
      <c r="R23" s="349">
        <v>0</v>
      </c>
      <c r="S23" s="349">
        <v>0</v>
      </c>
      <c r="T23" s="349">
        <v>91.914319999999989</v>
      </c>
      <c r="U23" s="349">
        <v>0</v>
      </c>
      <c r="V23" s="349">
        <v>0</v>
      </c>
      <c r="W23" s="349">
        <v>0</v>
      </c>
      <c r="X23" s="349">
        <v>0</v>
      </c>
      <c r="Y23" s="350">
        <f>SUM(B23:X23)</f>
        <v>178.45491999999996</v>
      </c>
    </row>
    <row r="24" spans="1:26" s="208" customFormat="1" ht="20.100000000000001" customHeight="1" x14ac:dyDescent="0.2">
      <c r="A24" s="337" t="s">
        <v>545</v>
      </c>
      <c r="B24" s="347">
        <v>0</v>
      </c>
      <c r="C24" s="347">
        <v>0</v>
      </c>
      <c r="D24" s="347">
        <v>0</v>
      </c>
      <c r="E24" s="347">
        <v>0</v>
      </c>
      <c r="F24" s="347">
        <v>0</v>
      </c>
      <c r="G24" s="347">
        <v>0</v>
      </c>
      <c r="H24" s="347">
        <v>0</v>
      </c>
      <c r="I24" s="347">
        <v>0</v>
      </c>
      <c r="J24" s="347">
        <v>0</v>
      </c>
      <c r="K24" s="347">
        <v>0</v>
      </c>
      <c r="L24" s="347">
        <v>0</v>
      </c>
      <c r="M24" s="347">
        <v>0</v>
      </c>
      <c r="N24" s="347">
        <v>0</v>
      </c>
      <c r="O24" s="347">
        <v>0</v>
      </c>
      <c r="P24" s="347">
        <v>0</v>
      </c>
      <c r="Q24" s="347">
        <v>0</v>
      </c>
      <c r="R24" s="347">
        <v>0</v>
      </c>
      <c r="S24" s="347">
        <v>0</v>
      </c>
      <c r="T24" s="347">
        <v>0</v>
      </c>
      <c r="U24" s="347">
        <v>0</v>
      </c>
      <c r="V24" s="347">
        <v>0</v>
      </c>
      <c r="W24" s="347">
        <v>0</v>
      </c>
      <c r="X24" s="347">
        <v>0</v>
      </c>
      <c r="Y24" s="348">
        <f>SUM(B24:X24)</f>
        <v>0</v>
      </c>
    </row>
    <row r="25" spans="1:26" ht="27" customHeight="1" x14ac:dyDescent="0.2">
      <c r="A25" s="341" t="s">
        <v>395</v>
      </c>
      <c r="B25" s="365">
        <f>SUM(B10:B24)</f>
        <v>9731.282862</v>
      </c>
      <c r="C25" s="365">
        <f t="shared" ref="C25:Y25" si="1">SUM(C10:C24)</f>
        <v>58654.905343999999</v>
      </c>
      <c r="D25" s="365">
        <f t="shared" si="1"/>
        <v>0</v>
      </c>
      <c r="E25" s="365">
        <f t="shared" si="1"/>
        <v>0</v>
      </c>
      <c r="F25" s="365">
        <f t="shared" si="1"/>
        <v>567.05499999999995</v>
      </c>
      <c r="G25" s="365">
        <f t="shared" si="1"/>
        <v>98.1</v>
      </c>
      <c r="H25" s="365">
        <f t="shared" si="1"/>
        <v>152560.81159899998</v>
      </c>
      <c r="I25" s="365">
        <f t="shared" si="1"/>
        <v>339.5</v>
      </c>
      <c r="J25" s="365">
        <f t="shared" si="1"/>
        <v>57.943647999999996</v>
      </c>
      <c r="K25" s="365">
        <f t="shared" si="1"/>
        <v>1902.2508979999998</v>
      </c>
      <c r="L25" s="365">
        <f t="shared" si="1"/>
        <v>106121.34639999998</v>
      </c>
      <c r="M25" s="365">
        <f t="shared" si="1"/>
        <v>2418.5033449999996</v>
      </c>
      <c r="N25" s="365">
        <f t="shared" si="1"/>
        <v>620</v>
      </c>
      <c r="O25" s="365">
        <f t="shared" si="1"/>
        <v>90.546720000000008</v>
      </c>
      <c r="P25" s="365">
        <f t="shared" si="1"/>
        <v>40.779409999999999</v>
      </c>
      <c r="Q25" s="365">
        <f t="shared" si="1"/>
        <v>165278.609455</v>
      </c>
      <c r="R25" s="365">
        <f t="shared" si="1"/>
        <v>44484.283889000006</v>
      </c>
      <c r="S25" s="365">
        <f t="shared" si="1"/>
        <v>6746.5277750000005</v>
      </c>
      <c r="T25" s="365">
        <f t="shared" si="1"/>
        <v>158220.15582799999</v>
      </c>
      <c r="U25" s="365">
        <f t="shared" si="1"/>
        <v>1269.2885629999998</v>
      </c>
      <c r="V25" s="365">
        <f t="shared" si="1"/>
        <v>1495.0602390000001</v>
      </c>
      <c r="W25" s="365">
        <f t="shared" si="1"/>
        <v>24.0228</v>
      </c>
      <c r="X25" s="365">
        <f t="shared" si="1"/>
        <v>4199.4293399999988</v>
      </c>
      <c r="Y25" s="365">
        <f t="shared" si="1"/>
        <v>714920.40311500023</v>
      </c>
    </row>
    <row r="26" spans="1:26" x14ac:dyDescent="0.2"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34"/>
    </row>
    <row r="27" spans="1:26" x14ac:dyDescent="0.2">
      <c r="A27" s="162"/>
      <c r="B27" s="162"/>
      <c r="C27" s="162"/>
      <c r="D27" s="162"/>
      <c r="E27" s="162"/>
      <c r="F27" s="162"/>
      <c r="G27" s="162"/>
      <c r="H27" s="162"/>
      <c r="I27" s="344"/>
      <c r="J27" s="344"/>
      <c r="K27" s="344"/>
      <c r="L27" s="344"/>
      <c r="M27" s="344"/>
      <c r="N27" s="344"/>
      <c r="O27" s="344"/>
      <c r="P27" s="344"/>
      <c r="Q27" s="344"/>
      <c r="R27" s="344"/>
      <c r="S27" s="344"/>
      <c r="T27" s="344"/>
      <c r="U27" s="344"/>
      <c r="V27" s="344"/>
      <c r="W27" s="344"/>
      <c r="X27" s="344"/>
      <c r="Y27" s="234"/>
    </row>
    <row r="28" spans="1:26" x14ac:dyDescent="0.2">
      <c r="A28" s="119" t="s">
        <v>81</v>
      </c>
      <c r="C28" s="343"/>
      <c r="D28" s="381"/>
      <c r="E28" s="381"/>
      <c r="F28" s="381"/>
      <c r="G28" s="381"/>
      <c r="H28" s="381"/>
      <c r="I28" s="344"/>
      <c r="J28" s="344"/>
      <c r="K28" s="344"/>
      <c r="L28" s="344"/>
      <c r="M28" s="344"/>
      <c r="N28" s="344"/>
      <c r="O28" s="344"/>
      <c r="P28" s="344"/>
      <c r="Q28" s="344"/>
      <c r="R28" s="344"/>
      <c r="S28" s="344"/>
      <c r="T28" s="344"/>
      <c r="U28" s="344"/>
      <c r="V28" s="344"/>
      <c r="W28" s="344"/>
      <c r="X28" s="344"/>
      <c r="Y28" s="344"/>
    </row>
    <row r="29" spans="1:26" x14ac:dyDescent="0.2">
      <c r="A29" s="345" t="s">
        <v>82</v>
      </c>
      <c r="C29" s="343"/>
    </row>
    <row r="30" spans="1:26" x14ac:dyDescent="0.2">
      <c r="A30" s="345"/>
      <c r="C30" s="343"/>
    </row>
    <row r="31" spans="1:26" x14ac:dyDescent="0.2">
      <c r="A31" s="208"/>
      <c r="B31" s="208"/>
      <c r="C31" s="208"/>
    </row>
  </sheetData>
  <mergeCells count="5">
    <mergeCell ref="B2:Y2"/>
    <mergeCell ref="B3:Y3"/>
    <mergeCell ref="B4:Y4"/>
    <mergeCell ref="B5:Y5"/>
    <mergeCell ref="X1:Y1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rgb="FFFF0000"/>
  </sheetPr>
  <dimension ref="A1:AF31"/>
  <sheetViews>
    <sheetView view="pageBreakPreview" zoomScale="60" zoomScaleNormal="80" workbookViewId="0">
      <pane xSplit="1" ySplit="9" topLeftCell="C10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" style="28" customWidth="1"/>
    <col min="2" max="3" width="10.5703125" style="28" customWidth="1"/>
    <col min="4" max="13" width="6.42578125" style="28" customWidth="1"/>
    <col min="14" max="14" width="9.85546875" style="28" customWidth="1"/>
    <col min="15" max="30" width="6.42578125" style="28" customWidth="1"/>
    <col min="31" max="31" width="10" style="28" customWidth="1"/>
    <col min="32" max="256" width="9.140625" style="28"/>
    <col min="257" max="257" width="17" style="28" customWidth="1"/>
    <col min="258" max="259" width="10.5703125" style="28" customWidth="1"/>
    <col min="260" max="269" width="6.42578125" style="28" customWidth="1"/>
    <col min="270" max="270" width="9.85546875" style="28" customWidth="1"/>
    <col min="271" max="286" width="6.42578125" style="28" customWidth="1"/>
    <col min="287" max="287" width="10" style="28" customWidth="1"/>
    <col min="288" max="512" width="9.140625" style="28"/>
    <col min="513" max="513" width="17" style="28" customWidth="1"/>
    <col min="514" max="515" width="10.5703125" style="28" customWidth="1"/>
    <col min="516" max="525" width="6.42578125" style="28" customWidth="1"/>
    <col min="526" max="526" width="9.85546875" style="28" customWidth="1"/>
    <col min="527" max="542" width="6.42578125" style="28" customWidth="1"/>
    <col min="543" max="543" width="10" style="28" customWidth="1"/>
    <col min="544" max="768" width="9.140625" style="28"/>
    <col min="769" max="769" width="17" style="28" customWidth="1"/>
    <col min="770" max="771" width="10.5703125" style="28" customWidth="1"/>
    <col min="772" max="781" width="6.42578125" style="28" customWidth="1"/>
    <col min="782" max="782" width="9.85546875" style="28" customWidth="1"/>
    <col min="783" max="798" width="6.42578125" style="28" customWidth="1"/>
    <col min="799" max="799" width="10" style="28" customWidth="1"/>
    <col min="800" max="1024" width="9.140625" style="28"/>
    <col min="1025" max="1025" width="17" style="28" customWidth="1"/>
    <col min="1026" max="1027" width="10.5703125" style="28" customWidth="1"/>
    <col min="1028" max="1037" width="6.42578125" style="28" customWidth="1"/>
    <col min="1038" max="1038" width="9.85546875" style="28" customWidth="1"/>
    <col min="1039" max="1054" width="6.42578125" style="28" customWidth="1"/>
    <col min="1055" max="1055" width="10" style="28" customWidth="1"/>
    <col min="1056" max="1280" width="9.140625" style="28"/>
    <col min="1281" max="1281" width="17" style="28" customWidth="1"/>
    <col min="1282" max="1283" width="10.5703125" style="28" customWidth="1"/>
    <col min="1284" max="1293" width="6.42578125" style="28" customWidth="1"/>
    <col min="1294" max="1294" width="9.85546875" style="28" customWidth="1"/>
    <col min="1295" max="1310" width="6.42578125" style="28" customWidth="1"/>
    <col min="1311" max="1311" width="10" style="28" customWidth="1"/>
    <col min="1312" max="1536" width="9.140625" style="28"/>
    <col min="1537" max="1537" width="17" style="28" customWidth="1"/>
    <col min="1538" max="1539" width="10.5703125" style="28" customWidth="1"/>
    <col min="1540" max="1549" width="6.42578125" style="28" customWidth="1"/>
    <col min="1550" max="1550" width="9.85546875" style="28" customWidth="1"/>
    <col min="1551" max="1566" width="6.42578125" style="28" customWidth="1"/>
    <col min="1567" max="1567" width="10" style="28" customWidth="1"/>
    <col min="1568" max="1792" width="9.140625" style="28"/>
    <col min="1793" max="1793" width="17" style="28" customWidth="1"/>
    <col min="1794" max="1795" width="10.5703125" style="28" customWidth="1"/>
    <col min="1796" max="1805" width="6.42578125" style="28" customWidth="1"/>
    <col min="1806" max="1806" width="9.85546875" style="28" customWidth="1"/>
    <col min="1807" max="1822" width="6.42578125" style="28" customWidth="1"/>
    <col min="1823" max="1823" width="10" style="28" customWidth="1"/>
    <col min="1824" max="2048" width="9.140625" style="28"/>
    <col min="2049" max="2049" width="17" style="28" customWidth="1"/>
    <col min="2050" max="2051" width="10.5703125" style="28" customWidth="1"/>
    <col min="2052" max="2061" width="6.42578125" style="28" customWidth="1"/>
    <col min="2062" max="2062" width="9.85546875" style="28" customWidth="1"/>
    <col min="2063" max="2078" width="6.42578125" style="28" customWidth="1"/>
    <col min="2079" max="2079" width="10" style="28" customWidth="1"/>
    <col min="2080" max="2304" width="9.140625" style="28"/>
    <col min="2305" max="2305" width="17" style="28" customWidth="1"/>
    <col min="2306" max="2307" width="10.5703125" style="28" customWidth="1"/>
    <col min="2308" max="2317" width="6.42578125" style="28" customWidth="1"/>
    <col min="2318" max="2318" width="9.85546875" style="28" customWidth="1"/>
    <col min="2319" max="2334" width="6.42578125" style="28" customWidth="1"/>
    <col min="2335" max="2335" width="10" style="28" customWidth="1"/>
    <col min="2336" max="2560" width="9.140625" style="28"/>
    <col min="2561" max="2561" width="17" style="28" customWidth="1"/>
    <col min="2562" max="2563" width="10.5703125" style="28" customWidth="1"/>
    <col min="2564" max="2573" width="6.42578125" style="28" customWidth="1"/>
    <col min="2574" max="2574" width="9.85546875" style="28" customWidth="1"/>
    <col min="2575" max="2590" width="6.42578125" style="28" customWidth="1"/>
    <col min="2591" max="2591" width="10" style="28" customWidth="1"/>
    <col min="2592" max="2816" width="9.140625" style="28"/>
    <col min="2817" max="2817" width="17" style="28" customWidth="1"/>
    <col min="2818" max="2819" width="10.5703125" style="28" customWidth="1"/>
    <col min="2820" max="2829" width="6.42578125" style="28" customWidth="1"/>
    <col min="2830" max="2830" width="9.85546875" style="28" customWidth="1"/>
    <col min="2831" max="2846" width="6.42578125" style="28" customWidth="1"/>
    <col min="2847" max="2847" width="10" style="28" customWidth="1"/>
    <col min="2848" max="3072" width="9.140625" style="28"/>
    <col min="3073" max="3073" width="17" style="28" customWidth="1"/>
    <col min="3074" max="3075" width="10.5703125" style="28" customWidth="1"/>
    <col min="3076" max="3085" width="6.42578125" style="28" customWidth="1"/>
    <col min="3086" max="3086" width="9.85546875" style="28" customWidth="1"/>
    <col min="3087" max="3102" width="6.42578125" style="28" customWidth="1"/>
    <col min="3103" max="3103" width="10" style="28" customWidth="1"/>
    <col min="3104" max="3328" width="9.140625" style="28"/>
    <col min="3329" max="3329" width="17" style="28" customWidth="1"/>
    <col min="3330" max="3331" width="10.5703125" style="28" customWidth="1"/>
    <col min="3332" max="3341" width="6.42578125" style="28" customWidth="1"/>
    <col min="3342" max="3342" width="9.85546875" style="28" customWidth="1"/>
    <col min="3343" max="3358" width="6.42578125" style="28" customWidth="1"/>
    <col min="3359" max="3359" width="10" style="28" customWidth="1"/>
    <col min="3360" max="3584" width="9.140625" style="28"/>
    <col min="3585" max="3585" width="17" style="28" customWidth="1"/>
    <col min="3586" max="3587" width="10.5703125" style="28" customWidth="1"/>
    <col min="3588" max="3597" width="6.42578125" style="28" customWidth="1"/>
    <col min="3598" max="3598" width="9.85546875" style="28" customWidth="1"/>
    <col min="3599" max="3614" width="6.42578125" style="28" customWidth="1"/>
    <col min="3615" max="3615" width="10" style="28" customWidth="1"/>
    <col min="3616" max="3840" width="9.140625" style="28"/>
    <col min="3841" max="3841" width="17" style="28" customWidth="1"/>
    <col min="3842" max="3843" width="10.5703125" style="28" customWidth="1"/>
    <col min="3844" max="3853" width="6.42578125" style="28" customWidth="1"/>
    <col min="3854" max="3854" width="9.85546875" style="28" customWidth="1"/>
    <col min="3855" max="3870" width="6.42578125" style="28" customWidth="1"/>
    <col min="3871" max="3871" width="10" style="28" customWidth="1"/>
    <col min="3872" max="4096" width="9.140625" style="28"/>
    <col min="4097" max="4097" width="17" style="28" customWidth="1"/>
    <col min="4098" max="4099" width="10.5703125" style="28" customWidth="1"/>
    <col min="4100" max="4109" width="6.42578125" style="28" customWidth="1"/>
    <col min="4110" max="4110" width="9.85546875" style="28" customWidth="1"/>
    <col min="4111" max="4126" width="6.42578125" style="28" customWidth="1"/>
    <col min="4127" max="4127" width="10" style="28" customWidth="1"/>
    <col min="4128" max="4352" width="9.140625" style="28"/>
    <col min="4353" max="4353" width="17" style="28" customWidth="1"/>
    <col min="4354" max="4355" width="10.5703125" style="28" customWidth="1"/>
    <col min="4356" max="4365" width="6.42578125" style="28" customWidth="1"/>
    <col min="4366" max="4366" width="9.85546875" style="28" customWidth="1"/>
    <col min="4367" max="4382" width="6.42578125" style="28" customWidth="1"/>
    <col min="4383" max="4383" width="10" style="28" customWidth="1"/>
    <col min="4384" max="4608" width="9.140625" style="28"/>
    <col min="4609" max="4609" width="17" style="28" customWidth="1"/>
    <col min="4610" max="4611" width="10.5703125" style="28" customWidth="1"/>
    <col min="4612" max="4621" width="6.42578125" style="28" customWidth="1"/>
    <col min="4622" max="4622" width="9.85546875" style="28" customWidth="1"/>
    <col min="4623" max="4638" width="6.42578125" style="28" customWidth="1"/>
    <col min="4639" max="4639" width="10" style="28" customWidth="1"/>
    <col min="4640" max="4864" width="9.140625" style="28"/>
    <col min="4865" max="4865" width="17" style="28" customWidth="1"/>
    <col min="4866" max="4867" width="10.5703125" style="28" customWidth="1"/>
    <col min="4868" max="4877" width="6.42578125" style="28" customWidth="1"/>
    <col min="4878" max="4878" width="9.85546875" style="28" customWidth="1"/>
    <col min="4879" max="4894" width="6.42578125" style="28" customWidth="1"/>
    <col min="4895" max="4895" width="10" style="28" customWidth="1"/>
    <col min="4896" max="5120" width="9.140625" style="28"/>
    <col min="5121" max="5121" width="17" style="28" customWidth="1"/>
    <col min="5122" max="5123" width="10.5703125" style="28" customWidth="1"/>
    <col min="5124" max="5133" width="6.42578125" style="28" customWidth="1"/>
    <col min="5134" max="5134" width="9.85546875" style="28" customWidth="1"/>
    <col min="5135" max="5150" width="6.42578125" style="28" customWidth="1"/>
    <col min="5151" max="5151" width="10" style="28" customWidth="1"/>
    <col min="5152" max="5376" width="9.140625" style="28"/>
    <col min="5377" max="5377" width="17" style="28" customWidth="1"/>
    <col min="5378" max="5379" width="10.5703125" style="28" customWidth="1"/>
    <col min="5380" max="5389" width="6.42578125" style="28" customWidth="1"/>
    <col min="5390" max="5390" width="9.85546875" style="28" customWidth="1"/>
    <col min="5391" max="5406" width="6.42578125" style="28" customWidth="1"/>
    <col min="5407" max="5407" width="10" style="28" customWidth="1"/>
    <col min="5408" max="5632" width="9.140625" style="28"/>
    <col min="5633" max="5633" width="17" style="28" customWidth="1"/>
    <col min="5634" max="5635" width="10.5703125" style="28" customWidth="1"/>
    <col min="5636" max="5645" width="6.42578125" style="28" customWidth="1"/>
    <col min="5646" max="5646" width="9.85546875" style="28" customWidth="1"/>
    <col min="5647" max="5662" width="6.42578125" style="28" customWidth="1"/>
    <col min="5663" max="5663" width="10" style="28" customWidth="1"/>
    <col min="5664" max="5888" width="9.140625" style="28"/>
    <col min="5889" max="5889" width="17" style="28" customWidth="1"/>
    <col min="5890" max="5891" width="10.5703125" style="28" customWidth="1"/>
    <col min="5892" max="5901" width="6.42578125" style="28" customWidth="1"/>
    <col min="5902" max="5902" width="9.85546875" style="28" customWidth="1"/>
    <col min="5903" max="5918" width="6.42578125" style="28" customWidth="1"/>
    <col min="5919" max="5919" width="10" style="28" customWidth="1"/>
    <col min="5920" max="6144" width="9.140625" style="28"/>
    <col min="6145" max="6145" width="17" style="28" customWidth="1"/>
    <col min="6146" max="6147" width="10.5703125" style="28" customWidth="1"/>
    <col min="6148" max="6157" width="6.42578125" style="28" customWidth="1"/>
    <col min="6158" max="6158" width="9.85546875" style="28" customWidth="1"/>
    <col min="6159" max="6174" width="6.42578125" style="28" customWidth="1"/>
    <col min="6175" max="6175" width="10" style="28" customWidth="1"/>
    <col min="6176" max="6400" width="9.140625" style="28"/>
    <col min="6401" max="6401" width="17" style="28" customWidth="1"/>
    <col min="6402" max="6403" width="10.5703125" style="28" customWidth="1"/>
    <col min="6404" max="6413" width="6.42578125" style="28" customWidth="1"/>
    <col min="6414" max="6414" width="9.85546875" style="28" customWidth="1"/>
    <col min="6415" max="6430" width="6.42578125" style="28" customWidth="1"/>
    <col min="6431" max="6431" width="10" style="28" customWidth="1"/>
    <col min="6432" max="6656" width="9.140625" style="28"/>
    <col min="6657" max="6657" width="17" style="28" customWidth="1"/>
    <col min="6658" max="6659" width="10.5703125" style="28" customWidth="1"/>
    <col min="6660" max="6669" width="6.42578125" style="28" customWidth="1"/>
    <col min="6670" max="6670" width="9.85546875" style="28" customWidth="1"/>
    <col min="6671" max="6686" width="6.42578125" style="28" customWidth="1"/>
    <col min="6687" max="6687" width="10" style="28" customWidth="1"/>
    <col min="6688" max="6912" width="9.140625" style="28"/>
    <col min="6913" max="6913" width="17" style="28" customWidth="1"/>
    <col min="6914" max="6915" width="10.5703125" style="28" customWidth="1"/>
    <col min="6916" max="6925" width="6.42578125" style="28" customWidth="1"/>
    <col min="6926" max="6926" width="9.85546875" style="28" customWidth="1"/>
    <col min="6927" max="6942" width="6.42578125" style="28" customWidth="1"/>
    <col min="6943" max="6943" width="10" style="28" customWidth="1"/>
    <col min="6944" max="7168" width="9.140625" style="28"/>
    <col min="7169" max="7169" width="17" style="28" customWidth="1"/>
    <col min="7170" max="7171" width="10.5703125" style="28" customWidth="1"/>
    <col min="7172" max="7181" width="6.42578125" style="28" customWidth="1"/>
    <col min="7182" max="7182" width="9.85546875" style="28" customWidth="1"/>
    <col min="7183" max="7198" width="6.42578125" style="28" customWidth="1"/>
    <col min="7199" max="7199" width="10" style="28" customWidth="1"/>
    <col min="7200" max="7424" width="9.140625" style="28"/>
    <col min="7425" max="7425" width="17" style="28" customWidth="1"/>
    <col min="7426" max="7427" width="10.5703125" style="28" customWidth="1"/>
    <col min="7428" max="7437" width="6.42578125" style="28" customWidth="1"/>
    <col min="7438" max="7438" width="9.85546875" style="28" customWidth="1"/>
    <col min="7439" max="7454" width="6.42578125" style="28" customWidth="1"/>
    <col min="7455" max="7455" width="10" style="28" customWidth="1"/>
    <col min="7456" max="7680" width="9.140625" style="28"/>
    <col min="7681" max="7681" width="17" style="28" customWidth="1"/>
    <col min="7682" max="7683" width="10.5703125" style="28" customWidth="1"/>
    <col min="7684" max="7693" width="6.42578125" style="28" customWidth="1"/>
    <col min="7694" max="7694" width="9.85546875" style="28" customWidth="1"/>
    <col min="7695" max="7710" width="6.42578125" style="28" customWidth="1"/>
    <col min="7711" max="7711" width="10" style="28" customWidth="1"/>
    <col min="7712" max="7936" width="9.140625" style="28"/>
    <col min="7937" max="7937" width="17" style="28" customWidth="1"/>
    <col min="7938" max="7939" width="10.5703125" style="28" customWidth="1"/>
    <col min="7940" max="7949" width="6.42578125" style="28" customWidth="1"/>
    <col min="7950" max="7950" width="9.85546875" style="28" customWidth="1"/>
    <col min="7951" max="7966" width="6.42578125" style="28" customWidth="1"/>
    <col min="7967" max="7967" width="10" style="28" customWidth="1"/>
    <col min="7968" max="8192" width="9.140625" style="28"/>
    <col min="8193" max="8193" width="17" style="28" customWidth="1"/>
    <col min="8194" max="8195" width="10.5703125" style="28" customWidth="1"/>
    <col min="8196" max="8205" width="6.42578125" style="28" customWidth="1"/>
    <col min="8206" max="8206" width="9.85546875" style="28" customWidth="1"/>
    <col min="8207" max="8222" width="6.42578125" style="28" customWidth="1"/>
    <col min="8223" max="8223" width="10" style="28" customWidth="1"/>
    <col min="8224" max="8448" width="9.140625" style="28"/>
    <col min="8449" max="8449" width="17" style="28" customWidth="1"/>
    <col min="8450" max="8451" width="10.5703125" style="28" customWidth="1"/>
    <col min="8452" max="8461" width="6.42578125" style="28" customWidth="1"/>
    <col min="8462" max="8462" width="9.85546875" style="28" customWidth="1"/>
    <col min="8463" max="8478" width="6.42578125" style="28" customWidth="1"/>
    <col min="8479" max="8479" width="10" style="28" customWidth="1"/>
    <col min="8480" max="8704" width="9.140625" style="28"/>
    <col min="8705" max="8705" width="17" style="28" customWidth="1"/>
    <col min="8706" max="8707" width="10.5703125" style="28" customWidth="1"/>
    <col min="8708" max="8717" width="6.42578125" style="28" customWidth="1"/>
    <col min="8718" max="8718" width="9.85546875" style="28" customWidth="1"/>
    <col min="8719" max="8734" width="6.42578125" style="28" customWidth="1"/>
    <col min="8735" max="8735" width="10" style="28" customWidth="1"/>
    <col min="8736" max="8960" width="9.140625" style="28"/>
    <col min="8961" max="8961" width="17" style="28" customWidth="1"/>
    <col min="8962" max="8963" width="10.5703125" style="28" customWidth="1"/>
    <col min="8964" max="8973" width="6.42578125" style="28" customWidth="1"/>
    <col min="8974" max="8974" width="9.85546875" style="28" customWidth="1"/>
    <col min="8975" max="8990" width="6.42578125" style="28" customWidth="1"/>
    <col min="8991" max="8991" width="10" style="28" customWidth="1"/>
    <col min="8992" max="9216" width="9.140625" style="28"/>
    <col min="9217" max="9217" width="17" style="28" customWidth="1"/>
    <col min="9218" max="9219" width="10.5703125" style="28" customWidth="1"/>
    <col min="9220" max="9229" width="6.42578125" style="28" customWidth="1"/>
    <col min="9230" max="9230" width="9.85546875" style="28" customWidth="1"/>
    <col min="9231" max="9246" width="6.42578125" style="28" customWidth="1"/>
    <col min="9247" max="9247" width="10" style="28" customWidth="1"/>
    <col min="9248" max="9472" width="9.140625" style="28"/>
    <col min="9473" max="9473" width="17" style="28" customWidth="1"/>
    <col min="9474" max="9475" width="10.5703125" style="28" customWidth="1"/>
    <col min="9476" max="9485" width="6.42578125" style="28" customWidth="1"/>
    <col min="9486" max="9486" width="9.85546875" style="28" customWidth="1"/>
    <col min="9487" max="9502" width="6.42578125" style="28" customWidth="1"/>
    <col min="9503" max="9503" width="10" style="28" customWidth="1"/>
    <col min="9504" max="9728" width="9.140625" style="28"/>
    <col min="9729" max="9729" width="17" style="28" customWidth="1"/>
    <col min="9730" max="9731" width="10.5703125" style="28" customWidth="1"/>
    <col min="9732" max="9741" width="6.42578125" style="28" customWidth="1"/>
    <col min="9742" max="9742" width="9.85546875" style="28" customWidth="1"/>
    <col min="9743" max="9758" width="6.42578125" style="28" customWidth="1"/>
    <col min="9759" max="9759" width="10" style="28" customWidth="1"/>
    <col min="9760" max="9984" width="9.140625" style="28"/>
    <col min="9985" max="9985" width="17" style="28" customWidth="1"/>
    <col min="9986" max="9987" width="10.5703125" style="28" customWidth="1"/>
    <col min="9988" max="9997" width="6.42578125" style="28" customWidth="1"/>
    <col min="9998" max="9998" width="9.85546875" style="28" customWidth="1"/>
    <col min="9999" max="10014" width="6.42578125" style="28" customWidth="1"/>
    <col min="10015" max="10015" width="10" style="28" customWidth="1"/>
    <col min="10016" max="10240" width="9.140625" style="28"/>
    <col min="10241" max="10241" width="17" style="28" customWidth="1"/>
    <col min="10242" max="10243" width="10.5703125" style="28" customWidth="1"/>
    <col min="10244" max="10253" width="6.42578125" style="28" customWidth="1"/>
    <col min="10254" max="10254" width="9.85546875" style="28" customWidth="1"/>
    <col min="10255" max="10270" width="6.42578125" style="28" customWidth="1"/>
    <col min="10271" max="10271" width="10" style="28" customWidth="1"/>
    <col min="10272" max="10496" width="9.140625" style="28"/>
    <col min="10497" max="10497" width="17" style="28" customWidth="1"/>
    <col min="10498" max="10499" width="10.5703125" style="28" customWidth="1"/>
    <col min="10500" max="10509" width="6.42578125" style="28" customWidth="1"/>
    <col min="10510" max="10510" width="9.85546875" style="28" customWidth="1"/>
    <col min="10511" max="10526" width="6.42578125" style="28" customWidth="1"/>
    <col min="10527" max="10527" width="10" style="28" customWidth="1"/>
    <col min="10528" max="10752" width="9.140625" style="28"/>
    <col min="10753" max="10753" width="17" style="28" customWidth="1"/>
    <col min="10754" max="10755" width="10.5703125" style="28" customWidth="1"/>
    <col min="10756" max="10765" width="6.42578125" style="28" customWidth="1"/>
    <col min="10766" max="10766" width="9.85546875" style="28" customWidth="1"/>
    <col min="10767" max="10782" width="6.42578125" style="28" customWidth="1"/>
    <col min="10783" max="10783" width="10" style="28" customWidth="1"/>
    <col min="10784" max="11008" width="9.140625" style="28"/>
    <col min="11009" max="11009" width="17" style="28" customWidth="1"/>
    <col min="11010" max="11011" width="10.5703125" style="28" customWidth="1"/>
    <col min="11012" max="11021" width="6.42578125" style="28" customWidth="1"/>
    <col min="11022" max="11022" width="9.85546875" style="28" customWidth="1"/>
    <col min="11023" max="11038" width="6.42578125" style="28" customWidth="1"/>
    <col min="11039" max="11039" width="10" style="28" customWidth="1"/>
    <col min="11040" max="11264" width="9.140625" style="28"/>
    <col min="11265" max="11265" width="17" style="28" customWidth="1"/>
    <col min="11266" max="11267" width="10.5703125" style="28" customWidth="1"/>
    <col min="11268" max="11277" width="6.42578125" style="28" customWidth="1"/>
    <col min="11278" max="11278" width="9.85546875" style="28" customWidth="1"/>
    <col min="11279" max="11294" width="6.42578125" style="28" customWidth="1"/>
    <col min="11295" max="11295" width="10" style="28" customWidth="1"/>
    <col min="11296" max="11520" width="9.140625" style="28"/>
    <col min="11521" max="11521" width="17" style="28" customWidth="1"/>
    <col min="11522" max="11523" width="10.5703125" style="28" customWidth="1"/>
    <col min="11524" max="11533" width="6.42578125" style="28" customWidth="1"/>
    <col min="11534" max="11534" width="9.85546875" style="28" customWidth="1"/>
    <col min="11535" max="11550" width="6.42578125" style="28" customWidth="1"/>
    <col min="11551" max="11551" width="10" style="28" customWidth="1"/>
    <col min="11552" max="11776" width="9.140625" style="28"/>
    <col min="11777" max="11777" width="17" style="28" customWidth="1"/>
    <col min="11778" max="11779" width="10.5703125" style="28" customWidth="1"/>
    <col min="11780" max="11789" width="6.42578125" style="28" customWidth="1"/>
    <col min="11790" max="11790" width="9.85546875" style="28" customWidth="1"/>
    <col min="11791" max="11806" width="6.42578125" style="28" customWidth="1"/>
    <col min="11807" max="11807" width="10" style="28" customWidth="1"/>
    <col min="11808" max="12032" width="9.140625" style="28"/>
    <col min="12033" max="12033" width="17" style="28" customWidth="1"/>
    <col min="12034" max="12035" width="10.5703125" style="28" customWidth="1"/>
    <col min="12036" max="12045" width="6.42578125" style="28" customWidth="1"/>
    <col min="12046" max="12046" width="9.85546875" style="28" customWidth="1"/>
    <col min="12047" max="12062" width="6.42578125" style="28" customWidth="1"/>
    <col min="12063" max="12063" width="10" style="28" customWidth="1"/>
    <col min="12064" max="12288" width="9.140625" style="28"/>
    <col min="12289" max="12289" width="17" style="28" customWidth="1"/>
    <col min="12290" max="12291" width="10.5703125" style="28" customWidth="1"/>
    <col min="12292" max="12301" width="6.42578125" style="28" customWidth="1"/>
    <col min="12302" max="12302" width="9.85546875" style="28" customWidth="1"/>
    <col min="12303" max="12318" width="6.42578125" style="28" customWidth="1"/>
    <col min="12319" max="12319" width="10" style="28" customWidth="1"/>
    <col min="12320" max="12544" width="9.140625" style="28"/>
    <col min="12545" max="12545" width="17" style="28" customWidth="1"/>
    <col min="12546" max="12547" width="10.5703125" style="28" customWidth="1"/>
    <col min="12548" max="12557" width="6.42578125" style="28" customWidth="1"/>
    <col min="12558" max="12558" width="9.85546875" style="28" customWidth="1"/>
    <col min="12559" max="12574" width="6.42578125" style="28" customWidth="1"/>
    <col min="12575" max="12575" width="10" style="28" customWidth="1"/>
    <col min="12576" max="12800" width="9.140625" style="28"/>
    <col min="12801" max="12801" width="17" style="28" customWidth="1"/>
    <col min="12802" max="12803" width="10.5703125" style="28" customWidth="1"/>
    <col min="12804" max="12813" width="6.42578125" style="28" customWidth="1"/>
    <col min="12814" max="12814" width="9.85546875" style="28" customWidth="1"/>
    <col min="12815" max="12830" width="6.42578125" style="28" customWidth="1"/>
    <col min="12831" max="12831" width="10" style="28" customWidth="1"/>
    <col min="12832" max="13056" width="9.140625" style="28"/>
    <col min="13057" max="13057" width="17" style="28" customWidth="1"/>
    <col min="13058" max="13059" width="10.5703125" style="28" customWidth="1"/>
    <col min="13060" max="13069" width="6.42578125" style="28" customWidth="1"/>
    <col min="13070" max="13070" width="9.85546875" style="28" customWidth="1"/>
    <col min="13071" max="13086" width="6.42578125" style="28" customWidth="1"/>
    <col min="13087" max="13087" width="10" style="28" customWidth="1"/>
    <col min="13088" max="13312" width="9.140625" style="28"/>
    <col min="13313" max="13313" width="17" style="28" customWidth="1"/>
    <col min="13314" max="13315" width="10.5703125" style="28" customWidth="1"/>
    <col min="13316" max="13325" width="6.42578125" style="28" customWidth="1"/>
    <col min="13326" max="13326" width="9.85546875" style="28" customWidth="1"/>
    <col min="13327" max="13342" width="6.42578125" style="28" customWidth="1"/>
    <col min="13343" max="13343" width="10" style="28" customWidth="1"/>
    <col min="13344" max="13568" width="9.140625" style="28"/>
    <col min="13569" max="13569" width="17" style="28" customWidth="1"/>
    <col min="13570" max="13571" width="10.5703125" style="28" customWidth="1"/>
    <col min="13572" max="13581" width="6.42578125" style="28" customWidth="1"/>
    <col min="13582" max="13582" width="9.85546875" style="28" customWidth="1"/>
    <col min="13583" max="13598" width="6.42578125" style="28" customWidth="1"/>
    <col min="13599" max="13599" width="10" style="28" customWidth="1"/>
    <col min="13600" max="13824" width="9.140625" style="28"/>
    <col min="13825" max="13825" width="17" style="28" customWidth="1"/>
    <col min="13826" max="13827" width="10.5703125" style="28" customWidth="1"/>
    <col min="13828" max="13837" width="6.42578125" style="28" customWidth="1"/>
    <col min="13838" max="13838" width="9.85546875" style="28" customWidth="1"/>
    <col min="13839" max="13854" width="6.42578125" style="28" customWidth="1"/>
    <col min="13855" max="13855" width="10" style="28" customWidth="1"/>
    <col min="13856" max="14080" width="9.140625" style="28"/>
    <col min="14081" max="14081" width="17" style="28" customWidth="1"/>
    <col min="14082" max="14083" width="10.5703125" style="28" customWidth="1"/>
    <col min="14084" max="14093" width="6.42578125" style="28" customWidth="1"/>
    <col min="14094" max="14094" width="9.85546875" style="28" customWidth="1"/>
    <col min="14095" max="14110" width="6.42578125" style="28" customWidth="1"/>
    <col min="14111" max="14111" width="10" style="28" customWidth="1"/>
    <col min="14112" max="14336" width="9.140625" style="28"/>
    <col min="14337" max="14337" width="17" style="28" customWidth="1"/>
    <col min="14338" max="14339" width="10.5703125" style="28" customWidth="1"/>
    <col min="14340" max="14349" width="6.42578125" style="28" customWidth="1"/>
    <col min="14350" max="14350" width="9.85546875" style="28" customWidth="1"/>
    <col min="14351" max="14366" width="6.42578125" style="28" customWidth="1"/>
    <col min="14367" max="14367" width="10" style="28" customWidth="1"/>
    <col min="14368" max="14592" width="9.140625" style="28"/>
    <col min="14593" max="14593" width="17" style="28" customWidth="1"/>
    <col min="14594" max="14595" width="10.5703125" style="28" customWidth="1"/>
    <col min="14596" max="14605" width="6.42578125" style="28" customWidth="1"/>
    <col min="14606" max="14606" width="9.85546875" style="28" customWidth="1"/>
    <col min="14607" max="14622" width="6.42578125" style="28" customWidth="1"/>
    <col min="14623" max="14623" width="10" style="28" customWidth="1"/>
    <col min="14624" max="14848" width="9.140625" style="28"/>
    <col min="14849" max="14849" width="17" style="28" customWidth="1"/>
    <col min="14850" max="14851" width="10.5703125" style="28" customWidth="1"/>
    <col min="14852" max="14861" width="6.42578125" style="28" customWidth="1"/>
    <col min="14862" max="14862" width="9.85546875" style="28" customWidth="1"/>
    <col min="14863" max="14878" width="6.42578125" style="28" customWidth="1"/>
    <col min="14879" max="14879" width="10" style="28" customWidth="1"/>
    <col min="14880" max="15104" width="9.140625" style="28"/>
    <col min="15105" max="15105" width="17" style="28" customWidth="1"/>
    <col min="15106" max="15107" width="10.5703125" style="28" customWidth="1"/>
    <col min="15108" max="15117" width="6.42578125" style="28" customWidth="1"/>
    <col min="15118" max="15118" width="9.85546875" style="28" customWidth="1"/>
    <col min="15119" max="15134" width="6.42578125" style="28" customWidth="1"/>
    <col min="15135" max="15135" width="10" style="28" customWidth="1"/>
    <col min="15136" max="15360" width="9.140625" style="28"/>
    <col min="15361" max="15361" width="17" style="28" customWidth="1"/>
    <col min="15362" max="15363" width="10.5703125" style="28" customWidth="1"/>
    <col min="15364" max="15373" width="6.42578125" style="28" customWidth="1"/>
    <col min="15374" max="15374" width="9.85546875" style="28" customWidth="1"/>
    <col min="15375" max="15390" width="6.42578125" style="28" customWidth="1"/>
    <col min="15391" max="15391" width="10" style="28" customWidth="1"/>
    <col min="15392" max="15616" width="9.140625" style="28"/>
    <col min="15617" max="15617" width="17" style="28" customWidth="1"/>
    <col min="15618" max="15619" width="10.5703125" style="28" customWidth="1"/>
    <col min="15620" max="15629" width="6.42578125" style="28" customWidth="1"/>
    <col min="15630" max="15630" width="9.85546875" style="28" customWidth="1"/>
    <col min="15631" max="15646" width="6.42578125" style="28" customWidth="1"/>
    <col min="15647" max="15647" width="10" style="28" customWidth="1"/>
    <col min="15648" max="15872" width="9.140625" style="28"/>
    <col min="15873" max="15873" width="17" style="28" customWidth="1"/>
    <col min="15874" max="15875" width="10.5703125" style="28" customWidth="1"/>
    <col min="15876" max="15885" width="6.42578125" style="28" customWidth="1"/>
    <col min="15886" max="15886" width="9.85546875" style="28" customWidth="1"/>
    <col min="15887" max="15902" width="6.42578125" style="28" customWidth="1"/>
    <col min="15903" max="15903" width="10" style="28" customWidth="1"/>
    <col min="15904" max="16128" width="9.140625" style="28"/>
    <col min="16129" max="16129" width="17" style="28" customWidth="1"/>
    <col min="16130" max="16131" width="10.5703125" style="28" customWidth="1"/>
    <col min="16132" max="16141" width="6.42578125" style="28" customWidth="1"/>
    <col min="16142" max="16142" width="9.85546875" style="28" customWidth="1"/>
    <col min="16143" max="16158" width="6.42578125" style="28" customWidth="1"/>
    <col min="16159" max="16159" width="10" style="28" customWidth="1"/>
    <col min="16160" max="16384" width="9.140625" style="28"/>
  </cols>
  <sheetData>
    <row r="1" spans="1:32" x14ac:dyDescent="0.2">
      <c r="A1" s="101"/>
      <c r="B1" s="101"/>
      <c r="C1" s="520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AC1" s="774" t="s">
        <v>563</v>
      </c>
      <c r="AD1" s="774"/>
      <c r="AE1" s="774"/>
    </row>
    <row r="2" spans="1:32" x14ac:dyDescent="0.2">
      <c r="A2" s="775" t="s">
        <v>0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  <c r="S2" s="775"/>
      <c r="T2" s="775"/>
      <c r="U2" s="775"/>
      <c r="V2" s="775"/>
      <c r="W2" s="775"/>
      <c r="X2" s="775"/>
      <c r="Y2" s="775"/>
      <c r="Z2" s="775"/>
      <c r="AA2" s="775"/>
      <c r="AB2" s="775"/>
      <c r="AC2" s="775"/>
      <c r="AD2" s="775"/>
      <c r="AE2" s="775"/>
    </row>
    <row r="3" spans="1:32" x14ac:dyDescent="0.2">
      <c r="A3" s="775" t="s">
        <v>690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5"/>
      <c r="R3" s="775"/>
      <c r="S3" s="775"/>
      <c r="T3" s="775"/>
      <c r="U3" s="775"/>
      <c r="V3" s="775"/>
      <c r="W3" s="775"/>
      <c r="X3" s="775"/>
      <c r="Y3" s="775"/>
      <c r="Z3" s="775"/>
      <c r="AA3" s="775"/>
      <c r="AB3" s="775"/>
      <c r="AC3" s="775"/>
      <c r="AD3" s="775"/>
      <c r="AE3" s="775"/>
    </row>
    <row r="4" spans="1:32" ht="12.75" customHeight="1" x14ac:dyDescent="0.2">
      <c r="A4" s="808" t="s">
        <v>691</v>
      </c>
      <c r="B4" s="808"/>
      <c r="C4" s="808"/>
      <c r="D4" s="808"/>
      <c r="E4" s="808"/>
      <c r="F4" s="808"/>
      <c r="G4" s="808"/>
      <c r="H4" s="808"/>
      <c r="I4" s="808"/>
      <c r="J4" s="808"/>
      <c r="K4" s="808"/>
      <c r="L4" s="808"/>
      <c r="M4" s="808"/>
      <c r="N4" s="808"/>
      <c r="O4" s="808"/>
      <c r="P4" s="808"/>
      <c r="Q4" s="808"/>
      <c r="R4" s="808"/>
      <c r="S4" s="808"/>
      <c r="T4" s="808"/>
      <c r="U4" s="808"/>
      <c r="V4" s="808"/>
      <c r="W4" s="808"/>
      <c r="X4" s="808"/>
      <c r="Y4" s="808"/>
      <c r="Z4" s="808"/>
      <c r="AA4" s="808"/>
      <c r="AB4" s="808"/>
      <c r="AC4" s="808"/>
      <c r="AD4" s="808"/>
      <c r="AE4" s="808"/>
    </row>
    <row r="5" spans="1:32" ht="12.75" customHeight="1" x14ac:dyDescent="0.2">
      <c r="A5" s="793"/>
      <c r="B5" s="793"/>
      <c r="C5" s="793"/>
      <c r="D5" s="793"/>
      <c r="E5" s="793"/>
      <c r="F5" s="793"/>
      <c r="G5" s="793"/>
      <c r="H5" s="793"/>
      <c r="I5" s="793"/>
      <c r="J5" s="793"/>
      <c r="K5" s="793"/>
      <c r="L5" s="793"/>
      <c r="M5" s="793"/>
      <c r="N5" s="793"/>
    </row>
    <row r="6" spans="1:32" ht="12.75" customHeight="1" x14ac:dyDescent="0.2">
      <c r="A6" s="793"/>
      <c r="B6" s="793"/>
      <c r="C6" s="793"/>
      <c r="D6" s="793"/>
      <c r="E6" s="793"/>
      <c r="F6" s="793"/>
      <c r="G6" s="793"/>
      <c r="H6" s="793"/>
      <c r="I6" s="793"/>
      <c r="J6" s="793"/>
      <c r="K6" s="793"/>
      <c r="L6" s="793"/>
      <c r="M6" s="793"/>
      <c r="N6" s="793"/>
    </row>
    <row r="7" spans="1:32" customFormat="1" ht="32.25" customHeight="1" x14ac:dyDescent="0.2">
      <c r="A7" s="749" t="s">
        <v>17</v>
      </c>
      <c r="B7" s="743" t="s">
        <v>271</v>
      </c>
      <c r="C7" s="754"/>
      <c r="D7" s="743" t="s">
        <v>55</v>
      </c>
      <c r="E7" s="744"/>
      <c r="F7" s="744"/>
      <c r="G7" s="744"/>
      <c r="H7" s="744"/>
      <c r="I7" s="744"/>
      <c r="J7" s="744"/>
      <c r="K7" s="744"/>
      <c r="L7" s="744"/>
      <c r="M7" s="744"/>
      <c r="N7" s="745"/>
      <c r="O7" s="743" t="s">
        <v>332</v>
      </c>
      <c r="P7" s="744"/>
      <c r="Q7" s="744"/>
      <c r="R7" s="744"/>
      <c r="S7" s="744"/>
      <c r="T7" s="744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4"/>
      <c r="AF7" s="167"/>
    </row>
    <row r="8" spans="1:32" customFormat="1" ht="25.5" customHeight="1" x14ac:dyDescent="0.2">
      <c r="A8" s="776"/>
      <c r="B8" s="749" t="s">
        <v>57</v>
      </c>
      <c r="C8" s="749" t="s">
        <v>159</v>
      </c>
      <c r="D8" s="743" t="s">
        <v>59</v>
      </c>
      <c r="E8" s="745"/>
      <c r="F8" s="743" t="s">
        <v>60</v>
      </c>
      <c r="G8" s="745"/>
      <c r="H8" s="743" t="s">
        <v>61</v>
      </c>
      <c r="I8" s="745"/>
      <c r="J8" s="743" t="s">
        <v>62</v>
      </c>
      <c r="K8" s="745"/>
      <c r="L8" s="743" t="s">
        <v>63</v>
      </c>
      <c r="M8" s="744"/>
      <c r="N8" s="778" t="s">
        <v>64</v>
      </c>
      <c r="O8" s="743" t="s">
        <v>89</v>
      </c>
      <c r="P8" s="745"/>
      <c r="Q8" s="743" t="s">
        <v>60</v>
      </c>
      <c r="R8" s="745"/>
      <c r="S8" s="743" t="s">
        <v>61</v>
      </c>
      <c r="T8" s="745"/>
      <c r="U8" s="743" t="s">
        <v>65</v>
      </c>
      <c r="V8" s="745"/>
      <c r="W8" s="743" t="s">
        <v>66</v>
      </c>
      <c r="X8" s="745"/>
      <c r="Y8" s="743" t="s">
        <v>67</v>
      </c>
      <c r="Z8" s="745"/>
      <c r="AA8" s="751" t="s">
        <v>62</v>
      </c>
      <c r="AB8" s="751"/>
      <c r="AC8" s="743" t="s">
        <v>63</v>
      </c>
      <c r="AD8" s="744"/>
      <c r="AE8" s="778" t="s">
        <v>64</v>
      </c>
    </row>
    <row r="9" spans="1:32" customFormat="1" ht="30.75" customHeight="1" x14ac:dyDescent="0.2">
      <c r="A9" s="750"/>
      <c r="B9" s="750"/>
      <c r="C9" s="750"/>
      <c r="D9" s="258" t="s">
        <v>68</v>
      </c>
      <c r="E9" s="258" t="s">
        <v>71</v>
      </c>
      <c r="F9" s="258" t="s">
        <v>68</v>
      </c>
      <c r="G9" s="258" t="s">
        <v>71</v>
      </c>
      <c r="H9" s="258" t="s">
        <v>68</v>
      </c>
      <c r="I9" s="258" t="s">
        <v>71</v>
      </c>
      <c r="J9" s="258" t="s">
        <v>68</v>
      </c>
      <c r="K9" s="258" t="s">
        <v>71</v>
      </c>
      <c r="L9" s="260" t="s">
        <v>68</v>
      </c>
      <c r="M9" s="260" t="s">
        <v>71</v>
      </c>
      <c r="N9" s="779"/>
      <c r="O9" s="259" t="s">
        <v>68</v>
      </c>
      <c r="P9" s="259" t="s">
        <v>71</v>
      </c>
      <c r="Q9" s="259" t="s">
        <v>68</v>
      </c>
      <c r="R9" s="259" t="s">
        <v>71</v>
      </c>
      <c r="S9" s="259" t="s">
        <v>68</v>
      </c>
      <c r="T9" s="259" t="s">
        <v>71</v>
      </c>
      <c r="U9" s="259" t="s">
        <v>68</v>
      </c>
      <c r="V9" s="259" t="s">
        <v>71</v>
      </c>
      <c r="W9" s="259" t="s">
        <v>68</v>
      </c>
      <c r="X9" s="259" t="s">
        <v>71</v>
      </c>
      <c r="Y9" s="259" t="s">
        <v>68</v>
      </c>
      <c r="Z9" s="259" t="s">
        <v>71</v>
      </c>
      <c r="AA9" s="258" t="s">
        <v>68</v>
      </c>
      <c r="AB9" s="258" t="s">
        <v>71</v>
      </c>
      <c r="AC9" s="260" t="s">
        <v>68</v>
      </c>
      <c r="AD9" s="260" t="s">
        <v>71</v>
      </c>
      <c r="AE9" s="779"/>
    </row>
    <row r="10" spans="1:32" s="19" customFormat="1" ht="21.95" customHeight="1" x14ac:dyDescent="0.2">
      <c r="A10" s="283" t="s">
        <v>1</v>
      </c>
      <c r="B10" s="452">
        <v>0</v>
      </c>
      <c r="C10" s="286">
        <v>0</v>
      </c>
      <c r="D10" s="452">
        <v>0</v>
      </c>
      <c r="E10" s="452">
        <v>0</v>
      </c>
      <c r="F10" s="452">
        <v>0</v>
      </c>
      <c r="G10" s="452">
        <v>0</v>
      </c>
      <c r="H10" s="452">
        <v>0</v>
      </c>
      <c r="I10" s="453">
        <v>0</v>
      </c>
      <c r="J10" s="452">
        <v>0</v>
      </c>
      <c r="K10" s="454">
        <v>0</v>
      </c>
      <c r="L10" s="455">
        <f t="shared" ref="L10:M23" si="0">SUM(D10+F10+H10+J10)</f>
        <v>0</v>
      </c>
      <c r="M10" s="29">
        <f t="shared" ref="M10:M18" si="1">SUM(E10+G10+I10+K10)</f>
        <v>0</v>
      </c>
      <c r="N10" s="456">
        <f>SUM(L10:M10)</f>
        <v>0</v>
      </c>
      <c r="O10" s="452">
        <v>0</v>
      </c>
      <c r="P10" s="452">
        <v>0</v>
      </c>
      <c r="Q10" s="452">
        <v>0</v>
      </c>
      <c r="R10" s="452">
        <v>0</v>
      </c>
      <c r="S10" s="452">
        <v>0</v>
      </c>
      <c r="T10" s="452">
        <v>0</v>
      </c>
      <c r="U10" s="452">
        <v>0</v>
      </c>
      <c r="V10" s="452">
        <v>0</v>
      </c>
      <c r="W10" s="452">
        <v>0</v>
      </c>
      <c r="X10" s="452">
        <v>0</v>
      </c>
      <c r="Y10" s="452">
        <v>0</v>
      </c>
      <c r="Z10" s="452">
        <v>0</v>
      </c>
      <c r="AA10" s="452">
        <v>0</v>
      </c>
      <c r="AB10" s="452">
        <v>0</v>
      </c>
      <c r="AC10" s="455">
        <f>SUM(O10,Q10,S10,U10,W10,,Y10,AA10)</f>
        <v>0</v>
      </c>
      <c r="AD10" s="29">
        <f>SUM(P10,R10,T10,V10,X10,,Z10,AB10)</f>
        <v>0</v>
      </c>
      <c r="AE10" s="29">
        <f>SUM(AC10+AD10)</f>
        <v>0</v>
      </c>
      <c r="AF10" s="164"/>
    </row>
    <row r="11" spans="1:32" s="19" customFormat="1" ht="21.95" customHeight="1" x14ac:dyDescent="0.2">
      <c r="A11" s="21" t="s">
        <v>2</v>
      </c>
      <c r="B11" s="313">
        <v>4</v>
      </c>
      <c r="C11" s="99">
        <v>12000</v>
      </c>
      <c r="D11" s="313">
        <v>1</v>
      </c>
      <c r="E11" s="313">
        <v>0</v>
      </c>
      <c r="F11" s="313">
        <v>0</v>
      </c>
      <c r="G11" s="313">
        <v>0</v>
      </c>
      <c r="H11" s="313">
        <v>0</v>
      </c>
      <c r="I11" s="410">
        <v>0</v>
      </c>
      <c r="J11" s="313">
        <v>0</v>
      </c>
      <c r="K11" s="411">
        <v>0</v>
      </c>
      <c r="L11" s="412">
        <f t="shared" si="0"/>
        <v>1</v>
      </c>
      <c r="M11" s="30">
        <f t="shared" si="1"/>
        <v>0</v>
      </c>
      <c r="N11" s="30">
        <f t="shared" ref="N11:N23" si="2">SUM(L11:M11)</f>
        <v>1</v>
      </c>
      <c r="O11" s="313">
        <v>3</v>
      </c>
      <c r="P11" s="313">
        <v>0</v>
      </c>
      <c r="Q11" s="313">
        <v>0</v>
      </c>
      <c r="R11" s="313">
        <v>0</v>
      </c>
      <c r="S11" s="313">
        <v>0</v>
      </c>
      <c r="T11" s="313">
        <v>0</v>
      </c>
      <c r="U11" s="313">
        <v>0</v>
      </c>
      <c r="V11" s="313">
        <v>0</v>
      </c>
      <c r="W11" s="313">
        <v>0</v>
      </c>
      <c r="X11" s="313">
        <v>0</v>
      </c>
      <c r="Y11" s="313">
        <v>0</v>
      </c>
      <c r="Z11" s="313">
        <v>0</v>
      </c>
      <c r="AA11" s="313">
        <v>0</v>
      </c>
      <c r="AB11" s="313">
        <v>0</v>
      </c>
      <c r="AC11" s="412">
        <f t="shared" ref="AC11:AD23" si="3">SUM(O11,Q11,S11,U11,W11,Y11,AA11)</f>
        <v>3</v>
      </c>
      <c r="AD11" s="30">
        <f t="shared" si="3"/>
        <v>0</v>
      </c>
      <c r="AE11" s="30">
        <f t="shared" ref="AE11:AE23" si="4">SUM(AC11+AD11)</f>
        <v>3</v>
      </c>
      <c r="AF11" s="164"/>
    </row>
    <row r="12" spans="1:32" s="19" customFormat="1" ht="21.75" customHeight="1" x14ac:dyDescent="0.2">
      <c r="A12" s="284" t="s">
        <v>13</v>
      </c>
      <c r="B12" s="104">
        <v>19</v>
      </c>
      <c r="C12" s="285">
        <v>41000</v>
      </c>
      <c r="D12" s="104">
        <v>1</v>
      </c>
      <c r="E12" s="104">
        <v>1</v>
      </c>
      <c r="F12" s="104">
        <v>1</v>
      </c>
      <c r="G12" s="104">
        <v>0</v>
      </c>
      <c r="H12" s="104">
        <v>0</v>
      </c>
      <c r="I12" s="457">
        <v>0</v>
      </c>
      <c r="J12" s="104">
        <v>0</v>
      </c>
      <c r="K12" s="458">
        <v>0</v>
      </c>
      <c r="L12" s="455">
        <f t="shared" si="0"/>
        <v>2</v>
      </c>
      <c r="M12" s="29">
        <f t="shared" si="1"/>
        <v>1</v>
      </c>
      <c r="N12" s="29">
        <f t="shared" si="2"/>
        <v>3</v>
      </c>
      <c r="O12" s="104">
        <v>2</v>
      </c>
      <c r="P12" s="104">
        <v>0</v>
      </c>
      <c r="Q12" s="104">
        <v>4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  <c r="W12" s="104">
        <v>0</v>
      </c>
      <c r="X12" s="104">
        <v>0</v>
      </c>
      <c r="Y12" s="104">
        <v>0</v>
      </c>
      <c r="Z12" s="104">
        <v>0</v>
      </c>
      <c r="AA12" s="104">
        <v>4</v>
      </c>
      <c r="AB12" s="104">
        <v>0</v>
      </c>
      <c r="AC12" s="455">
        <f t="shared" si="3"/>
        <v>10</v>
      </c>
      <c r="AD12" s="29">
        <f t="shared" si="3"/>
        <v>0</v>
      </c>
      <c r="AE12" s="29">
        <f t="shared" si="4"/>
        <v>10</v>
      </c>
      <c r="AF12" s="164"/>
    </row>
    <row r="13" spans="1:32" s="19" customFormat="1" ht="21.95" customHeight="1" x14ac:dyDescent="0.2">
      <c r="A13" s="21" t="s">
        <v>3</v>
      </c>
      <c r="B13" s="313">
        <v>28</v>
      </c>
      <c r="C13" s="99">
        <v>275</v>
      </c>
      <c r="D13" s="313">
        <v>2</v>
      </c>
      <c r="E13" s="313">
        <v>0</v>
      </c>
      <c r="F13" s="313">
        <v>1</v>
      </c>
      <c r="G13" s="313">
        <v>0</v>
      </c>
      <c r="H13" s="313">
        <v>0</v>
      </c>
      <c r="I13" s="410">
        <v>0</v>
      </c>
      <c r="J13" s="313">
        <v>0</v>
      </c>
      <c r="K13" s="411">
        <v>0</v>
      </c>
      <c r="L13" s="412">
        <f t="shared" si="0"/>
        <v>3</v>
      </c>
      <c r="M13" s="30">
        <f>SUM(E13+G13+I13+K13)</f>
        <v>0</v>
      </c>
      <c r="N13" s="30">
        <f t="shared" si="2"/>
        <v>3</v>
      </c>
      <c r="O13" s="313">
        <v>2</v>
      </c>
      <c r="P13" s="313">
        <v>0</v>
      </c>
      <c r="Q13" s="313">
        <v>1</v>
      </c>
      <c r="R13" s="313">
        <v>0</v>
      </c>
      <c r="S13" s="313">
        <v>1</v>
      </c>
      <c r="T13" s="313">
        <v>0</v>
      </c>
      <c r="U13" s="313">
        <v>0</v>
      </c>
      <c r="V13" s="313">
        <v>0</v>
      </c>
      <c r="W13" s="313">
        <v>0</v>
      </c>
      <c r="X13" s="313">
        <v>0</v>
      </c>
      <c r="Y13" s="313">
        <v>0</v>
      </c>
      <c r="Z13" s="313">
        <v>0</v>
      </c>
      <c r="AA13" s="313">
        <v>0</v>
      </c>
      <c r="AB13" s="313">
        <v>0</v>
      </c>
      <c r="AC13" s="412">
        <f t="shared" si="3"/>
        <v>4</v>
      </c>
      <c r="AD13" s="30">
        <f t="shared" si="3"/>
        <v>0</v>
      </c>
      <c r="AE13" s="30">
        <f t="shared" si="4"/>
        <v>4</v>
      </c>
      <c r="AF13" s="164"/>
    </row>
    <row r="14" spans="1:32" s="19" customFormat="1" ht="21.95" customHeight="1" x14ac:dyDescent="0.2">
      <c r="A14" s="282" t="s">
        <v>4</v>
      </c>
      <c r="B14" s="104">
        <v>26</v>
      </c>
      <c r="C14" s="285">
        <v>32000</v>
      </c>
      <c r="D14" s="104">
        <v>1</v>
      </c>
      <c r="E14" s="104">
        <v>0</v>
      </c>
      <c r="F14" s="104">
        <v>0</v>
      </c>
      <c r="G14" s="104">
        <v>1</v>
      </c>
      <c r="H14" s="104">
        <v>0</v>
      </c>
      <c r="I14" s="104">
        <v>0</v>
      </c>
      <c r="J14" s="104">
        <v>0</v>
      </c>
      <c r="K14" s="104">
        <v>0</v>
      </c>
      <c r="L14" s="455">
        <f t="shared" si="0"/>
        <v>1</v>
      </c>
      <c r="M14" s="29">
        <f t="shared" si="1"/>
        <v>1</v>
      </c>
      <c r="N14" s="29">
        <f t="shared" si="2"/>
        <v>2</v>
      </c>
      <c r="O14" s="104">
        <v>0</v>
      </c>
      <c r="P14" s="104">
        <v>0</v>
      </c>
      <c r="Q14" s="104">
        <v>0</v>
      </c>
      <c r="R14" s="104">
        <v>0</v>
      </c>
      <c r="S14" s="104">
        <v>0</v>
      </c>
      <c r="T14" s="104">
        <v>0</v>
      </c>
      <c r="U14" s="104">
        <v>0</v>
      </c>
      <c r="V14" s="104">
        <v>0</v>
      </c>
      <c r="W14" s="104">
        <v>0</v>
      </c>
      <c r="X14" s="104">
        <v>0</v>
      </c>
      <c r="Y14" s="104">
        <v>5</v>
      </c>
      <c r="Z14" s="104">
        <v>0</v>
      </c>
      <c r="AA14" s="104">
        <v>0</v>
      </c>
      <c r="AB14" s="104">
        <v>0</v>
      </c>
      <c r="AC14" s="455">
        <f t="shared" si="3"/>
        <v>5</v>
      </c>
      <c r="AD14" s="29">
        <f t="shared" si="3"/>
        <v>0</v>
      </c>
      <c r="AE14" s="29">
        <f t="shared" si="4"/>
        <v>5</v>
      </c>
      <c r="AF14" s="164"/>
    </row>
    <row r="15" spans="1:32" s="19" customFormat="1" ht="21.95" customHeight="1" x14ac:dyDescent="0.2">
      <c r="A15" s="21" t="s">
        <v>9</v>
      </c>
      <c r="B15" s="313">
        <v>15</v>
      </c>
      <c r="C15" s="99">
        <v>1000</v>
      </c>
      <c r="D15" s="313">
        <v>0</v>
      </c>
      <c r="E15" s="313">
        <v>1</v>
      </c>
      <c r="F15" s="313">
        <v>0</v>
      </c>
      <c r="G15" s="313">
        <v>0</v>
      </c>
      <c r="H15" s="313">
        <v>0</v>
      </c>
      <c r="I15" s="410">
        <v>0</v>
      </c>
      <c r="J15" s="313">
        <v>0</v>
      </c>
      <c r="K15" s="411">
        <v>0</v>
      </c>
      <c r="L15" s="412">
        <f t="shared" si="0"/>
        <v>0</v>
      </c>
      <c r="M15" s="30">
        <f t="shared" si="1"/>
        <v>1</v>
      </c>
      <c r="N15" s="30">
        <f t="shared" si="2"/>
        <v>1</v>
      </c>
      <c r="O15" s="313">
        <v>0</v>
      </c>
      <c r="P15" s="313">
        <v>4</v>
      </c>
      <c r="Q15" s="313">
        <v>0</v>
      </c>
      <c r="R15" s="313">
        <v>0</v>
      </c>
      <c r="S15" s="313">
        <v>0</v>
      </c>
      <c r="T15" s="313">
        <v>0</v>
      </c>
      <c r="U15" s="313">
        <v>0</v>
      </c>
      <c r="V15" s="313">
        <v>0</v>
      </c>
      <c r="W15" s="313">
        <v>0</v>
      </c>
      <c r="X15" s="313">
        <v>0</v>
      </c>
      <c r="Y15" s="313">
        <v>0</v>
      </c>
      <c r="Z15" s="313">
        <v>0</v>
      </c>
      <c r="AA15" s="313">
        <v>0</v>
      </c>
      <c r="AB15" s="313">
        <v>0</v>
      </c>
      <c r="AC15" s="412">
        <f t="shared" si="3"/>
        <v>0</v>
      </c>
      <c r="AD15" s="30">
        <f t="shared" si="3"/>
        <v>4</v>
      </c>
      <c r="AE15" s="30">
        <f t="shared" si="4"/>
        <v>4</v>
      </c>
      <c r="AF15" s="164"/>
    </row>
    <row r="16" spans="1:32" s="19" customFormat="1" ht="21.95" customHeight="1" x14ac:dyDescent="0.2">
      <c r="A16" s="282" t="s">
        <v>14</v>
      </c>
      <c r="B16" s="104">
        <v>6</v>
      </c>
      <c r="C16" s="285">
        <v>1000</v>
      </c>
      <c r="D16" s="104">
        <v>0</v>
      </c>
      <c r="E16" s="104">
        <v>0</v>
      </c>
      <c r="F16" s="104">
        <v>1</v>
      </c>
      <c r="G16" s="104">
        <v>0</v>
      </c>
      <c r="H16" s="104">
        <v>0</v>
      </c>
      <c r="I16" s="457">
        <v>0</v>
      </c>
      <c r="J16" s="104">
        <v>0</v>
      </c>
      <c r="K16" s="458">
        <v>0</v>
      </c>
      <c r="L16" s="455">
        <f t="shared" si="0"/>
        <v>1</v>
      </c>
      <c r="M16" s="29">
        <f t="shared" si="1"/>
        <v>0</v>
      </c>
      <c r="N16" s="29">
        <f t="shared" si="2"/>
        <v>1</v>
      </c>
      <c r="O16" s="104">
        <v>2</v>
      </c>
      <c r="P16" s="104">
        <v>1</v>
      </c>
      <c r="Q16" s="104">
        <v>0</v>
      </c>
      <c r="R16" s="104">
        <v>0</v>
      </c>
      <c r="S16" s="104">
        <v>0</v>
      </c>
      <c r="T16" s="104">
        <v>0</v>
      </c>
      <c r="U16" s="104">
        <v>0</v>
      </c>
      <c r="V16" s="104">
        <v>0</v>
      </c>
      <c r="W16" s="104">
        <v>0</v>
      </c>
      <c r="X16" s="104">
        <v>0</v>
      </c>
      <c r="Y16" s="104">
        <v>0</v>
      </c>
      <c r="Z16" s="104">
        <v>0</v>
      </c>
      <c r="AA16" s="104">
        <v>0</v>
      </c>
      <c r="AB16" s="104">
        <v>0</v>
      </c>
      <c r="AC16" s="455">
        <f t="shared" si="3"/>
        <v>2</v>
      </c>
      <c r="AD16" s="29">
        <f t="shared" si="3"/>
        <v>1</v>
      </c>
      <c r="AE16" s="29">
        <f t="shared" si="4"/>
        <v>3</v>
      </c>
      <c r="AF16" s="164"/>
    </row>
    <row r="17" spans="1:32" s="19" customFormat="1" ht="21.95" customHeight="1" x14ac:dyDescent="0.2">
      <c r="A17" s="21" t="s">
        <v>15</v>
      </c>
      <c r="B17" s="313">
        <v>1005</v>
      </c>
      <c r="C17" s="99">
        <v>600</v>
      </c>
      <c r="D17" s="313">
        <v>0</v>
      </c>
      <c r="E17" s="313">
        <v>0</v>
      </c>
      <c r="F17" s="313">
        <v>1</v>
      </c>
      <c r="G17" s="313">
        <v>0</v>
      </c>
      <c r="H17" s="313">
        <v>0</v>
      </c>
      <c r="I17" s="410">
        <v>0</v>
      </c>
      <c r="J17" s="313">
        <v>0</v>
      </c>
      <c r="K17" s="411">
        <v>0</v>
      </c>
      <c r="L17" s="412">
        <f t="shared" si="0"/>
        <v>1</v>
      </c>
      <c r="M17" s="30">
        <f t="shared" si="1"/>
        <v>0</v>
      </c>
      <c r="N17" s="30">
        <f t="shared" si="2"/>
        <v>1</v>
      </c>
      <c r="O17" s="313">
        <v>1</v>
      </c>
      <c r="P17" s="313">
        <v>2</v>
      </c>
      <c r="Q17" s="313">
        <v>0</v>
      </c>
      <c r="R17" s="313">
        <v>1</v>
      </c>
      <c r="S17" s="313">
        <v>0</v>
      </c>
      <c r="T17" s="313">
        <v>0</v>
      </c>
      <c r="U17" s="313">
        <v>0</v>
      </c>
      <c r="V17" s="313">
        <v>0</v>
      </c>
      <c r="W17" s="313">
        <v>0</v>
      </c>
      <c r="X17" s="313">
        <v>0</v>
      </c>
      <c r="Y17" s="313">
        <v>0</v>
      </c>
      <c r="Z17" s="313">
        <v>0</v>
      </c>
      <c r="AA17" s="313">
        <v>0</v>
      </c>
      <c r="AB17" s="313">
        <v>0</v>
      </c>
      <c r="AC17" s="412">
        <f t="shared" si="3"/>
        <v>1</v>
      </c>
      <c r="AD17" s="30">
        <f t="shared" si="3"/>
        <v>3</v>
      </c>
      <c r="AE17" s="30">
        <f t="shared" si="4"/>
        <v>4</v>
      </c>
      <c r="AF17" s="164"/>
    </row>
    <row r="18" spans="1:32" s="19" customFormat="1" ht="21.95" customHeight="1" x14ac:dyDescent="0.2">
      <c r="A18" s="282" t="s">
        <v>5</v>
      </c>
      <c r="B18" s="104">
        <v>316</v>
      </c>
      <c r="C18" s="285">
        <v>2573.9999999999995</v>
      </c>
      <c r="D18" s="104">
        <v>2</v>
      </c>
      <c r="E18" s="104">
        <v>0</v>
      </c>
      <c r="F18" s="104">
        <v>0</v>
      </c>
      <c r="G18" s="104">
        <v>0</v>
      </c>
      <c r="H18" s="104">
        <v>0</v>
      </c>
      <c r="I18" s="457">
        <v>0</v>
      </c>
      <c r="J18" s="104">
        <v>0</v>
      </c>
      <c r="K18" s="458">
        <v>0</v>
      </c>
      <c r="L18" s="455">
        <f t="shared" si="0"/>
        <v>2</v>
      </c>
      <c r="M18" s="29">
        <f t="shared" si="1"/>
        <v>0</v>
      </c>
      <c r="N18" s="29">
        <f t="shared" si="2"/>
        <v>2</v>
      </c>
      <c r="O18" s="104">
        <v>10</v>
      </c>
      <c r="P18" s="104">
        <v>0</v>
      </c>
      <c r="Q18" s="104">
        <v>0</v>
      </c>
      <c r="R18" s="104">
        <v>0</v>
      </c>
      <c r="S18" s="104">
        <v>0</v>
      </c>
      <c r="T18" s="104">
        <v>0</v>
      </c>
      <c r="U18" s="104">
        <v>0</v>
      </c>
      <c r="V18" s="104">
        <v>0</v>
      </c>
      <c r="W18" s="104">
        <v>0</v>
      </c>
      <c r="X18" s="104">
        <v>0</v>
      </c>
      <c r="Y18" s="104">
        <v>0</v>
      </c>
      <c r="Z18" s="104">
        <v>0</v>
      </c>
      <c r="AA18" s="104">
        <v>0</v>
      </c>
      <c r="AB18" s="104">
        <v>0</v>
      </c>
      <c r="AC18" s="455">
        <f t="shared" si="3"/>
        <v>10</v>
      </c>
      <c r="AD18" s="29">
        <f t="shared" si="3"/>
        <v>0</v>
      </c>
      <c r="AE18" s="29">
        <f t="shared" si="4"/>
        <v>10</v>
      </c>
      <c r="AF18" s="164"/>
    </row>
    <row r="19" spans="1:32" s="19" customFormat="1" ht="21.95" customHeight="1" x14ac:dyDescent="0.2">
      <c r="A19" s="21" t="s">
        <v>6</v>
      </c>
      <c r="B19" s="495">
        <v>0</v>
      </c>
      <c r="C19" s="99">
        <v>0</v>
      </c>
      <c r="D19" s="313">
        <v>0</v>
      </c>
      <c r="E19" s="313">
        <v>0</v>
      </c>
      <c r="F19" s="313">
        <v>0</v>
      </c>
      <c r="G19" s="313">
        <v>0</v>
      </c>
      <c r="H19" s="313">
        <v>0</v>
      </c>
      <c r="I19" s="410">
        <v>0</v>
      </c>
      <c r="J19" s="313">
        <v>0</v>
      </c>
      <c r="K19" s="411">
        <v>0</v>
      </c>
      <c r="L19" s="412">
        <f t="shared" si="0"/>
        <v>0</v>
      </c>
      <c r="M19" s="30">
        <f t="shared" si="0"/>
        <v>0</v>
      </c>
      <c r="N19" s="30">
        <f t="shared" si="2"/>
        <v>0</v>
      </c>
      <c r="O19" s="313">
        <v>0</v>
      </c>
      <c r="P19" s="313">
        <v>0</v>
      </c>
      <c r="Q19" s="313">
        <v>0</v>
      </c>
      <c r="R19" s="313">
        <v>0</v>
      </c>
      <c r="S19" s="313">
        <v>0</v>
      </c>
      <c r="T19" s="313">
        <v>0</v>
      </c>
      <c r="U19" s="313">
        <v>0</v>
      </c>
      <c r="V19" s="313">
        <v>0</v>
      </c>
      <c r="W19" s="313">
        <v>0</v>
      </c>
      <c r="X19" s="313">
        <v>0</v>
      </c>
      <c r="Y19" s="313">
        <v>0</v>
      </c>
      <c r="Z19" s="313">
        <v>0</v>
      </c>
      <c r="AA19" s="313">
        <v>0</v>
      </c>
      <c r="AB19" s="313">
        <v>0</v>
      </c>
      <c r="AC19" s="412">
        <f t="shared" si="3"/>
        <v>0</v>
      </c>
      <c r="AD19" s="30">
        <f t="shared" si="3"/>
        <v>0</v>
      </c>
      <c r="AE19" s="30">
        <f t="shared" si="4"/>
        <v>0</v>
      </c>
      <c r="AF19" s="164"/>
    </row>
    <row r="20" spans="1:32" s="19" customFormat="1" ht="21.95" customHeight="1" x14ac:dyDescent="0.2">
      <c r="A20" s="282" t="s">
        <v>10</v>
      </c>
      <c r="B20" s="104">
        <v>0</v>
      </c>
      <c r="C20" s="285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457">
        <v>0</v>
      </c>
      <c r="J20" s="104">
        <v>0</v>
      </c>
      <c r="K20" s="458">
        <v>0</v>
      </c>
      <c r="L20" s="455">
        <f t="shared" si="0"/>
        <v>0</v>
      </c>
      <c r="M20" s="29">
        <f t="shared" si="0"/>
        <v>0</v>
      </c>
      <c r="N20" s="29">
        <f t="shared" si="2"/>
        <v>0</v>
      </c>
      <c r="O20" s="104">
        <v>0</v>
      </c>
      <c r="P20" s="104">
        <v>0</v>
      </c>
      <c r="Q20" s="104">
        <v>0</v>
      </c>
      <c r="R20" s="104">
        <v>0</v>
      </c>
      <c r="S20" s="104">
        <v>0</v>
      </c>
      <c r="T20" s="104">
        <v>0</v>
      </c>
      <c r="U20" s="104">
        <v>0</v>
      </c>
      <c r="V20" s="104">
        <v>0</v>
      </c>
      <c r="W20" s="104">
        <v>0</v>
      </c>
      <c r="X20" s="104">
        <v>0</v>
      </c>
      <c r="Y20" s="104">
        <v>0</v>
      </c>
      <c r="Z20" s="104">
        <v>0</v>
      </c>
      <c r="AA20" s="104">
        <v>0</v>
      </c>
      <c r="AB20" s="104">
        <v>0</v>
      </c>
      <c r="AC20" s="455">
        <f t="shared" si="3"/>
        <v>0</v>
      </c>
      <c r="AD20" s="29">
        <f t="shared" si="3"/>
        <v>0</v>
      </c>
      <c r="AE20" s="29">
        <f t="shared" si="4"/>
        <v>0</v>
      </c>
      <c r="AF20" s="164"/>
    </row>
    <row r="21" spans="1:32" s="19" customFormat="1" ht="21.95" customHeight="1" x14ac:dyDescent="0.2">
      <c r="A21" s="21" t="s">
        <v>7</v>
      </c>
      <c r="B21" s="313">
        <v>20</v>
      </c>
      <c r="C21" s="99">
        <v>6110</v>
      </c>
      <c r="D21" s="313">
        <v>0</v>
      </c>
      <c r="E21" s="313">
        <v>0</v>
      </c>
      <c r="F21" s="313">
        <v>1</v>
      </c>
      <c r="G21" s="313">
        <v>0</v>
      </c>
      <c r="H21" s="313">
        <v>0</v>
      </c>
      <c r="I21" s="410">
        <v>0</v>
      </c>
      <c r="J21" s="313">
        <v>0</v>
      </c>
      <c r="K21" s="411">
        <v>0</v>
      </c>
      <c r="L21" s="412">
        <f t="shared" si="0"/>
        <v>1</v>
      </c>
      <c r="M21" s="30">
        <f t="shared" si="0"/>
        <v>0</v>
      </c>
      <c r="N21" s="30">
        <f t="shared" si="2"/>
        <v>1</v>
      </c>
      <c r="O21" s="313">
        <v>34</v>
      </c>
      <c r="P21" s="313">
        <v>19</v>
      </c>
      <c r="Q21" s="313">
        <v>2</v>
      </c>
      <c r="R21" s="313">
        <v>0</v>
      </c>
      <c r="S21" s="313">
        <v>0</v>
      </c>
      <c r="T21" s="313">
        <v>0</v>
      </c>
      <c r="U21" s="313">
        <v>0</v>
      </c>
      <c r="V21" s="313">
        <v>0</v>
      </c>
      <c r="W21" s="313">
        <v>0</v>
      </c>
      <c r="X21" s="313">
        <v>0</v>
      </c>
      <c r="Y21" s="313">
        <v>0</v>
      </c>
      <c r="Z21" s="313">
        <v>0</v>
      </c>
      <c r="AA21" s="313">
        <v>2</v>
      </c>
      <c r="AB21" s="313">
        <v>0</v>
      </c>
      <c r="AC21" s="412">
        <f t="shared" si="3"/>
        <v>38</v>
      </c>
      <c r="AD21" s="30">
        <f t="shared" si="3"/>
        <v>19</v>
      </c>
      <c r="AE21" s="30">
        <f t="shared" si="4"/>
        <v>57</v>
      </c>
      <c r="AF21" s="164"/>
    </row>
    <row r="22" spans="1:32" s="19" customFormat="1" ht="21.95" customHeight="1" x14ac:dyDescent="0.2">
      <c r="A22" s="282" t="s">
        <v>8</v>
      </c>
      <c r="B22" s="104">
        <v>605</v>
      </c>
      <c r="C22" s="285">
        <v>366052.27</v>
      </c>
      <c r="D22" s="104">
        <v>226</v>
      </c>
      <c r="E22" s="104">
        <v>0</v>
      </c>
      <c r="F22" s="104">
        <v>10</v>
      </c>
      <c r="G22" s="104">
        <v>0</v>
      </c>
      <c r="H22" s="104">
        <v>0</v>
      </c>
      <c r="I22" s="457">
        <v>0</v>
      </c>
      <c r="J22" s="104">
        <v>0</v>
      </c>
      <c r="K22" s="458">
        <v>0</v>
      </c>
      <c r="L22" s="455">
        <f t="shared" si="0"/>
        <v>236</v>
      </c>
      <c r="M22" s="29">
        <f t="shared" si="0"/>
        <v>0</v>
      </c>
      <c r="N22" s="29">
        <f t="shared" si="2"/>
        <v>236</v>
      </c>
      <c r="O22" s="104">
        <v>29</v>
      </c>
      <c r="P22" s="104">
        <v>0</v>
      </c>
      <c r="Q22" s="104">
        <v>0</v>
      </c>
      <c r="R22" s="104">
        <v>0</v>
      </c>
      <c r="S22" s="104">
        <v>0</v>
      </c>
      <c r="T22" s="104">
        <v>0</v>
      </c>
      <c r="U22" s="104">
        <v>0</v>
      </c>
      <c r="V22" s="104">
        <v>0</v>
      </c>
      <c r="W22" s="104">
        <v>0</v>
      </c>
      <c r="X22" s="104">
        <v>0</v>
      </c>
      <c r="Y22" s="104">
        <v>0</v>
      </c>
      <c r="Z22" s="104">
        <v>0</v>
      </c>
      <c r="AA22" s="104">
        <v>0</v>
      </c>
      <c r="AB22" s="104">
        <v>0</v>
      </c>
      <c r="AC22" s="455">
        <f t="shared" si="3"/>
        <v>29</v>
      </c>
      <c r="AD22" s="29">
        <f t="shared" si="3"/>
        <v>0</v>
      </c>
      <c r="AE22" s="29">
        <f t="shared" si="4"/>
        <v>29</v>
      </c>
      <c r="AF22" s="164"/>
    </row>
    <row r="23" spans="1:32" s="19" customFormat="1" ht="21.95" customHeight="1" x14ac:dyDescent="0.2">
      <c r="A23" s="21" t="s">
        <v>16</v>
      </c>
      <c r="B23" s="313">
        <v>0</v>
      </c>
      <c r="C23" s="99">
        <v>0</v>
      </c>
      <c r="D23" s="410">
        <v>0</v>
      </c>
      <c r="E23" s="313">
        <v>0</v>
      </c>
      <c r="F23" s="411">
        <v>0</v>
      </c>
      <c r="G23" s="313">
        <v>0</v>
      </c>
      <c r="H23" s="313">
        <v>0</v>
      </c>
      <c r="I23" s="410">
        <v>0</v>
      </c>
      <c r="J23" s="313">
        <v>0</v>
      </c>
      <c r="K23" s="411">
        <v>0</v>
      </c>
      <c r="L23" s="412">
        <f t="shared" si="0"/>
        <v>0</v>
      </c>
      <c r="M23" s="30">
        <f t="shared" si="0"/>
        <v>0</v>
      </c>
      <c r="N23" s="30">
        <f t="shared" si="2"/>
        <v>0</v>
      </c>
      <c r="O23" s="313">
        <v>0</v>
      </c>
      <c r="P23" s="411">
        <v>0</v>
      </c>
      <c r="Q23" s="313">
        <v>0</v>
      </c>
      <c r="R23" s="313">
        <v>0</v>
      </c>
      <c r="S23" s="410">
        <v>0</v>
      </c>
      <c r="T23" s="313">
        <v>0</v>
      </c>
      <c r="U23" s="411">
        <v>0</v>
      </c>
      <c r="V23" s="313">
        <v>0</v>
      </c>
      <c r="W23" s="313">
        <v>0</v>
      </c>
      <c r="X23" s="410">
        <v>0</v>
      </c>
      <c r="Y23" s="313">
        <v>0</v>
      </c>
      <c r="Z23" s="313">
        <v>0</v>
      </c>
      <c r="AA23" s="313">
        <v>0</v>
      </c>
      <c r="AB23" s="313">
        <v>0</v>
      </c>
      <c r="AC23" s="412">
        <f t="shared" si="3"/>
        <v>0</v>
      </c>
      <c r="AD23" s="30">
        <f t="shared" si="3"/>
        <v>0</v>
      </c>
      <c r="AE23" s="30">
        <f t="shared" si="4"/>
        <v>0</v>
      </c>
      <c r="AF23" s="164"/>
    </row>
    <row r="24" spans="1:32" s="19" customFormat="1" ht="21.95" customHeight="1" x14ac:dyDescent="0.2">
      <c r="A24" s="609" t="s">
        <v>545</v>
      </c>
      <c r="B24" s="458">
        <v>1</v>
      </c>
      <c r="C24" s="285">
        <v>60</v>
      </c>
      <c r="D24" s="457">
        <v>0</v>
      </c>
      <c r="E24" s="104">
        <v>0</v>
      </c>
      <c r="F24" s="458">
        <v>1</v>
      </c>
      <c r="G24" s="104">
        <v>0</v>
      </c>
      <c r="H24" s="104">
        <v>0</v>
      </c>
      <c r="I24" s="457">
        <v>0</v>
      </c>
      <c r="J24" s="104">
        <v>0</v>
      </c>
      <c r="K24" s="458">
        <v>0</v>
      </c>
      <c r="L24" s="455">
        <f>SUM(D24+F24+H24+J24)</f>
        <v>1</v>
      </c>
      <c r="M24" s="29">
        <f>SUM(E24+G24+I24+K24)</f>
        <v>0</v>
      </c>
      <c r="N24" s="29">
        <f>SUM(L24:M24)</f>
        <v>1</v>
      </c>
      <c r="O24" s="104"/>
      <c r="P24" s="458"/>
      <c r="Q24" s="104">
        <v>1</v>
      </c>
      <c r="R24" s="104">
        <v>0</v>
      </c>
      <c r="S24" s="457"/>
      <c r="T24" s="104"/>
      <c r="U24" s="458">
        <v>0</v>
      </c>
      <c r="V24" s="104">
        <v>0</v>
      </c>
      <c r="W24" s="104">
        <v>0</v>
      </c>
      <c r="X24" s="604">
        <v>0</v>
      </c>
      <c r="Y24" s="608">
        <v>0</v>
      </c>
      <c r="Z24" s="458">
        <v>0</v>
      </c>
      <c r="AA24" s="604">
        <v>0</v>
      </c>
      <c r="AB24" s="608">
        <v>0</v>
      </c>
      <c r="AC24" s="455">
        <f>SUM(O24,Q24,S24,U24,W24,Y24,AA24)</f>
        <v>1</v>
      </c>
      <c r="AD24" s="29">
        <f>SUM(P24,R24,T24,V24,X24,Z24,AB24)</f>
        <v>0</v>
      </c>
      <c r="AE24" s="29">
        <f>SUM(AC24+AD24)</f>
        <v>1</v>
      </c>
      <c r="AF24" s="164"/>
    </row>
    <row r="25" spans="1:32" ht="21.95" customHeight="1" x14ac:dyDescent="0.2">
      <c r="A25" s="572" t="s">
        <v>330</v>
      </c>
      <c r="B25" s="113">
        <f>SUM(B10:B24)</f>
        <v>2045</v>
      </c>
      <c r="C25" s="113">
        <f t="shared" ref="C25:AE25" si="5">SUM(C10:C24)</f>
        <v>462671.27</v>
      </c>
      <c r="D25" s="113">
        <f t="shared" si="5"/>
        <v>233</v>
      </c>
      <c r="E25" s="113">
        <f t="shared" si="5"/>
        <v>2</v>
      </c>
      <c r="F25" s="113">
        <f t="shared" si="5"/>
        <v>16</v>
      </c>
      <c r="G25" s="113">
        <f t="shared" si="5"/>
        <v>1</v>
      </c>
      <c r="H25" s="113">
        <f t="shared" si="5"/>
        <v>0</v>
      </c>
      <c r="I25" s="113">
        <f t="shared" si="5"/>
        <v>0</v>
      </c>
      <c r="J25" s="113">
        <f t="shared" si="5"/>
        <v>0</v>
      </c>
      <c r="K25" s="113">
        <f t="shared" si="5"/>
        <v>0</v>
      </c>
      <c r="L25" s="113">
        <f t="shared" si="5"/>
        <v>249</v>
      </c>
      <c r="M25" s="113">
        <f t="shared" si="5"/>
        <v>3</v>
      </c>
      <c r="N25" s="113">
        <f t="shared" si="5"/>
        <v>252</v>
      </c>
      <c r="O25" s="113">
        <f t="shared" si="5"/>
        <v>83</v>
      </c>
      <c r="P25" s="113">
        <f t="shared" si="5"/>
        <v>26</v>
      </c>
      <c r="Q25" s="113">
        <f t="shared" si="5"/>
        <v>8</v>
      </c>
      <c r="R25" s="113">
        <f t="shared" si="5"/>
        <v>1</v>
      </c>
      <c r="S25" s="113">
        <f t="shared" si="5"/>
        <v>1</v>
      </c>
      <c r="T25" s="113">
        <f t="shared" si="5"/>
        <v>0</v>
      </c>
      <c r="U25" s="113">
        <f t="shared" si="5"/>
        <v>0</v>
      </c>
      <c r="V25" s="113">
        <f t="shared" si="5"/>
        <v>0</v>
      </c>
      <c r="W25" s="113">
        <f t="shared" si="5"/>
        <v>0</v>
      </c>
      <c r="X25" s="113">
        <f t="shared" si="5"/>
        <v>0</v>
      </c>
      <c r="Y25" s="606">
        <f t="shared" si="5"/>
        <v>5</v>
      </c>
      <c r="Z25" s="113">
        <f t="shared" si="5"/>
        <v>0</v>
      </c>
      <c r="AA25" s="113">
        <f t="shared" si="5"/>
        <v>6</v>
      </c>
      <c r="AB25" s="606">
        <f t="shared" si="5"/>
        <v>0</v>
      </c>
      <c r="AC25" s="113">
        <f t="shared" si="5"/>
        <v>103</v>
      </c>
      <c r="AD25" s="113">
        <f t="shared" si="5"/>
        <v>27</v>
      </c>
      <c r="AE25" s="113">
        <f t="shared" si="5"/>
        <v>130</v>
      </c>
      <c r="AF25" s="164"/>
    </row>
    <row r="26" spans="1:32" x14ac:dyDescent="0.2">
      <c r="B26" s="463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</row>
    <row r="27" spans="1:32" x14ac:dyDescent="0.2">
      <c r="A27" s="19"/>
      <c r="B27" s="6"/>
      <c r="C27" s="1"/>
    </row>
    <row r="28" spans="1:32" x14ac:dyDescent="0.2">
      <c r="A28" s="87" t="s">
        <v>73</v>
      </c>
    </row>
    <row r="29" spans="1:32" x14ac:dyDescent="0.2">
      <c r="A29" s="128" t="s">
        <v>74</v>
      </c>
    </row>
    <row r="31" spans="1:32" x14ac:dyDescent="0.2">
      <c r="A31" s="208"/>
      <c r="B31" s="497"/>
      <c r="C31"/>
      <c r="D31" s="19"/>
      <c r="E31" s="19"/>
      <c r="F31" s="19"/>
      <c r="G31" s="19"/>
    </row>
  </sheetData>
  <mergeCells count="27">
    <mergeCell ref="W8:X8"/>
    <mergeCell ref="Y8:Z8"/>
    <mergeCell ref="AA8:AB8"/>
    <mergeCell ref="AC8:AD8"/>
    <mergeCell ref="AE8:AE9"/>
    <mergeCell ref="U8:V8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  <mergeCell ref="N8:N9"/>
    <mergeCell ref="O8:P8"/>
    <mergeCell ref="Q8:R8"/>
    <mergeCell ref="S8:T8"/>
    <mergeCell ref="A6:N6"/>
    <mergeCell ref="AC1:AE1"/>
    <mergeCell ref="A2:AE2"/>
    <mergeCell ref="A3:AE3"/>
    <mergeCell ref="A4:AE4"/>
    <mergeCell ref="A5:N5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drawing r:id="rId2"/>
  <legacyDrawing r:id="rId3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rgb="FFFFFF00"/>
    <pageSetUpPr fitToPage="1"/>
  </sheetPr>
  <dimension ref="A1:AF31"/>
  <sheetViews>
    <sheetView view="pageBreakPreview" zoomScale="60" zoomScaleNormal="100" workbookViewId="0">
      <pane xSplit="1" ySplit="9" topLeftCell="C10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9.85546875" style="205" customWidth="1"/>
    <col min="2" max="2" width="19.85546875" style="720" customWidth="1"/>
    <col min="3" max="3" width="17.85546875" style="205" customWidth="1"/>
    <col min="4" max="4" width="17.42578125" style="205" customWidth="1"/>
    <col min="5" max="5" width="18.5703125" style="205" customWidth="1"/>
    <col min="6" max="6" width="19" style="205" customWidth="1"/>
    <col min="7" max="7" width="19" style="575" customWidth="1"/>
    <col min="8" max="8" width="19" style="668" customWidth="1"/>
    <col min="9" max="9" width="19" style="720" customWidth="1"/>
    <col min="10" max="10" width="19" style="205" customWidth="1"/>
    <col min="11" max="11" width="19.7109375" style="205" customWidth="1"/>
    <col min="12" max="255" width="9.140625" style="205"/>
    <col min="256" max="256" width="17.85546875" style="205" customWidth="1"/>
    <col min="257" max="266" width="14.28515625" style="205" customWidth="1"/>
    <col min="267" max="511" width="9.140625" style="205"/>
    <col min="512" max="512" width="17.85546875" style="205" customWidth="1"/>
    <col min="513" max="522" width="14.28515625" style="205" customWidth="1"/>
    <col min="523" max="767" width="9.140625" style="205"/>
    <col min="768" max="768" width="17.85546875" style="205" customWidth="1"/>
    <col min="769" max="778" width="14.28515625" style="205" customWidth="1"/>
    <col min="779" max="1023" width="9.140625" style="205"/>
    <col min="1024" max="1024" width="17.85546875" style="205" customWidth="1"/>
    <col min="1025" max="1034" width="14.28515625" style="205" customWidth="1"/>
    <col min="1035" max="1279" width="9.140625" style="205"/>
    <col min="1280" max="1280" width="17.85546875" style="205" customWidth="1"/>
    <col min="1281" max="1290" width="14.28515625" style="205" customWidth="1"/>
    <col min="1291" max="1535" width="9.140625" style="205"/>
    <col min="1536" max="1536" width="17.85546875" style="205" customWidth="1"/>
    <col min="1537" max="1546" width="14.28515625" style="205" customWidth="1"/>
    <col min="1547" max="1791" width="9.140625" style="205"/>
    <col min="1792" max="1792" width="17.85546875" style="205" customWidth="1"/>
    <col min="1793" max="1802" width="14.28515625" style="205" customWidth="1"/>
    <col min="1803" max="2047" width="9.140625" style="205"/>
    <col min="2048" max="2048" width="17.85546875" style="205" customWidth="1"/>
    <col min="2049" max="2058" width="14.28515625" style="205" customWidth="1"/>
    <col min="2059" max="2303" width="9.140625" style="205"/>
    <col min="2304" max="2304" width="17.85546875" style="205" customWidth="1"/>
    <col min="2305" max="2314" width="14.28515625" style="205" customWidth="1"/>
    <col min="2315" max="2559" width="9.140625" style="205"/>
    <col min="2560" max="2560" width="17.85546875" style="205" customWidth="1"/>
    <col min="2561" max="2570" width="14.28515625" style="205" customWidth="1"/>
    <col min="2571" max="2815" width="9.140625" style="205"/>
    <col min="2816" max="2816" width="17.85546875" style="205" customWidth="1"/>
    <col min="2817" max="2826" width="14.28515625" style="205" customWidth="1"/>
    <col min="2827" max="3071" width="9.140625" style="205"/>
    <col min="3072" max="3072" width="17.85546875" style="205" customWidth="1"/>
    <col min="3073" max="3082" width="14.28515625" style="205" customWidth="1"/>
    <col min="3083" max="3327" width="9.140625" style="205"/>
    <col min="3328" max="3328" width="17.85546875" style="205" customWidth="1"/>
    <col min="3329" max="3338" width="14.28515625" style="205" customWidth="1"/>
    <col min="3339" max="3583" width="9.140625" style="205"/>
    <col min="3584" max="3584" width="17.85546875" style="205" customWidth="1"/>
    <col min="3585" max="3594" width="14.28515625" style="205" customWidth="1"/>
    <col min="3595" max="3839" width="9.140625" style="205"/>
    <col min="3840" max="3840" width="17.85546875" style="205" customWidth="1"/>
    <col min="3841" max="3850" width="14.28515625" style="205" customWidth="1"/>
    <col min="3851" max="4095" width="9.140625" style="205"/>
    <col min="4096" max="4096" width="17.85546875" style="205" customWidth="1"/>
    <col min="4097" max="4106" width="14.28515625" style="205" customWidth="1"/>
    <col min="4107" max="4351" width="9.140625" style="205"/>
    <col min="4352" max="4352" width="17.85546875" style="205" customWidth="1"/>
    <col min="4353" max="4362" width="14.28515625" style="205" customWidth="1"/>
    <col min="4363" max="4607" width="9.140625" style="205"/>
    <col min="4608" max="4608" width="17.85546875" style="205" customWidth="1"/>
    <col min="4609" max="4618" width="14.28515625" style="205" customWidth="1"/>
    <col min="4619" max="4863" width="9.140625" style="205"/>
    <col min="4864" max="4864" width="17.85546875" style="205" customWidth="1"/>
    <col min="4865" max="4874" width="14.28515625" style="205" customWidth="1"/>
    <col min="4875" max="5119" width="9.140625" style="205"/>
    <col min="5120" max="5120" width="17.85546875" style="205" customWidth="1"/>
    <col min="5121" max="5130" width="14.28515625" style="205" customWidth="1"/>
    <col min="5131" max="5375" width="9.140625" style="205"/>
    <col min="5376" max="5376" width="17.85546875" style="205" customWidth="1"/>
    <col min="5377" max="5386" width="14.28515625" style="205" customWidth="1"/>
    <col min="5387" max="5631" width="9.140625" style="205"/>
    <col min="5632" max="5632" width="17.85546875" style="205" customWidth="1"/>
    <col min="5633" max="5642" width="14.28515625" style="205" customWidth="1"/>
    <col min="5643" max="5887" width="9.140625" style="205"/>
    <col min="5888" max="5888" width="17.85546875" style="205" customWidth="1"/>
    <col min="5889" max="5898" width="14.28515625" style="205" customWidth="1"/>
    <col min="5899" max="6143" width="9.140625" style="205"/>
    <col min="6144" max="6144" width="17.85546875" style="205" customWidth="1"/>
    <col min="6145" max="6154" width="14.28515625" style="205" customWidth="1"/>
    <col min="6155" max="6399" width="9.140625" style="205"/>
    <col min="6400" max="6400" width="17.85546875" style="205" customWidth="1"/>
    <col min="6401" max="6410" width="14.28515625" style="205" customWidth="1"/>
    <col min="6411" max="6655" width="9.140625" style="205"/>
    <col min="6656" max="6656" width="17.85546875" style="205" customWidth="1"/>
    <col min="6657" max="6666" width="14.28515625" style="205" customWidth="1"/>
    <col min="6667" max="6911" width="9.140625" style="205"/>
    <col min="6912" max="6912" width="17.85546875" style="205" customWidth="1"/>
    <col min="6913" max="6922" width="14.28515625" style="205" customWidth="1"/>
    <col min="6923" max="7167" width="9.140625" style="205"/>
    <col min="7168" max="7168" width="17.85546875" style="205" customWidth="1"/>
    <col min="7169" max="7178" width="14.28515625" style="205" customWidth="1"/>
    <col min="7179" max="7423" width="9.140625" style="205"/>
    <col min="7424" max="7424" width="17.85546875" style="205" customWidth="1"/>
    <col min="7425" max="7434" width="14.28515625" style="205" customWidth="1"/>
    <col min="7435" max="7679" width="9.140625" style="205"/>
    <col min="7680" max="7680" width="17.85546875" style="205" customWidth="1"/>
    <col min="7681" max="7690" width="14.28515625" style="205" customWidth="1"/>
    <col min="7691" max="7935" width="9.140625" style="205"/>
    <col min="7936" max="7936" width="17.85546875" style="205" customWidth="1"/>
    <col min="7937" max="7946" width="14.28515625" style="205" customWidth="1"/>
    <col min="7947" max="8191" width="9.140625" style="205"/>
    <col min="8192" max="8192" width="17.85546875" style="205" customWidth="1"/>
    <col min="8193" max="8202" width="14.28515625" style="205" customWidth="1"/>
    <col min="8203" max="8447" width="9.140625" style="205"/>
    <col min="8448" max="8448" width="17.85546875" style="205" customWidth="1"/>
    <col min="8449" max="8458" width="14.28515625" style="205" customWidth="1"/>
    <col min="8459" max="8703" width="9.140625" style="205"/>
    <col min="8704" max="8704" width="17.85546875" style="205" customWidth="1"/>
    <col min="8705" max="8714" width="14.28515625" style="205" customWidth="1"/>
    <col min="8715" max="8959" width="9.140625" style="205"/>
    <col min="8960" max="8960" width="17.85546875" style="205" customWidth="1"/>
    <col min="8961" max="8970" width="14.28515625" style="205" customWidth="1"/>
    <col min="8971" max="9215" width="9.140625" style="205"/>
    <col min="9216" max="9216" width="17.85546875" style="205" customWidth="1"/>
    <col min="9217" max="9226" width="14.28515625" style="205" customWidth="1"/>
    <col min="9227" max="9471" width="9.140625" style="205"/>
    <col min="9472" max="9472" width="17.85546875" style="205" customWidth="1"/>
    <col min="9473" max="9482" width="14.28515625" style="205" customWidth="1"/>
    <col min="9483" max="9727" width="9.140625" style="205"/>
    <col min="9728" max="9728" width="17.85546875" style="205" customWidth="1"/>
    <col min="9729" max="9738" width="14.28515625" style="205" customWidth="1"/>
    <col min="9739" max="9983" width="9.140625" style="205"/>
    <col min="9984" max="9984" width="17.85546875" style="205" customWidth="1"/>
    <col min="9985" max="9994" width="14.28515625" style="205" customWidth="1"/>
    <col min="9995" max="10239" width="9.140625" style="205"/>
    <col min="10240" max="10240" width="17.85546875" style="205" customWidth="1"/>
    <col min="10241" max="10250" width="14.28515625" style="205" customWidth="1"/>
    <col min="10251" max="10495" width="9.140625" style="205"/>
    <col min="10496" max="10496" width="17.85546875" style="205" customWidth="1"/>
    <col min="10497" max="10506" width="14.28515625" style="205" customWidth="1"/>
    <col min="10507" max="10751" width="9.140625" style="205"/>
    <col min="10752" max="10752" width="17.85546875" style="205" customWidth="1"/>
    <col min="10753" max="10762" width="14.28515625" style="205" customWidth="1"/>
    <col min="10763" max="11007" width="9.140625" style="205"/>
    <col min="11008" max="11008" width="17.85546875" style="205" customWidth="1"/>
    <col min="11009" max="11018" width="14.28515625" style="205" customWidth="1"/>
    <col min="11019" max="11263" width="9.140625" style="205"/>
    <col min="11264" max="11264" width="17.85546875" style="205" customWidth="1"/>
    <col min="11265" max="11274" width="14.28515625" style="205" customWidth="1"/>
    <col min="11275" max="11519" width="9.140625" style="205"/>
    <col min="11520" max="11520" width="17.85546875" style="205" customWidth="1"/>
    <col min="11521" max="11530" width="14.28515625" style="205" customWidth="1"/>
    <col min="11531" max="11775" width="9.140625" style="205"/>
    <col min="11776" max="11776" width="17.85546875" style="205" customWidth="1"/>
    <col min="11777" max="11786" width="14.28515625" style="205" customWidth="1"/>
    <col min="11787" max="12031" width="9.140625" style="205"/>
    <col min="12032" max="12032" width="17.85546875" style="205" customWidth="1"/>
    <col min="12033" max="12042" width="14.28515625" style="205" customWidth="1"/>
    <col min="12043" max="12287" width="9.140625" style="205"/>
    <col min="12288" max="12288" width="17.85546875" style="205" customWidth="1"/>
    <col min="12289" max="12298" width="14.28515625" style="205" customWidth="1"/>
    <col min="12299" max="12543" width="9.140625" style="205"/>
    <col min="12544" max="12544" width="17.85546875" style="205" customWidth="1"/>
    <col min="12545" max="12554" width="14.28515625" style="205" customWidth="1"/>
    <col min="12555" max="12799" width="9.140625" style="205"/>
    <col min="12800" max="12800" width="17.85546875" style="205" customWidth="1"/>
    <col min="12801" max="12810" width="14.28515625" style="205" customWidth="1"/>
    <col min="12811" max="13055" width="9.140625" style="205"/>
    <col min="13056" max="13056" width="17.85546875" style="205" customWidth="1"/>
    <col min="13057" max="13066" width="14.28515625" style="205" customWidth="1"/>
    <col min="13067" max="13311" width="9.140625" style="205"/>
    <col min="13312" max="13312" width="17.85546875" style="205" customWidth="1"/>
    <col min="13313" max="13322" width="14.28515625" style="205" customWidth="1"/>
    <col min="13323" max="13567" width="9.140625" style="205"/>
    <col min="13568" max="13568" width="17.85546875" style="205" customWidth="1"/>
    <col min="13569" max="13578" width="14.28515625" style="205" customWidth="1"/>
    <col min="13579" max="13823" width="9.140625" style="205"/>
    <col min="13824" max="13824" width="17.85546875" style="205" customWidth="1"/>
    <col min="13825" max="13834" width="14.28515625" style="205" customWidth="1"/>
    <col min="13835" max="14079" width="9.140625" style="205"/>
    <col min="14080" max="14080" width="17.85546875" style="205" customWidth="1"/>
    <col min="14081" max="14090" width="14.28515625" style="205" customWidth="1"/>
    <col min="14091" max="14335" width="9.140625" style="205"/>
    <col min="14336" max="14336" width="17.85546875" style="205" customWidth="1"/>
    <col min="14337" max="14346" width="14.28515625" style="205" customWidth="1"/>
    <col min="14347" max="14591" width="9.140625" style="205"/>
    <col min="14592" max="14592" width="17.85546875" style="205" customWidth="1"/>
    <col min="14593" max="14602" width="14.28515625" style="205" customWidth="1"/>
    <col min="14603" max="14847" width="9.140625" style="205"/>
    <col min="14848" max="14848" width="17.85546875" style="205" customWidth="1"/>
    <col min="14849" max="14858" width="14.28515625" style="205" customWidth="1"/>
    <col min="14859" max="15103" width="9.140625" style="205"/>
    <col min="15104" max="15104" width="17.85546875" style="205" customWidth="1"/>
    <col min="15105" max="15114" width="14.28515625" style="205" customWidth="1"/>
    <col min="15115" max="15359" width="9.140625" style="205"/>
    <col min="15360" max="15360" width="17.85546875" style="205" customWidth="1"/>
    <col min="15361" max="15370" width="14.28515625" style="205" customWidth="1"/>
    <col min="15371" max="15615" width="9.140625" style="205"/>
    <col min="15616" max="15616" width="17.85546875" style="205" customWidth="1"/>
    <col min="15617" max="15626" width="14.28515625" style="205" customWidth="1"/>
    <col min="15627" max="15871" width="9.140625" style="205"/>
    <col min="15872" max="15872" width="17.85546875" style="205" customWidth="1"/>
    <col min="15873" max="15882" width="14.28515625" style="205" customWidth="1"/>
    <col min="15883" max="16127" width="9.140625" style="205"/>
    <col min="16128" max="16128" width="17.85546875" style="205" customWidth="1"/>
    <col min="16129" max="16138" width="14.28515625" style="205" customWidth="1"/>
    <col min="16139" max="16384" width="9.140625" style="205"/>
  </cols>
  <sheetData>
    <row r="1" spans="1:32" ht="11.1" customHeight="1" x14ac:dyDescent="0.2">
      <c r="D1" s="515"/>
      <c r="F1" s="781" t="s">
        <v>273</v>
      </c>
      <c r="G1" s="781"/>
      <c r="H1" s="781"/>
      <c r="I1" s="781"/>
      <c r="J1" s="781"/>
      <c r="K1" s="781"/>
      <c r="AF1" s="119"/>
    </row>
    <row r="2" spans="1:32" ht="11.1" customHeight="1" x14ac:dyDescent="0.2">
      <c r="C2" s="722"/>
    </row>
    <row r="3" spans="1:32" ht="11.1" customHeight="1" x14ac:dyDescent="0.2">
      <c r="C3" s="748" t="s">
        <v>0</v>
      </c>
      <c r="D3" s="748"/>
      <c r="E3" s="748"/>
      <c r="F3" s="748"/>
      <c r="G3" s="748"/>
      <c r="H3" s="748"/>
      <c r="I3" s="748"/>
      <c r="J3" s="748"/>
      <c r="K3" s="748"/>
      <c r="L3" s="375"/>
      <c r="M3" s="375"/>
      <c r="N3" s="375"/>
      <c r="O3" s="375"/>
    </row>
    <row r="4" spans="1:32" ht="11.1" customHeight="1" x14ac:dyDescent="0.2">
      <c r="C4" s="748" t="s">
        <v>692</v>
      </c>
      <c r="D4" s="748"/>
      <c r="E4" s="748"/>
      <c r="F4" s="748"/>
      <c r="G4" s="748"/>
      <c r="H4" s="748"/>
      <c r="I4" s="748"/>
      <c r="J4" s="748"/>
      <c r="K4" s="748"/>
      <c r="L4" s="375"/>
      <c r="M4" s="375"/>
      <c r="N4" s="375"/>
      <c r="O4" s="375"/>
    </row>
    <row r="5" spans="1:32" ht="11.1" customHeight="1" x14ac:dyDescent="0.2">
      <c r="C5" s="769" t="s">
        <v>693</v>
      </c>
      <c r="D5" s="769"/>
      <c r="E5" s="769"/>
      <c r="F5" s="769"/>
      <c r="G5" s="769"/>
      <c r="H5" s="769"/>
      <c r="I5" s="769"/>
      <c r="J5" s="769"/>
      <c r="K5" s="769"/>
      <c r="L5" s="375"/>
      <c r="M5" s="375"/>
      <c r="N5" s="375"/>
      <c r="O5" s="375"/>
    </row>
    <row r="6" spans="1:32" ht="11.1" customHeight="1" x14ac:dyDescent="0.2">
      <c r="C6" s="748" t="s">
        <v>370</v>
      </c>
      <c r="D6" s="748"/>
      <c r="E6" s="748"/>
      <c r="F6" s="748"/>
      <c r="G6" s="748"/>
      <c r="H6" s="748"/>
      <c r="I6" s="748"/>
      <c r="J6" s="748"/>
      <c r="K6" s="748"/>
      <c r="L6" s="375"/>
      <c r="M6" s="375"/>
      <c r="N6" s="375"/>
      <c r="O6" s="375"/>
    </row>
    <row r="7" spans="1:32" ht="11.1" customHeight="1" x14ac:dyDescent="0.2">
      <c r="C7" s="320"/>
      <c r="D7" s="320"/>
      <c r="E7" s="320"/>
      <c r="F7" s="320"/>
      <c r="G7" s="571"/>
      <c r="H7" s="666"/>
      <c r="I7" s="718"/>
      <c r="J7" s="320"/>
      <c r="K7" s="320"/>
      <c r="L7" s="375"/>
      <c r="M7" s="375"/>
      <c r="N7" s="375"/>
      <c r="O7" s="375"/>
    </row>
    <row r="8" spans="1:32" ht="11.1" customHeight="1" x14ac:dyDescent="0.2">
      <c r="C8" s="320"/>
      <c r="D8" s="320"/>
      <c r="E8" s="320"/>
      <c r="F8" s="320"/>
      <c r="G8" s="571"/>
      <c r="H8" s="666"/>
      <c r="I8" s="718"/>
      <c r="J8" s="320"/>
      <c r="K8" s="320"/>
      <c r="L8" s="375"/>
      <c r="M8" s="375"/>
      <c r="N8" s="375"/>
      <c r="O8" s="375"/>
    </row>
    <row r="9" spans="1:32" ht="39.6" customHeight="1" x14ac:dyDescent="0.2">
      <c r="A9" s="323" t="s">
        <v>338</v>
      </c>
      <c r="B9" s="323" t="s">
        <v>749</v>
      </c>
      <c r="C9" s="323" t="s">
        <v>410</v>
      </c>
      <c r="D9" s="323" t="s">
        <v>748</v>
      </c>
      <c r="E9" s="323" t="s">
        <v>405</v>
      </c>
      <c r="F9" s="324" t="s">
        <v>384</v>
      </c>
      <c r="G9" s="323" t="s">
        <v>503</v>
      </c>
      <c r="H9" s="323" t="s">
        <v>584</v>
      </c>
      <c r="I9" s="516" t="s">
        <v>747</v>
      </c>
      <c r="J9" s="323" t="s">
        <v>359</v>
      </c>
      <c r="K9" s="323" t="s">
        <v>360</v>
      </c>
    </row>
    <row r="10" spans="1:32" s="208" customFormat="1" ht="20.100000000000001" customHeight="1" x14ac:dyDescent="0.2">
      <c r="A10" s="337" t="s">
        <v>1</v>
      </c>
      <c r="B10" s="347">
        <v>0</v>
      </c>
      <c r="C10" s="347">
        <v>0</v>
      </c>
      <c r="D10" s="347">
        <v>0</v>
      </c>
      <c r="E10" s="347">
        <v>0</v>
      </c>
      <c r="F10" s="347">
        <v>0</v>
      </c>
      <c r="G10" s="347">
        <v>0</v>
      </c>
      <c r="H10" s="347">
        <v>0</v>
      </c>
      <c r="I10" s="347">
        <v>0</v>
      </c>
      <c r="J10" s="347">
        <v>0</v>
      </c>
      <c r="K10" s="348">
        <f t="shared" ref="K10:K24" si="0">SUM(C10:J10)</f>
        <v>0</v>
      </c>
    </row>
    <row r="11" spans="1:32" s="208" customFormat="1" ht="20.100000000000001" customHeight="1" x14ac:dyDescent="0.2">
      <c r="A11" s="330" t="s">
        <v>2</v>
      </c>
      <c r="B11" s="349">
        <v>0</v>
      </c>
      <c r="C11" s="349">
        <v>0</v>
      </c>
      <c r="D11" s="349">
        <v>0.27</v>
      </c>
      <c r="E11" s="349">
        <v>0</v>
      </c>
      <c r="F11" s="349">
        <v>0</v>
      </c>
      <c r="G11" s="349">
        <v>27.55</v>
      </c>
      <c r="H11" s="349">
        <v>0</v>
      </c>
      <c r="I11" s="349">
        <v>0</v>
      </c>
      <c r="J11" s="349">
        <v>0</v>
      </c>
      <c r="K11" s="350">
        <f t="shared" si="0"/>
        <v>27.82</v>
      </c>
    </row>
    <row r="12" spans="1:32" s="208" customFormat="1" ht="20.100000000000001" customHeight="1" x14ac:dyDescent="0.2">
      <c r="A12" s="337" t="s">
        <v>13</v>
      </c>
      <c r="B12" s="347">
        <v>0</v>
      </c>
      <c r="C12" s="347">
        <v>0</v>
      </c>
      <c r="D12" s="347">
        <v>0</v>
      </c>
      <c r="E12" s="347">
        <v>0</v>
      </c>
      <c r="F12" s="347">
        <v>0</v>
      </c>
      <c r="G12" s="347">
        <v>119.39999999999999</v>
      </c>
      <c r="H12" s="347">
        <v>0</v>
      </c>
      <c r="I12" s="347">
        <v>0</v>
      </c>
      <c r="J12" s="347">
        <v>0</v>
      </c>
      <c r="K12" s="348">
        <f t="shared" si="0"/>
        <v>119.39999999999999</v>
      </c>
    </row>
    <row r="13" spans="1:32" s="208" customFormat="1" ht="20.100000000000001" customHeight="1" x14ac:dyDescent="0.2">
      <c r="A13" s="330" t="s">
        <v>3</v>
      </c>
      <c r="B13" s="349">
        <v>0</v>
      </c>
      <c r="C13" s="349">
        <v>0</v>
      </c>
      <c r="D13" s="349">
        <v>12.552999999999999</v>
      </c>
      <c r="E13" s="349">
        <v>0</v>
      </c>
      <c r="F13" s="349">
        <v>0</v>
      </c>
      <c r="G13" s="349">
        <v>0</v>
      </c>
      <c r="H13" s="349">
        <v>0</v>
      </c>
      <c r="I13" s="349">
        <v>0</v>
      </c>
      <c r="J13" s="349">
        <v>0</v>
      </c>
      <c r="K13" s="350">
        <f t="shared" si="0"/>
        <v>12.552999999999999</v>
      </c>
    </row>
    <row r="14" spans="1:32" s="208" customFormat="1" ht="20.100000000000001" customHeight="1" x14ac:dyDescent="0.2">
      <c r="A14" s="337" t="s">
        <v>4</v>
      </c>
      <c r="B14" s="347">
        <v>0</v>
      </c>
      <c r="C14" s="347">
        <v>0</v>
      </c>
      <c r="D14" s="347">
        <v>0</v>
      </c>
      <c r="E14" s="347">
        <v>0</v>
      </c>
      <c r="F14" s="347">
        <v>0</v>
      </c>
      <c r="G14" s="347">
        <v>22</v>
      </c>
      <c r="H14" s="347">
        <v>0</v>
      </c>
      <c r="I14" s="347">
        <v>0</v>
      </c>
      <c r="J14" s="347">
        <v>0</v>
      </c>
      <c r="K14" s="348">
        <f t="shared" si="0"/>
        <v>22</v>
      </c>
    </row>
    <row r="15" spans="1:32" s="208" customFormat="1" ht="20.100000000000001" customHeight="1" x14ac:dyDescent="0.2">
      <c r="A15" s="330" t="s">
        <v>9</v>
      </c>
      <c r="B15" s="349">
        <v>0</v>
      </c>
      <c r="C15" s="349">
        <v>0</v>
      </c>
      <c r="D15" s="349">
        <v>0</v>
      </c>
      <c r="E15" s="349">
        <v>0</v>
      </c>
      <c r="F15" s="349">
        <v>0</v>
      </c>
      <c r="G15" s="349">
        <v>0</v>
      </c>
      <c r="H15" s="349">
        <v>0</v>
      </c>
      <c r="I15" s="349">
        <v>8.5250000000000004</v>
      </c>
      <c r="J15" s="349">
        <v>0</v>
      </c>
      <c r="K15" s="350">
        <f t="shared" si="0"/>
        <v>8.5250000000000004</v>
      </c>
    </row>
    <row r="16" spans="1:32" s="208" customFormat="1" ht="20.100000000000001" customHeight="1" x14ac:dyDescent="0.2">
      <c r="A16" s="337" t="s">
        <v>14</v>
      </c>
      <c r="B16" s="347">
        <v>0</v>
      </c>
      <c r="C16" s="347">
        <v>0.43790000000000001</v>
      </c>
      <c r="D16" s="347">
        <v>0</v>
      </c>
      <c r="E16" s="347">
        <v>0</v>
      </c>
      <c r="F16" s="347">
        <v>0.22617999999999999</v>
      </c>
      <c r="G16" s="347">
        <v>0</v>
      </c>
      <c r="H16" s="347">
        <v>0</v>
      </c>
      <c r="I16" s="347">
        <v>0</v>
      </c>
      <c r="J16" s="347">
        <v>0.13255</v>
      </c>
      <c r="K16" s="348">
        <f t="shared" si="0"/>
        <v>0.79662999999999995</v>
      </c>
    </row>
    <row r="17" spans="1:12" s="208" customFormat="1" ht="20.100000000000001" customHeight="1" x14ac:dyDescent="0.2">
      <c r="A17" s="330" t="s">
        <v>15</v>
      </c>
      <c r="B17" s="349">
        <v>0</v>
      </c>
      <c r="C17" s="349">
        <v>0</v>
      </c>
      <c r="D17" s="349">
        <v>5.2741900000000008</v>
      </c>
      <c r="E17" s="349">
        <v>0</v>
      </c>
      <c r="F17" s="349">
        <v>0</v>
      </c>
      <c r="G17" s="349">
        <v>0.57555000000000001</v>
      </c>
      <c r="H17" s="349">
        <v>0</v>
      </c>
      <c r="I17" s="349">
        <v>0</v>
      </c>
      <c r="J17" s="349">
        <v>0</v>
      </c>
      <c r="K17" s="350">
        <f t="shared" si="0"/>
        <v>5.8497400000000006</v>
      </c>
    </row>
    <row r="18" spans="1:12" s="208" customFormat="1" ht="20.100000000000001" customHeight="1" x14ac:dyDescent="0.2">
      <c r="A18" s="337" t="s">
        <v>5</v>
      </c>
      <c r="B18" s="347">
        <v>0</v>
      </c>
      <c r="C18" s="347">
        <v>0</v>
      </c>
      <c r="D18" s="347">
        <v>0</v>
      </c>
      <c r="E18" s="347">
        <v>3.0426500000000001</v>
      </c>
      <c r="F18" s="347">
        <v>16.59375</v>
      </c>
      <c r="G18" s="347">
        <v>0</v>
      </c>
      <c r="H18" s="347">
        <v>0</v>
      </c>
      <c r="I18" s="347">
        <v>0</v>
      </c>
      <c r="J18" s="347">
        <v>4.3220999999999998</v>
      </c>
      <c r="K18" s="348">
        <f t="shared" si="0"/>
        <v>23.958500000000001</v>
      </c>
    </row>
    <row r="19" spans="1:12" s="208" customFormat="1" ht="20.100000000000001" customHeight="1" x14ac:dyDescent="0.2">
      <c r="A19" s="330" t="s">
        <v>6</v>
      </c>
      <c r="B19" s="349">
        <v>0</v>
      </c>
      <c r="C19" s="349">
        <v>0</v>
      </c>
      <c r="D19" s="349">
        <v>0</v>
      </c>
      <c r="E19" s="349"/>
      <c r="F19" s="349"/>
      <c r="G19" s="349">
        <v>0</v>
      </c>
      <c r="H19" s="349">
        <v>0</v>
      </c>
      <c r="I19" s="349">
        <v>0</v>
      </c>
      <c r="J19" s="349">
        <v>0</v>
      </c>
      <c r="K19" s="350">
        <f t="shared" si="0"/>
        <v>0</v>
      </c>
      <c r="L19" s="221"/>
    </row>
    <row r="20" spans="1:12" s="208" customFormat="1" ht="20.100000000000001" customHeight="1" x14ac:dyDescent="0.2">
      <c r="A20" s="337" t="s">
        <v>10</v>
      </c>
      <c r="B20" s="347">
        <v>0</v>
      </c>
      <c r="C20" s="347">
        <v>0</v>
      </c>
      <c r="D20" s="347">
        <v>0</v>
      </c>
      <c r="E20" s="347">
        <v>0</v>
      </c>
      <c r="F20" s="347">
        <v>0</v>
      </c>
      <c r="G20" s="347">
        <v>0</v>
      </c>
      <c r="H20" s="347">
        <v>0</v>
      </c>
      <c r="I20" s="347">
        <v>0</v>
      </c>
      <c r="J20" s="347">
        <v>0</v>
      </c>
      <c r="K20" s="348">
        <f t="shared" si="0"/>
        <v>0</v>
      </c>
    </row>
    <row r="21" spans="1:12" s="208" customFormat="1" ht="20.100000000000001" customHeight="1" x14ac:dyDescent="0.2">
      <c r="A21" s="330" t="s">
        <v>7</v>
      </c>
      <c r="B21" s="349">
        <v>0</v>
      </c>
      <c r="C21" s="349">
        <v>0</v>
      </c>
      <c r="D21" s="349">
        <v>0</v>
      </c>
      <c r="E21" s="349">
        <v>0</v>
      </c>
      <c r="F21" s="349">
        <v>0</v>
      </c>
      <c r="G21" s="349">
        <v>0.31530000000000002</v>
      </c>
      <c r="H21" s="349">
        <v>0</v>
      </c>
      <c r="I21" s="349">
        <v>0</v>
      </c>
      <c r="J21" s="349">
        <v>0</v>
      </c>
      <c r="K21" s="350">
        <f t="shared" si="0"/>
        <v>0.31530000000000002</v>
      </c>
    </row>
    <row r="22" spans="1:12" s="208" customFormat="1" ht="20.100000000000001" customHeight="1" x14ac:dyDescent="0.2">
      <c r="A22" s="337" t="s">
        <v>8</v>
      </c>
      <c r="B22" s="337">
        <v>41.56</v>
      </c>
      <c r="C22" s="347">
        <v>0</v>
      </c>
      <c r="D22" s="347">
        <v>150.07</v>
      </c>
      <c r="E22" s="347">
        <v>0</v>
      </c>
      <c r="F22" s="347">
        <v>0</v>
      </c>
      <c r="G22" s="347">
        <v>0</v>
      </c>
      <c r="H22" s="347">
        <v>28.23</v>
      </c>
      <c r="I22" s="347">
        <v>0</v>
      </c>
      <c r="J22" s="347">
        <v>0</v>
      </c>
      <c r="K22" s="348">
        <f>SUM(B22:J22)</f>
        <v>219.85999999999999</v>
      </c>
    </row>
    <row r="23" spans="1:12" s="208" customFormat="1" ht="20.100000000000001" customHeight="1" x14ac:dyDescent="0.2">
      <c r="A23" s="330" t="s">
        <v>16</v>
      </c>
      <c r="B23" s="349">
        <v>0</v>
      </c>
      <c r="C23" s="349">
        <v>0</v>
      </c>
      <c r="D23" s="349">
        <v>0</v>
      </c>
      <c r="E23" s="349">
        <v>0</v>
      </c>
      <c r="F23" s="349">
        <v>0</v>
      </c>
      <c r="G23" s="349">
        <v>0</v>
      </c>
      <c r="H23" s="349">
        <v>0</v>
      </c>
      <c r="I23" s="349">
        <v>0</v>
      </c>
      <c r="J23" s="349">
        <v>0</v>
      </c>
      <c r="K23" s="350">
        <f t="shared" si="0"/>
        <v>0</v>
      </c>
    </row>
    <row r="24" spans="1:12" s="208" customFormat="1" ht="20.100000000000001" customHeight="1" x14ac:dyDescent="0.2">
      <c r="A24" s="337" t="s">
        <v>545</v>
      </c>
      <c r="B24" s="347">
        <v>0</v>
      </c>
      <c r="C24" s="347">
        <v>0</v>
      </c>
      <c r="D24" s="347">
        <v>0</v>
      </c>
      <c r="E24" s="347">
        <v>0</v>
      </c>
      <c r="F24" s="347">
        <v>0</v>
      </c>
      <c r="G24" s="347">
        <v>1.5</v>
      </c>
      <c r="H24" s="347">
        <v>0</v>
      </c>
      <c r="I24" s="347">
        <v>0</v>
      </c>
      <c r="J24" s="347">
        <v>0</v>
      </c>
      <c r="K24" s="348">
        <f t="shared" si="0"/>
        <v>1.5</v>
      </c>
    </row>
    <row r="25" spans="1:12" ht="22.5" customHeight="1" x14ac:dyDescent="0.2">
      <c r="A25" s="341" t="s">
        <v>387</v>
      </c>
      <c r="B25" s="721">
        <f>SUM(B22:B24)</f>
        <v>41.56</v>
      </c>
      <c r="C25" s="365">
        <f>SUM(C10:C24)</f>
        <v>0.43790000000000001</v>
      </c>
      <c r="D25" s="365">
        <f t="shared" ref="D25:J25" si="1">SUM(D10:D24)</f>
        <v>168.16719000000001</v>
      </c>
      <c r="E25" s="365">
        <f t="shared" si="1"/>
        <v>3.0426500000000001</v>
      </c>
      <c r="F25" s="365">
        <f t="shared" si="1"/>
        <v>16.819929999999999</v>
      </c>
      <c r="G25" s="365">
        <f t="shared" si="1"/>
        <v>171.34084999999999</v>
      </c>
      <c r="H25" s="365">
        <f t="shared" si="1"/>
        <v>28.23</v>
      </c>
      <c r="I25" s="365">
        <f t="shared" si="1"/>
        <v>8.5250000000000004</v>
      </c>
      <c r="J25" s="365">
        <f t="shared" si="1"/>
        <v>4.45465</v>
      </c>
      <c r="K25" s="365">
        <f>SUM(K10:K24)</f>
        <v>442.57817</v>
      </c>
    </row>
    <row r="26" spans="1:12" x14ac:dyDescent="0.2">
      <c r="C26" s="275"/>
      <c r="D26" s="275"/>
      <c r="E26" s="275"/>
      <c r="F26" s="275"/>
      <c r="G26" s="275"/>
      <c r="H26" s="275"/>
      <c r="I26" s="275"/>
      <c r="J26" s="275"/>
      <c r="K26" s="234"/>
    </row>
    <row r="27" spans="1:12" x14ac:dyDescent="0.2">
      <c r="A27" s="162"/>
      <c r="B27" s="162"/>
      <c r="C27" s="344"/>
      <c r="D27" s="344"/>
      <c r="E27" s="344"/>
      <c r="K27" s="234"/>
    </row>
    <row r="28" spans="1:12" x14ac:dyDescent="0.2">
      <c r="A28" s="119" t="s">
        <v>81</v>
      </c>
      <c r="B28" s="119"/>
      <c r="D28" s="343"/>
      <c r="E28" s="344"/>
    </row>
    <row r="29" spans="1:12" x14ac:dyDescent="0.2">
      <c r="A29" s="345" t="s">
        <v>82</v>
      </c>
      <c r="B29" s="345"/>
      <c r="D29" s="343"/>
    </row>
    <row r="30" spans="1:12" x14ac:dyDescent="0.2">
      <c r="A30" s="208"/>
      <c r="B30" s="208"/>
    </row>
    <row r="31" spans="1:12" x14ac:dyDescent="0.2">
      <c r="A31" s="208"/>
      <c r="B31" s="208"/>
      <c r="C31" s="208"/>
    </row>
  </sheetData>
  <mergeCells count="5">
    <mergeCell ref="C3:K3"/>
    <mergeCell ref="C4:K4"/>
    <mergeCell ref="C5:K5"/>
    <mergeCell ref="C6:K6"/>
    <mergeCell ref="F1:K1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  <legacyDrawing r:id="rId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rgb="FF92D050"/>
    <pageSetUpPr fitToPage="1"/>
  </sheetPr>
  <dimension ref="A1:AF30"/>
  <sheetViews>
    <sheetView view="pageBreakPreview" zoomScale="60" zoomScaleNormal="100" workbookViewId="0">
      <pane xSplit="1" ySplit="8" topLeftCell="B9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25.140625" style="205" customWidth="1"/>
    <col min="2" max="2" width="14.42578125" style="720" customWidth="1"/>
    <col min="3" max="3" width="16.28515625" style="205" customWidth="1"/>
    <col min="4" max="4" width="17.5703125" style="205" customWidth="1"/>
    <col min="5" max="5" width="15.42578125" style="205" customWidth="1"/>
    <col min="6" max="6" width="17.140625" style="205" customWidth="1"/>
    <col min="7" max="7" width="17.140625" style="575" customWidth="1"/>
    <col min="8" max="8" width="17.140625" style="668" customWidth="1"/>
    <col min="9" max="9" width="17.140625" style="720" customWidth="1"/>
    <col min="10" max="10" width="17.140625" style="205" customWidth="1"/>
    <col min="11" max="11" width="18.28515625" style="205" customWidth="1"/>
    <col min="12" max="12" width="13.85546875" style="205" customWidth="1"/>
    <col min="13" max="13" width="10.28515625" style="205" customWidth="1"/>
    <col min="14" max="14" width="8" style="205" customWidth="1"/>
    <col min="15" max="15" width="8.28515625" style="205" customWidth="1"/>
    <col min="16" max="16" width="9.42578125" style="205" customWidth="1"/>
    <col min="17" max="255" width="9.140625" style="205"/>
    <col min="256" max="256" width="14" style="205" customWidth="1"/>
    <col min="257" max="265" width="14.28515625" style="205" customWidth="1"/>
    <col min="266" max="266" width="15.7109375" style="205" customWidth="1"/>
    <col min="267" max="267" width="10.5703125" style="205" customWidth="1"/>
    <col min="268" max="268" width="8.7109375" style="205" customWidth="1"/>
    <col min="269" max="269" width="10.28515625" style="205" customWidth="1"/>
    <col min="270" max="270" width="8" style="205" customWidth="1"/>
    <col min="271" max="271" width="8.28515625" style="205" customWidth="1"/>
    <col min="272" max="272" width="9.42578125" style="205" customWidth="1"/>
    <col min="273" max="511" width="9.140625" style="205"/>
    <col min="512" max="512" width="14" style="205" customWidth="1"/>
    <col min="513" max="521" width="14.28515625" style="205" customWidth="1"/>
    <col min="522" max="522" width="15.7109375" style="205" customWidth="1"/>
    <col min="523" max="523" width="10.5703125" style="205" customWidth="1"/>
    <col min="524" max="524" width="8.7109375" style="205" customWidth="1"/>
    <col min="525" max="525" width="10.28515625" style="205" customWidth="1"/>
    <col min="526" max="526" width="8" style="205" customWidth="1"/>
    <col min="527" max="527" width="8.28515625" style="205" customWidth="1"/>
    <col min="528" max="528" width="9.42578125" style="205" customWidth="1"/>
    <col min="529" max="767" width="9.140625" style="205"/>
    <col min="768" max="768" width="14" style="205" customWidth="1"/>
    <col min="769" max="777" width="14.28515625" style="205" customWidth="1"/>
    <col min="778" max="778" width="15.7109375" style="205" customWidth="1"/>
    <col min="779" max="779" width="10.5703125" style="205" customWidth="1"/>
    <col min="780" max="780" width="8.7109375" style="205" customWidth="1"/>
    <col min="781" max="781" width="10.28515625" style="205" customWidth="1"/>
    <col min="782" max="782" width="8" style="205" customWidth="1"/>
    <col min="783" max="783" width="8.28515625" style="205" customWidth="1"/>
    <col min="784" max="784" width="9.42578125" style="205" customWidth="1"/>
    <col min="785" max="1023" width="9.140625" style="205"/>
    <col min="1024" max="1024" width="14" style="205" customWidth="1"/>
    <col min="1025" max="1033" width="14.28515625" style="205" customWidth="1"/>
    <col min="1034" max="1034" width="15.7109375" style="205" customWidth="1"/>
    <col min="1035" max="1035" width="10.5703125" style="205" customWidth="1"/>
    <col min="1036" max="1036" width="8.7109375" style="205" customWidth="1"/>
    <col min="1037" max="1037" width="10.28515625" style="205" customWidth="1"/>
    <col min="1038" max="1038" width="8" style="205" customWidth="1"/>
    <col min="1039" max="1039" width="8.28515625" style="205" customWidth="1"/>
    <col min="1040" max="1040" width="9.42578125" style="205" customWidth="1"/>
    <col min="1041" max="1279" width="9.140625" style="205"/>
    <col min="1280" max="1280" width="14" style="205" customWidth="1"/>
    <col min="1281" max="1289" width="14.28515625" style="205" customWidth="1"/>
    <col min="1290" max="1290" width="15.7109375" style="205" customWidth="1"/>
    <col min="1291" max="1291" width="10.5703125" style="205" customWidth="1"/>
    <col min="1292" max="1292" width="8.7109375" style="205" customWidth="1"/>
    <col min="1293" max="1293" width="10.28515625" style="205" customWidth="1"/>
    <col min="1294" max="1294" width="8" style="205" customWidth="1"/>
    <col min="1295" max="1295" width="8.28515625" style="205" customWidth="1"/>
    <col min="1296" max="1296" width="9.42578125" style="205" customWidth="1"/>
    <col min="1297" max="1535" width="9.140625" style="205"/>
    <col min="1536" max="1536" width="14" style="205" customWidth="1"/>
    <col min="1537" max="1545" width="14.28515625" style="205" customWidth="1"/>
    <col min="1546" max="1546" width="15.7109375" style="205" customWidth="1"/>
    <col min="1547" max="1547" width="10.5703125" style="205" customWidth="1"/>
    <col min="1548" max="1548" width="8.7109375" style="205" customWidth="1"/>
    <col min="1549" max="1549" width="10.28515625" style="205" customWidth="1"/>
    <col min="1550" max="1550" width="8" style="205" customWidth="1"/>
    <col min="1551" max="1551" width="8.28515625" style="205" customWidth="1"/>
    <col min="1552" max="1552" width="9.42578125" style="205" customWidth="1"/>
    <col min="1553" max="1791" width="9.140625" style="205"/>
    <col min="1792" max="1792" width="14" style="205" customWidth="1"/>
    <col min="1793" max="1801" width="14.28515625" style="205" customWidth="1"/>
    <col min="1802" max="1802" width="15.7109375" style="205" customWidth="1"/>
    <col min="1803" max="1803" width="10.5703125" style="205" customWidth="1"/>
    <col min="1804" max="1804" width="8.7109375" style="205" customWidth="1"/>
    <col min="1805" max="1805" width="10.28515625" style="205" customWidth="1"/>
    <col min="1806" max="1806" width="8" style="205" customWidth="1"/>
    <col min="1807" max="1807" width="8.28515625" style="205" customWidth="1"/>
    <col min="1808" max="1808" width="9.42578125" style="205" customWidth="1"/>
    <col min="1809" max="2047" width="9.140625" style="205"/>
    <col min="2048" max="2048" width="14" style="205" customWidth="1"/>
    <col min="2049" max="2057" width="14.28515625" style="205" customWidth="1"/>
    <col min="2058" max="2058" width="15.7109375" style="205" customWidth="1"/>
    <col min="2059" max="2059" width="10.5703125" style="205" customWidth="1"/>
    <col min="2060" max="2060" width="8.7109375" style="205" customWidth="1"/>
    <col min="2061" max="2061" width="10.28515625" style="205" customWidth="1"/>
    <col min="2062" max="2062" width="8" style="205" customWidth="1"/>
    <col min="2063" max="2063" width="8.28515625" style="205" customWidth="1"/>
    <col min="2064" max="2064" width="9.42578125" style="205" customWidth="1"/>
    <col min="2065" max="2303" width="9.140625" style="205"/>
    <col min="2304" max="2304" width="14" style="205" customWidth="1"/>
    <col min="2305" max="2313" width="14.28515625" style="205" customWidth="1"/>
    <col min="2314" max="2314" width="15.7109375" style="205" customWidth="1"/>
    <col min="2315" max="2315" width="10.5703125" style="205" customWidth="1"/>
    <col min="2316" max="2316" width="8.7109375" style="205" customWidth="1"/>
    <col min="2317" max="2317" width="10.28515625" style="205" customWidth="1"/>
    <col min="2318" max="2318" width="8" style="205" customWidth="1"/>
    <col min="2319" max="2319" width="8.28515625" style="205" customWidth="1"/>
    <col min="2320" max="2320" width="9.42578125" style="205" customWidth="1"/>
    <col min="2321" max="2559" width="9.140625" style="205"/>
    <col min="2560" max="2560" width="14" style="205" customWidth="1"/>
    <col min="2561" max="2569" width="14.28515625" style="205" customWidth="1"/>
    <col min="2570" max="2570" width="15.7109375" style="205" customWidth="1"/>
    <col min="2571" max="2571" width="10.5703125" style="205" customWidth="1"/>
    <col min="2572" max="2572" width="8.7109375" style="205" customWidth="1"/>
    <col min="2573" max="2573" width="10.28515625" style="205" customWidth="1"/>
    <col min="2574" max="2574" width="8" style="205" customWidth="1"/>
    <col min="2575" max="2575" width="8.28515625" style="205" customWidth="1"/>
    <col min="2576" max="2576" width="9.42578125" style="205" customWidth="1"/>
    <col min="2577" max="2815" width="9.140625" style="205"/>
    <col min="2816" max="2816" width="14" style="205" customWidth="1"/>
    <col min="2817" max="2825" width="14.28515625" style="205" customWidth="1"/>
    <col min="2826" max="2826" width="15.7109375" style="205" customWidth="1"/>
    <col min="2827" max="2827" width="10.5703125" style="205" customWidth="1"/>
    <col min="2828" max="2828" width="8.7109375" style="205" customWidth="1"/>
    <col min="2829" max="2829" width="10.28515625" style="205" customWidth="1"/>
    <col min="2830" max="2830" width="8" style="205" customWidth="1"/>
    <col min="2831" max="2831" width="8.28515625" style="205" customWidth="1"/>
    <col min="2832" max="2832" width="9.42578125" style="205" customWidth="1"/>
    <col min="2833" max="3071" width="9.140625" style="205"/>
    <col min="3072" max="3072" width="14" style="205" customWidth="1"/>
    <col min="3073" max="3081" width="14.28515625" style="205" customWidth="1"/>
    <col min="3082" max="3082" width="15.7109375" style="205" customWidth="1"/>
    <col min="3083" max="3083" width="10.5703125" style="205" customWidth="1"/>
    <col min="3084" max="3084" width="8.7109375" style="205" customWidth="1"/>
    <col min="3085" max="3085" width="10.28515625" style="205" customWidth="1"/>
    <col min="3086" max="3086" width="8" style="205" customWidth="1"/>
    <col min="3087" max="3087" width="8.28515625" style="205" customWidth="1"/>
    <col min="3088" max="3088" width="9.42578125" style="205" customWidth="1"/>
    <col min="3089" max="3327" width="9.140625" style="205"/>
    <col min="3328" max="3328" width="14" style="205" customWidth="1"/>
    <col min="3329" max="3337" width="14.28515625" style="205" customWidth="1"/>
    <col min="3338" max="3338" width="15.7109375" style="205" customWidth="1"/>
    <col min="3339" max="3339" width="10.5703125" style="205" customWidth="1"/>
    <col min="3340" max="3340" width="8.7109375" style="205" customWidth="1"/>
    <col min="3341" max="3341" width="10.28515625" style="205" customWidth="1"/>
    <col min="3342" max="3342" width="8" style="205" customWidth="1"/>
    <col min="3343" max="3343" width="8.28515625" style="205" customWidth="1"/>
    <col min="3344" max="3344" width="9.42578125" style="205" customWidth="1"/>
    <col min="3345" max="3583" width="9.140625" style="205"/>
    <col min="3584" max="3584" width="14" style="205" customWidth="1"/>
    <col min="3585" max="3593" width="14.28515625" style="205" customWidth="1"/>
    <col min="3594" max="3594" width="15.7109375" style="205" customWidth="1"/>
    <col min="3595" max="3595" width="10.5703125" style="205" customWidth="1"/>
    <col min="3596" max="3596" width="8.7109375" style="205" customWidth="1"/>
    <col min="3597" max="3597" width="10.28515625" style="205" customWidth="1"/>
    <col min="3598" max="3598" width="8" style="205" customWidth="1"/>
    <col min="3599" max="3599" width="8.28515625" style="205" customWidth="1"/>
    <col min="3600" max="3600" width="9.42578125" style="205" customWidth="1"/>
    <col min="3601" max="3839" width="9.140625" style="205"/>
    <col min="3840" max="3840" width="14" style="205" customWidth="1"/>
    <col min="3841" max="3849" width="14.28515625" style="205" customWidth="1"/>
    <col min="3850" max="3850" width="15.7109375" style="205" customWidth="1"/>
    <col min="3851" max="3851" width="10.5703125" style="205" customWidth="1"/>
    <col min="3852" max="3852" width="8.7109375" style="205" customWidth="1"/>
    <col min="3853" max="3853" width="10.28515625" style="205" customWidth="1"/>
    <col min="3854" max="3854" width="8" style="205" customWidth="1"/>
    <col min="3855" max="3855" width="8.28515625" style="205" customWidth="1"/>
    <col min="3856" max="3856" width="9.42578125" style="205" customWidth="1"/>
    <col min="3857" max="4095" width="9.140625" style="205"/>
    <col min="4096" max="4096" width="14" style="205" customWidth="1"/>
    <col min="4097" max="4105" width="14.28515625" style="205" customWidth="1"/>
    <col min="4106" max="4106" width="15.7109375" style="205" customWidth="1"/>
    <col min="4107" max="4107" width="10.5703125" style="205" customWidth="1"/>
    <col min="4108" max="4108" width="8.7109375" style="205" customWidth="1"/>
    <col min="4109" max="4109" width="10.28515625" style="205" customWidth="1"/>
    <col min="4110" max="4110" width="8" style="205" customWidth="1"/>
    <col min="4111" max="4111" width="8.28515625" style="205" customWidth="1"/>
    <col min="4112" max="4112" width="9.42578125" style="205" customWidth="1"/>
    <col min="4113" max="4351" width="9.140625" style="205"/>
    <col min="4352" max="4352" width="14" style="205" customWidth="1"/>
    <col min="4353" max="4361" width="14.28515625" style="205" customWidth="1"/>
    <col min="4362" max="4362" width="15.7109375" style="205" customWidth="1"/>
    <col min="4363" max="4363" width="10.5703125" style="205" customWidth="1"/>
    <col min="4364" max="4364" width="8.7109375" style="205" customWidth="1"/>
    <col min="4365" max="4365" width="10.28515625" style="205" customWidth="1"/>
    <col min="4366" max="4366" width="8" style="205" customWidth="1"/>
    <col min="4367" max="4367" width="8.28515625" style="205" customWidth="1"/>
    <col min="4368" max="4368" width="9.42578125" style="205" customWidth="1"/>
    <col min="4369" max="4607" width="9.140625" style="205"/>
    <col min="4608" max="4608" width="14" style="205" customWidth="1"/>
    <col min="4609" max="4617" width="14.28515625" style="205" customWidth="1"/>
    <col min="4618" max="4618" width="15.7109375" style="205" customWidth="1"/>
    <col min="4619" max="4619" width="10.5703125" style="205" customWidth="1"/>
    <col min="4620" max="4620" width="8.7109375" style="205" customWidth="1"/>
    <col min="4621" max="4621" width="10.28515625" style="205" customWidth="1"/>
    <col min="4622" max="4622" width="8" style="205" customWidth="1"/>
    <col min="4623" max="4623" width="8.28515625" style="205" customWidth="1"/>
    <col min="4624" max="4624" width="9.42578125" style="205" customWidth="1"/>
    <col min="4625" max="4863" width="9.140625" style="205"/>
    <col min="4864" max="4864" width="14" style="205" customWidth="1"/>
    <col min="4865" max="4873" width="14.28515625" style="205" customWidth="1"/>
    <col min="4874" max="4874" width="15.7109375" style="205" customWidth="1"/>
    <col min="4875" max="4875" width="10.5703125" style="205" customWidth="1"/>
    <col min="4876" max="4876" width="8.7109375" style="205" customWidth="1"/>
    <col min="4877" max="4877" width="10.28515625" style="205" customWidth="1"/>
    <col min="4878" max="4878" width="8" style="205" customWidth="1"/>
    <col min="4879" max="4879" width="8.28515625" style="205" customWidth="1"/>
    <col min="4880" max="4880" width="9.42578125" style="205" customWidth="1"/>
    <col min="4881" max="5119" width="9.140625" style="205"/>
    <col min="5120" max="5120" width="14" style="205" customWidth="1"/>
    <col min="5121" max="5129" width="14.28515625" style="205" customWidth="1"/>
    <col min="5130" max="5130" width="15.7109375" style="205" customWidth="1"/>
    <col min="5131" max="5131" width="10.5703125" style="205" customWidth="1"/>
    <col min="5132" max="5132" width="8.7109375" style="205" customWidth="1"/>
    <col min="5133" max="5133" width="10.28515625" style="205" customWidth="1"/>
    <col min="5134" max="5134" width="8" style="205" customWidth="1"/>
    <col min="5135" max="5135" width="8.28515625" style="205" customWidth="1"/>
    <col min="5136" max="5136" width="9.42578125" style="205" customWidth="1"/>
    <col min="5137" max="5375" width="9.140625" style="205"/>
    <col min="5376" max="5376" width="14" style="205" customWidth="1"/>
    <col min="5377" max="5385" width="14.28515625" style="205" customWidth="1"/>
    <col min="5386" max="5386" width="15.7109375" style="205" customWidth="1"/>
    <col min="5387" max="5387" width="10.5703125" style="205" customWidth="1"/>
    <col min="5388" max="5388" width="8.7109375" style="205" customWidth="1"/>
    <col min="5389" max="5389" width="10.28515625" style="205" customWidth="1"/>
    <col min="5390" max="5390" width="8" style="205" customWidth="1"/>
    <col min="5391" max="5391" width="8.28515625" style="205" customWidth="1"/>
    <col min="5392" max="5392" width="9.42578125" style="205" customWidth="1"/>
    <col min="5393" max="5631" width="9.140625" style="205"/>
    <col min="5632" max="5632" width="14" style="205" customWidth="1"/>
    <col min="5633" max="5641" width="14.28515625" style="205" customWidth="1"/>
    <col min="5642" max="5642" width="15.7109375" style="205" customWidth="1"/>
    <col min="5643" max="5643" width="10.5703125" style="205" customWidth="1"/>
    <col min="5644" max="5644" width="8.7109375" style="205" customWidth="1"/>
    <col min="5645" max="5645" width="10.28515625" style="205" customWidth="1"/>
    <col min="5646" max="5646" width="8" style="205" customWidth="1"/>
    <col min="5647" max="5647" width="8.28515625" style="205" customWidth="1"/>
    <col min="5648" max="5648" width="9.42578125" style="205" customWidth="1"/>
    <col min="5649" max="5887" width="9.140625" style="205"/>
    <col min="5888" max="5888" width="14" style="205" customWidth="1"/>
    <col min="5889" max="5897" width="14.28515625" style="205" customWidth="1"/>
    <col min="5898" max="5898" width="15.7109375" style="205" customWidth="1"/>
    <col min="5899" max="5899" width="10.5703125" style="205" customWidth="1"/>
    <col min="5900" max="5900" width="8.7109375" style="205" customWidth="1"/>
    <col min="5901" max="5901" width="10.28515625" style="205" customWidth="1"/>
    <col min="5902" max="5902" width="8" style="205" customWidth="1"/>
    <col min="5903" max="5903" width="8.28515625" style="205" customWidth="1"/>
    <col min="5904" max="5904" width="9.42578125" style="205" customWidth="1"/>
    <col min="5905" max="6143" width="9.140625" style="205"/>
    <col min="6144" max="6144" width="14" style="205" customWidth="1"/>
    <col min="6145" max="6153" width="14.28515625" style="205" customWidth="1"/>
    <col min="6154" max="6154" width="15.7109375" style="205" customWidth="1"/>
    <col min="6155" max="6155" width="10.5703125" style="205" customWidth="1"/>
    <col min="6156" max="6156" width="8.7109375" style="205" customWidth="1"/>
    <col min="6157" max="6157" width="10.28515625" style="205" customWidth="1"/>
    <col min="6158" max="6158" width="8" style="205" customWidth="1"/>
    <col min="6159" max="6159" width="8.28515625" style="205" customWidth="1"/>
    <col min="6160" max="6160" width="9.42578125" style="205" customWidth="1"/>
    <col min="6161" max="6399" width="9.140625" style="205"/>
    <col min="6400" max="6400" width="14" style="205" customWidth="1"/>
    <col min="6401" max="6409" width="14.28515625" style="205" customWidth="1"/>
    <col min="6410" max="6410" width="15.7109375" style="205" customWidth="1"/>
    <col min="6411" max="6411" width="10.5703125" style="205" customWidth="1"/>
    <col min="6412" max="6412" width="8.7109375" style="205" customWidth="1"/>
    <col min="6413" max="6413" width="10.28515625" style="205" customWidth="1"/>
    <col min="6414" max="6414" width="8" style="205" customWidth="1"/>
    <col min="6415" max="6415" width="8.28515625" style="205" customWidth="1"/>
    <col min="6416" max="6416" width="9.42578125" style="205" customWidth="1"/>
    <col min="6417" max="6655" width="9.140625" style="205"/>
    <col min="6656" max="6656" width="14" style="205" customWidth="1"/>
    <col min="6657" max="6665" width="14.28515625" style="205" customWidth="1"/>
    <col min="6666" max="6666" width="15.7109375" style="205" customWidth="1"/>
    <col min="6667" max="6667" width="10.5703125" style="205" customWidth="1"/>
    <col min="6668" max="6668" width="8.7109375" style="205" customWidth="1"/>
    <col min="6669" max="6669" width="10.28515625" style="205" customWidth="1"/>
    <col min="6670" max="6670" width="8" style="205" customWidth="1"/>
    <col min="6671" max="6671" width="8.28515625" style="205" customWidth="1"/>
    <col min="6672" max="6672" width="9.42578125" style="205" customWidth="1"/>
    <col min="6673" max="6911" width="9.140625" style="205"/>
    <col min="6912" max="6912" width="14" style="205" customWidth="1"/>
    <col min="6913" max="6921" width="14.28515625" style="205" customWidth="1"/>
    <col min="6922" max="6922" width="15.7109375" style="205" customWidth="1"/>
    <col min="6923" max="6923" width="10.5703125" style="205" customWidth="1"/>
    <col min="6924" max="6924" width="8.7109375" style="205" customWidth="1"/>
    <col min="6925" max="6925" width="10.28515625" style="205" customWidth="1"/>
    <col min="6926" max="6926" width="8" style="205" customWidth="1"/>
    <col min="6927" max="6927" width="8.28515625" style="205" customWidth="1"/>
    <col min="6928" max="6928" width="9.42578125" style="205" customWidth="1"/>
    <col min="6929" max="7167" width="9.140625" style="205"/>
    <col min="7168" max="7168" width="14" style="205" customWidth="1"/>
    <col min="7169" max="7177" width="14.28515625" style="205" customWidth="1"/>
    <col min="7178" max="7178" width="15.7109375" style="205" customWidth="1"/>
    <col min="7179" max="7179" width="10.5703125" style="205" customWidth="1"/>
    <col min="7180" max="7180" width="8.7109375" style="205" customWidth="1"/>
    <col min="7181" max="7181" width="10.28515625" style="205" customWidth="1"/>
    <col min="7182" max="7182" width="8" style="205" customWidth="1"/>
    <col min="7183" max="7183" width="8.28515625" style="205" customWidth="1"/>
    <col min="7184" max="7184" width="9.42578125" style="205" customWidth="1"/>
    <col min="7185" max="7423" width="9.140625" style="205"/>
    <col min="7424" max="7424" width="14" style="205" customWidth="1"/>
    <col min="7425" max="7433" width="14.28515625" style="205" customWidth="1"/>
    <col min="7434" max="7434" width="15.7109375" style="205" customWidth="1"/>
    <col min="7435" max="7435" width="10.5703125" style="205" customWidth="1"/>
    <col min="7436" max="7436" width="8.7109375" style="205" customWidth="1"/>
    <col min="7437" max="7437" width="10.28515625" style="205" customWidth="1"/>
    <col min="7438" max="7438" width="8" style="205" customWidth="1"/>
    <col min="7439" max="7439" width="8.28515625" style="205" customWidth="1"/>
    <col min="7440" max="7440" width="9.42578125" style="205" customWidth="1"/>
    <col min="7441" max="7679" width="9.140625" style="205"/>
    <col min="7680" max="7680" width="14" style="205" customWidth="1"/>
    <col min="7681" max="7689" width="14.28515625" style="205" customWidth="1"/>
    <col min="7690" max="7690" width="15.7109375" style="205" customWidth="1"/>
    <col min="7691" max="7691" width="10.5703125" style="205" customWidth="1"/>
    <col min="7692" max="7692" width="8.7109375" style="205" customWidth="1"/>
    <col min="7693" max="7693" width="10.28515625" style="205" customWidth="1"/>
    <col min="7694" max="7694" width="8" style="205" customWidth="1"/>
    <col min="7695" max="7695" width="8.28515625" style="205" customWidth="1"/>
    <col min="7696" max="7696" width="9.42578125" style="205" customWidth="1"/>
    <col min="7697" max="7935" width="9.140625" style="205"/>
    <col min="7936" max="7936" width="14" style="205" customWidth="1"/>
    <col min="7937" max="7945" width="14.28515625" style="205" customWidth="1"/>
    <col min="7946" max="7946" width="15.7109375" style="205" customWidth="1"/>
    <col min="7947" max="7947" width="10.5703125" style="205" customWidth="1"/>
    <col min="7948" max="7948" width="8.7109375" style="205" customWidth="1"/>
    <col min="7949" max="7949" width="10.28515625" style="205" customWidth="1"/>
    <col min="7950" max="7950" width="8" style="205" customWidth="1"/>
    <col min="7951" max="7951" width="8.28515625" style="205" customWidth="1"/>
    <col min="7952" max="7952" width="9.42578125" style="205" customWidth="1"/>
    <col min="7953" max="8191" width="9.140625" style="205"/>
    <col min="8192" max="8192" width="14" style="205" customWidth="1"/>
    <col min="8193" max="8201" width="14.28515625" style="205" customWidth="1"/>
    <col min="8202" max="8202" width="15.7109375" style="205" customWidth="1"/>
    <col min="8203" max="8203" width="10.5703125" style="205" customWidth="1"/>
    <col min="8204" max="8204" width="8.7109375" style="205" customWidth="1"/>
    <col min="8205" max="8205" width="10.28515625" style="205" customWidth="1"/>
    <col min="8206" max="8206" width="8" style="205" customWidth="1"/>
    <col min="8207" max="8207" width="8.28515625" style="205" customWidth="1"/>
    <col min="8208" max="8208" width="9.42578125" style="205" customWidth="1"/>
    <col min="8209" max="8447" width="9.140625" style="205"/>
    <col min="8448" max="8448" width="14" style="205" customWidth="1"/>
    <col min="8449" max="8457" width="14.28515625" style="205" customWidth="1"/>
    <col min="8458" max="8458" width="15.7109375" style="205" customWidth="1"/>
    <col min="8459" max="8459" width="10.5703125" style="205" customWidth="1"/>
    <col min="8460" max="8460" width="8.7109375" style="205" customWidth="1"/>
    <col min="8461" max="8461" width="10.28515625" style="205" customWidth="1"/>
    <col min="8462" max="8462" width="8" style="205" customWidth="1"/>
    <col min="8463" max="8463" width="8.28515625" style="205" customWidth="1"/>
    <col min="8464" max="8464" width="9.42578125" style="205" customWidth="1"/>
    <col min="8465" max="8703" width="9.140625" style="205"/>
    <col min="8704" max="8704" width="14" style="205" customWidth="1"/>
    <col min="8705" max="8713" width="14.28515625" style="205" customWidth="1"/>
    <col min="8714" max="8714" width="15.7109375" style="205" customWidth="1"/>
    <col min="8715" max="8715" width="10.5703125" style="205" customWidth="1"/>
    <col min="8716" max="8716" width="8.7109375" style="205" customWidth="1"/>
    <col min="8717" max="8717" width="10.28515625" style="205" customWidth="1"/>
    <col min="8718" max="8718" width="8" style="205" customWidth="1"/>
    <col min="8719" max="8719" width="8.28515625" style="205" customWidth="1"/>
    <col min="8720" max="8720" width="9.42578125" style="205" customWidth="1"/>
    <col min="8721" max="8959" width="9.140625" style="205"/>
    <col min="8960" max="8960" width="14" style="205" customWidth="1"/>
    <col min="8961" max="8969" width="14.28515625" style="205" customWidth="1"/>
    <col min="8970" max="8970" width="15.7109375" style="205" customWidth="1"/>
    <col min="8971" max="8971" width="10.5703125" style="205" customWidth="1"/>
    <col min="8972" max="8972" width="8.7109375" style="205" customWidth="1"/>
    <col min="8973" max="8973" width="10.28515625" style="205" customWidth="1"/>
    <col min="8974" max="8974" width="8" style="205" customWidth="1"/>
    <col min="8975" max="8975" width="8.28515625" style="205" customWidth="1"/>
    <col min="8976" max="8976" width="9.42578125" style="205" customWidth="1"/>
    <col min="8977" max="9215" width="9.140625" style="205"/>
    <col min="9216" max="9216" width="14" style="205" customWidth="1"/>
    <col min="9217" max="9225" width="14.28515625" style="205" customWidth="1"/>
    <col min="9226" max="9226" width="15.7109375" style="205" customWidth="1"/>
    <col min="9227" max="9227" width="10.5703125" style="205" customWidth="1"/>
    <col min="9228" max="9228" width="8.7109375" style="205" customWidth="1"/>
    <col min="9229" max="9229" width="10.28515625" style="205" customWidth="1"/>
    <col min="9230" max="9230" width="8" style="205" customWidth="1"/>
    <col min="9231" max="9231" width="8.28515625" style="205" customWidth="1"/>
    <col min="9232" max="9232" width="9.42578125" style="205" customWidth="1"/>
    <col min="9233" max="9471" width="9.140625" style="205"/>
    <col min="9472" max="9472" width="14" style="205" customWidth="1"/>
    <col min="9473" max="9481" width="14.28515625" style="205" customWidth="1"/>
    <col min="9482" max="9482" width="15.7109375" style="205" customWidth="1"/>
    <col min="9483" max="9483" width="10.5703125" style="205" customWidth="1"/>
    <col min="9484" max="9484" width="8.7109375" style="205" customWidth="1"/>
    <col min="9485" max="9485" width="10.28515625" style="205" customWidth="1"/>
    <col min="9486" max="9486" width="8" style="205" customWidth="1"/>
    <col min="9487" max="9487" width="8.28515625" style="205" customWidth="1"/>
    <col min="9488" max="9488" width="9.42578125" style="205" customWidth="1"/>
    <col min="9489" max="9727" width="9.140625" style="205"/>
    <col min="9728" max="9728" width="14" style="205" customWidth="1"/>
    <col min="9729" max="9737" width="14.28515625" style="205" customWidth="1"/>
    <col min="9738" max="9738" width="15.7109375" style="205" customWidth="1"/>
    <col min="9739" max="9739" width="10.5703125" style="205" customWidth="1"/>
    <col min="9740" max="9740" width="8.7109375" style="205" customWidth="1"/>
    <col min="9741" max="9741" width="10.28515625" style="205" customWidth="1"/>
    <col min="9742" max="9742" width="8" style="205" customWidth="1"/>
    <col min="9743" max="9743" width="8.28515625" style="205" customWidth="1"/>
    <col min="9744" max="9744" width="9.42578125" style="205" customWidth="1"/>
    <col min="9745" max="9983" width="9.140625" style="205"/>
    <col min="9984" max="9984" width="14" style="205" customWidth="1"/>
    <col min="9985" max="9993" width="14.28515625" style="205" customWidth="1"/>
    <col min="9994" max="9994" width="15.7109375" style="205" customWidth="1"/>
    <col min="9995" max="9995" width="10.5703125" style="205" customWidth="1"/>
    <col min="9996" max="9996" width="8.7109375" style="205" customWidth="1"/>
    <col min="9997" max="9997" width="10.28515625" style="205" customWidth="1"/>
    <col min="9998" max="9998" width="8" style="205" customWidth="1"/>
    <col min="9999" max="9999" width="8.28515625" style="205" customWidth="1"/>
    <col min="10000" max="10000" width="9.42578125" style="205" customWidth="1"/>
    <col min="10001" max="10239" width="9.140625" style="205"/>
    <col min="10240" max="10240" width="14" style="205" customWidth="1"/>
    <col min="10241" max="10249" width="14.28515625" style="205" customWidth="1"/>
    <col min="10250" max="10250" width="15.7109375" style="205" customWidth="1"/>
    <col min="10251" max="10251" width="10.5703125" style="205" customWidth="1"/>
    <col min="10252" max="10252" width="8.7109375" style="205" customWidth="1"/>
    <col min="10253" max="10253" width="10.28515625" style="205" customWidth="1"/>
    <col min="10254" max="10254" width="8" style="205" customWidth="1"/>
    <col min="10255" max="10255" width="8.28515625" style="205" customWidth="1"/>
    <col min="10256" max="10256" width="9.42578125" style="205" customWidth="1"/>
    <col min="10257" max="10495" width="9.140625" style="205"/>
    <col min="10496" max="10496" width="14" style="205" customWidth="1"/>
    <col min="10497" max="10505" width="14.28515625" style="205" customWidth="1"/>
    <col min="10506" max="10506" width="15.7109375" style="205" customWidth="1"/>
    <col min="10507" max="10507" width="10.5703125" style="205" customWidth="1"/>
    <col min="10508" max="10508" width="8.7109375" style="205" customWidth="1"/>
    <col min="10509" max="10509" width="10.28515625" style="205" customWidth="1"/>
    <col min="10510" max="10510" width="8" style="205" customWidth="1"/>
    <col min="10511" max="10511" width="8.28515625" style="205" customWidth="1"/>
    <col min="10512" max="10512" width="9.42578125" style="205" customWidth="1"/>
    <col min="10513" max="10751" width="9.140625" style="205"/>
    <col min="10752" max="10752" width="14" style="205" customWidth="1"/>
    <col min="10753" max="10761" width="14.28515625" style="205" customWidth="1"/>
    <col min="10762" max="10762" width="15.7109375" style="205" customWidth="1"/>
    <col min="10763" max="10763" width="10.5703125" style="205" customWidth="1"/>
    <col min="10764" max="10764" width="8.7109375" style="205" customWidth="1"/>
    <col min="10765" max="10765" width="10.28515625" style="205" customWidth="1"/>
    <col min="10766" max="10766" width="8" style="205" customWidth="1"/>
    <col min="10767" max="10767" width="8.28515625" style="205" customWidth="1"/>
    <col min="10768" max="10768" width="9.42578125" style="205" customWidth="1"/>
    <col min="10769" max="11007" width="9.140625" style="205"/>
    <col min="11008" max="11008" width="14" style="205" customWidth="1"/>
    <col min="11009" max="11017" width="14.28515625" style="205" customWidth="1"/>
    <col min="11018" max="11018" width="15.7109375" style="205" customWidth="1"/>
    <col min="11019" max="11019" width="10.5703125" style="205" customWidth="1"/>
    <col min="11020" max="11020" width="8.7109375" style="205" customWidth="1"/>
    <col min="11021" max="11021" width="10.28515625" style="205" customWidth="1"/>
    <col min="11022" max="11022" width="8" style="205" customWidth="1"/>
    <col min="11023" max="11023" width="8.28515625" style="205" customWidth="1"/>
    <col min="11024" max="11024" width="9.42578125" style="205" customWidth="1"/>
    <col min="11025" max="11263" width="9.140625" style="205"/>
    <col min="11264" max="11264" width="14" style="205" customWidth="1"/>
    <col min="11265" max="11273" width="14.28515625" style="205" customWidth="1"/>
    <col min="11274" max="11274" width="15.7109375" style="205" customWidth="1"/>
    <col min="11275" max="11275" width="10.5703125" style="205" customWidth="1"/>
    <col min="11276" max="11276" width="8.7109375" style="205" customWidth="1"/>
    <col min="11277" max="11277" width="10.28515625" style="205" customWidth="1"/>
    <col min="11278" max="11278" width="8" style="205" customWidth="1"/>
    <col min="11279" max="11279" width="8.28515625" style="205" customWidth="1"/>
    <col min="11280" max="11280" width="9.42578125" style="205" customWidth="1"/>
    <col min="11281" max="11519" width="9.140625" style="205"/>
    <col min="11520" max="11520" width="14" style="205" customWidth="1"/>
    <col min="11521" max="11529" width="14.28515625" style="205" customWidth="1"/>
    <col min="11530" max="11530" width="15.7109375" style="205" customWidth="1"/>
    <col min="11531" max="11531" width="10.5703125" style="205" customWidth="1"/>
    <col min="11532" max="11532" width="8.7109375" style="205" customWidth="1"/>
    <col min="11533" max="11533" width="10.28515625" style="205" customWidth="1"/>
    <col min="11534" max="11534" width="8" style="205" customWidth="1"/>
    <col min="11535" max="11535" width="8.28515625" style="205" customWidth="1"/>
    <col min="11536" max="11536" width="9.42578125" style="205" customWidth="1"/>
    <col min="11537" max="11775" width="9.140625" style="205"/>
    <col min="11776" max="11776" width="14" style="205" customWidth="1"/>
    <col min="11777" max="11785" width="14.28515625" style="205" customWidth="1"/>
    <col min="11786" max="11786" width="15.7109375" style="205" customWidth="1"/>
    <col min="11787" max="11787" width="10.5703125" style="205" customWidth="1"/>
    <col min="11788" max="11788" width="8.7109375" style="205" customWidth="1"/>
    <col min="11789" max="11789" width="10.28515625" style="205" customWidth="1"/>
    <col min="11790" max="11790" width="8" style="205" customWidth="1"/>
    <col min="11791" max="11791" width="8.28515625" style="205" customWidth="1"/>
    <col min="11792" max="11792" width="9.42578125" style="205" customWidth="1"/>
    <col min="11793" max="12031" width="9.140625" style="205"/>
    <col min="12032" max="12032" width="14" style="205" customWidth="1"/>
    <col min="12033" max="12041" width="14.28515625" style="205" customWidth="1"/>
    <col min="12042" max="12042" width="15.7109375" style="205" customWidth="1"/>
    <col min="12043" max="12043" width="10.5703125" style="205" customWidth="1"/>
    <col min="12044" max="12044" width="8.7109375" style="205" customWidth="1"/>
    <col min="12045" max="12045" width="10.28515625" style="205" customWidth="1"/>
    <col min="12046" max="12046" width="8" style="205" customWidth="1"/>
    <col min="12047" max="12047" width="8.28515625" style="205" customWidth="1"/>
    <col min="12048" max="12048" width="9.42578125" style="205" customWidth="1"/>
    <col min="12049" max="12287" width="9.140625" style="205"/>
    <col min="12288" max="12288" width="14" style="205" customWidth="1"/>
    <col min="12289" max="12297" width="14.28515625" style="205" customWidth="1"/>
    <col min="12298" max="12298" width="15.7109375" style="205" customWidth="1"/>
    <col min="12299" max="12299" width="10.5703125" style="205" customWidth="1"/>
    <col min="12300" max="12300" width="8.7109375" style="205" customWidth="1"/>
    <col min="12301" max="12301" width="10.28515625" style="205" customWidth="1"/>
    <col min="12302" max="12302" width="8" style="205" customWidth="1"/>
    <col min="12303" max="12303" width="8.28515625" style="205" customWidth="1"/>
    <col min="12304" max="12304" width="9.42578125" style="205" customWidth="1"/>
    <col min="12305" max="12543" width="9.140625" style="205"/>
    <col min="12544" max="12544" width="14" style="205" customWidth="1"/>
    <col min="12545" max="12553" width="14.28515625" style="205" customWidth="1"/>
    <col min="12554" max="12554" width="15.7109375" style="205" customWidth="1"/>
    <col min="12555" max="12555" width="10.5703125" style="205" customWidth="1"/>
    <col min="12556" max="12556" width="8.7109375" style="205" customWidth="1"/>
    <col min="12557" max="12557" width="10.28515625" style="205" customWidth="1"/>
    <col min="12558" max="12558" width="8" style="205" customWidth="1"/>
    <col min="12559" max="12559" width="8.28515625" style="205" customWidth="1"/>
    <col min="12560" max="12560" width="9.42578125" style="205" customWidth="1"/>
    <col min="12561" max="12799" width="9.140625" style="205"/>
    <col min="12800" max="12800" width="14" style="205" customWidth="1"/>
    <col min="12801" max="12809" width="14.28515625" style="205" customWidth="1"/>
    <col min="12810" max="12810" width="15.7109375" style="205" customWidth="1"/>
    <col min="12811" max="12811" width="10.5703125" style="205" customWidth="1"/>
    <col min="12812" max="12812" width="8.7109375" style="205" customWidth="1"/>
    <col min="12813" max="12813" width="10.28515625" style="205" customWidth="1"/>
    <col min="12814" max="12814" width="8" style="205" customWidth="1"/>
    <col min="12815" max="12815" width="8.28515625" style="205" customWidth="1"/>
    <col min="12816" max="12816" width="9.42578125" style="205" customWidth="1"/>
    <col min="12817" max="13055" width="9.140625" style="205"/>
    <col min="13056" max="13056" width="14" style="205" customWidth="1"/>
    <col min="13057" max="13065" width="14.28515625" style="205" customWidth="1"/>
    <col min="13066" max="13066" width="15.7109375" style="205" customWidth="1"/>
    <col min="13067" max="13067" width="10.5703125" style="205" customWidth="1"/>
    <col min="13068" max="13068" width="8.7109375" style="205" customWidth="1"/>
    <col min="13069" max="13069" width="10.28515625" style="205" customWidth="1"/>
    <col min="13070" max="13070" width="8" style="205" customWidth="1"/>
    <col min="13071" max="13071" width="8.28515625" style="205" customWidth="1"/>
    <col min="13072" max="13072" width="9.42578125" style="205" customWidth="1"/>
    <col min="13073" max="13311" width="9.140625" style="205"/>
    <col min="13312" max="13312" width="14" style="205" customWidth="1"/>
    <col min="13313" max="13321" width="14.28515625" style="205" customWidth="1"/>
    <col min="13322" max="13322" width="15.7109375" style="205" customWidth="1"/>
    <col min="13323" max="13323" width="10.5703125" style="205" customWidth="1"/>
    <col min="13324" max="13324" width="8.7109375" style="205" customWidth="1"/>
    <col min="13325" max="13325" width="10.28515625" style="205" customWidth="1"/>
    <col min="13326" max="13326" width="8" style="205" customWidth="1"/>
    <col min="13327" max="13327" width="8.28515625" style="205" customWidth="1"/>
    <col min="13328" max="13328" width="9.42578125" style="205" customWidth="1"/>
    <col min="13329" max="13567" width="9.140625" style="205"/>
    <col min="13568" max="13568" width="14" style="205" customWidth="1"/>
    <col min="13569" max="13577" width="14.28515625" style="205" customWidth="1"/>
    <col min="13578" max="13578" width="15.7109375" style="205" customWidth="1"/>
    <col min="13579" max="13579" width="10.5703125" style="205" customWidth="1"/>
    <col min="13580" max="13580" width="8.7109375" style="205" customWidth="1"/>
    <col min="13581" max="13581" width="10.28515625" style="205" customWidth="1"/>
    <col min="13582" max="13582" width="8" style="205" customWidth="1"/>
    <col min="13583" max="13583" width="8.28515625" style="205" customWidth="1"/>
    <col min="13584" max="13584" width="9.42578125" style="205" customWidth="1"/>
    <col min="13585" max="13823" width="9.140625" style="205"/>
    <col min="13824" max="13824" width="14" style="205" customWidth="1"/>
    <col min="13825" max="13833" width="14.28515625" style="205" customWidth="1"/>
    <col min="13834" max="13834" width="15.7109375" style="205" customWidth="1"/>
    <col min="13835" max="13835" width="10.5703125" style="205" customWidth="1"/>
    <col min="13836" max="13836" width="8.7109375" style="205" customWidth="1"/>
    <col min="13837" max="13837" width="10.28515625" style="205" customWidth="1"/>
    <col min="13838" max="13838" width="8" style="205" customWidth="1"/>
    <col min="13839" max="13839" width="8.28515625" style="205" customWidth="1"/>
    <col min="13840" max="13840" width="9.42578125" style="205" customWidth="1"/>
    <col min="13841" max="14079" width="9.140625" style="205"/>
    <col min="14080" max="14080" width="14" style="205" customWidth="1"/>
    <col min="14081" max="14089" width="14.28515625" style="205" customWidth="1"/>
    <col min="14090" max="14090" width="15.7109375" style="205" customWidth="1"/>
    <col min="14091" max="14091" width="10.5703125" style="205" customWidth="1"/>
    <col min="14092" max="14092" width="8.7109375" style="205" customWidth="1"/>
    <col min="14093" max="14093" width="10.28515625" style="205" customWidth="1"/>
    <col min="14094" max="14094" width="8" style="205" customWidth="1"/>
    <col min="14095" max="14095" width="8.28515625" style="205" customWidth="1"/>
    <col min="14096" max="14096" width="9.42578125" style="205" customWidth="1"/>
    <col min="14097" max="14335" width="9.140625" style="205"/>
    <col min="14336" max="14336" width="14" style="205" customWidth="1"/>
    <col min="14337" max="14345" width="14.28515625" style="205" customWidth="1"/>
    <col min="14346" max="14346" width="15.7109375" style="205" customWidth="1"/>
    <col min="14347" max="14347" width="10.5703125" style="205" customWidth="1"/>
    <col min="14348" max="14348" width="8.7109375" style="205" customWidth="1"/>
    <col min="14349" max="14349" width="10.28515625" style="205" customWidth="1"/>
    <col min="14350" max="14350" width="8" style="205" customWidth="1"/>
    <col min="14351" max="14351" width="8.28515625" style="205" customWidth="1"/>
    <col min="14352" max="14352" width="9.42578125" style="205" customWidth="1"/>
    <col min="14353" max="14591" width="9.140625" style="205"/>
    <col min="14592" max="14592" width="14" style="205" customWidth="1"/>
    <col min="14593" max="14601" width="14.28515625" style="205" customWidth="1"/>
    <col min="14602" max="14602" width="15.7109375" style="205" customWidth="1"/>
    <col min="14603" max="14603" width="10.5703125" style="205" customWidth="1"/>
    <col min="14604" max="14604" width="8.7109375" style="205" customWidth="1"/>
    <col min="14605" max="14605" width="10.28515625" style="205" customWidth="1"/>
    <col min="14606" max="14606" width="8" style="205" customWidth="1"/>
    <col min="14607" max="14607" width="8.28515625" style="205" customWidth="1"/>
    <col min="14608" max="14608" width="9.42578125" style="205" customWidth="1"/>
    <col min="14609" max="14847" width="9.140625" style="205"/>
    <col min="14848" max="14848" width="14" style="205" customWidth="1"/>
    <col min="14849" max="14857" width="14.28515625" style="205" customWidth="1"/>
    <col min="14858" max="14858" width="15.7109375" style="205" customWidth="1"/>
    <col min="14859" max="14859" width="10.5703125" style="205" customWidth="1"/>
    <col min="14860" max="14860" width="8.7109375" style="205" customWidth="1"/>
    <col min="14861" max="14861" width="10.28515625" style="205" customWidth="1"/>
    <col min="14862" max="14862" width="8" style="205" customWidth="1"/>
    <col min="14863" max="14863" width="8.28515625" style="205" customWidth="1"/>
    <col min="14864" max="14864" width="9.42578125" style="205" customWidth="1"/>
    <col min="14865" max="15103" width="9.140625" style="205"/>
    <col min="15104" max="15104" width="14" style="205" customWidth="1"/>
    <col min="15105" max="15113" width="14.28515625" style="205" customWidth="1"/>
    <col min="15114" max="15114" width="15.7109375" style="205" customWidth="1"/>
    <col min="15115" max="15115" width="10.5703125" style="205" customWidth="1"/>
    <col min="15116" max="15116" width="8.7109375" style="205" customWidth="1"/>
    <col min="15117" max="15117" width="10.28515625" style="205" customWidth="1"/>
    <col min="15118" max="15118" width="8" style="205" customWidth="1"/>
    <col min="15119" max="15119" width="8.28515625" style="205" customWidth="1"/>
    <col min="15120" max="15120" width="9.42578125" style="205" customWidth="1"/>
    <col min="15121" max="15359" width="9.140625" style="205"/>
    <col min="15360" max="15360" width="14" style="205" customWidth="1"/>
    <col min="15361" max="15369" width="14.28515625" style="205" customWidth="1"/>
    <col min="15370" max="15370" width="15.7109375" style="205" customWidth="1"/>
    <col min="15371" max="15371" width="10.5703125" style="205" customWidth="1"/>
    <col min="15372" max="15372" width="8.7109375" style="205" customWidth="1"/>
    <col min="15373" max="15373" width="10.28515625" style="205" customWidth="1"/>
    <col min="15374" max="15374" width="8" style="205" customWidth="1"/>
    <col min="15375" max="15375" width="8.28515625" style="205" customWidth="1"/>
    <col min="15376" max="15376" width="9.42578125" style="205" customWidth="1"/>
    <col min="15377" max="15615" width="9.140625" style="205"/>
    <col min="15616" max="15616" width="14" style="205" customWidth="1"/>
    <col min="15617" max="15625" width="14.28515625" style="205" customWidth="1"/>
    <col min="15626" max="15626" width="15.7109375" style="205" customWidth="1"/>
    <col min="15627" max="15627" width="10.5703125" style="205" customWidth="1"/>
    <col min="15628" max="15628" width="8.7109375" style="205" customWidth="1"/>
    <col min="15629" max="15629" width="10.28515625" style="205" customWidth="1"/>
    <col min="15630" max="15630" width="8" style="205" customWidth="1"/>
    <col min="15631" max="15631" width="8.28515625" style="205" customWidth="1"/>
    <col min="15632" max="15632" width="9.42578125" style="205" customWidth="1"/>
    <col min="15633" max="15871" width="9.140625" style="205"/>
    <col min="15872" max="15872" width="14" style="205" customWidth="1"/>
    <col min="15873" max="15881" width="14.28515625" style="205" customWidth="1"/>
    <col min="15882" max="15882" width="15.7109375" style="205" customWidth="1"/>
    <col min="15883" max="15883" width="10.5703125" style="205" customWidth="1"/>
    <col min="15884" max="15884" width="8.7109375" style="205" customWidth="1"/>
    <col min="15885" max="15885" width="10.28515625" style="205" customWidth="1"/>
    <col min="15886" max="15886" width="8" style="205" customWidth="1"/>
    <col min="15887" max="15887" width="8.28515625" style="205" customWidth="1"/>
    <col min="15888" max="15888" width="9.42578125" style="205" customWidth="1"/>
    <col min="15889" max="16127" width="9.140625" style="205"/>
    <col min="16128" max="16128" width="14" style="205" customWidth="1"/>
    <col min="16129" max="16137" width="14.28515625" style="205" customWidth="1"/>
    <col min="16138" max="16138" width="15.7109375" style="205" customWidth="1"/>
    <col min="16139" max="16139" width="10.5703125" style="205" customWidth="1"/>
    <col min="16140" max="16140" width="8.7109375" style="205" customWidth="1"/>
    <col min="16141" max="16141" width="10.28515625" style="205" customWidth="1"/>
    <col min="16142" max="16142" width="8" style="205" customWidth="1"/>
    <col min="16143" max="16143" width="8.28515625" style="205" customWidth="1"/>
    <col min="16144" max="16144" width="9.42578125" style="205" customWidth="1"/>
    <col min="16145" max="16384" width="9.140625" style="205"/>
  </cols>
  <sheetData>
    <row r="1" spans="1:32" x14ac:dyDescent="0.2">
      <c r="C1" s="515"/>
      <c r="F1" s="781" t="s">
        <v>274</v>
      </c>
      <c r="G1" s="781"/>
      <c r="H1" s="781"/>
      <c r="I1" s="781"/>
      <c r="J1" s="781"/>
      <c r="K1" s="781"/>
      <c r="L1" s="162"/>
      <c r="O1" s="807"/>
      <c r="P1" s="807"/>
      <c r="AF1" s="119" t="s">
        <v>447</v>
      </c>
    </row>
    <row r="2" spans="1:32" x14ac:dyDescent="0.2">
      <c r="O2" s="396"/>
      <c r="P2" s="396"/>
    </row>
    <row r="3" spans="1:32" x14ac:dyDescent="0.2">
      <c r="A3" s="748" t="s">
        <v>0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</row>
    <row r="4" spans="1:32" x14ac:dyDescent="0.2">
      <c r="A4" s="748" t="s">
        <v>694</v>
      </c>
      <c r="B4" s="748"/>
      <c r="C4" s="748"/>
      <c r="D4" s="748"/>
      <c r="E4" s="748"/>
      <c r="F4" s="748"/>
      <c r="G4" s="748"/>
      <c r="H4" s="748"/>
      <c r="I4" s="748"/>
      <c r="J4" s="748"/>
      <c r="K4" s="748"/>
    </row>
    <row r="5" spans="1:32" x14ac:dyDescent="0.2">
      <c r="A5" s="769" t="s">
        <v>695</v>
      </c>
      <c r="B5" s="769"/>
      <c r="C5" s="769"/>
      <c r="D5" s="769"/>
      <c r="E5" s="769"/>
      <c r="F5" s="769"/>
      <c r="G5" s="769"/>
      <c r="H5" s="769"/>
      <c r="I5" s="769"/>
      <c r="J5" s="769"/>
      <c r="K5" s="769"/>
      <c r="L5" s="381"/>
      <c r="M5" s="381"/>
      <c r="N5" s="381"/>
      <c r="O5" s="381"/>
    </row>
    <row r="6" spans="1:32" ht="12.75" customHeight="1" x14ac:dyDescent="0.2">
      <c r="A6" s="789" t="s">
        <v>362</v>
      </c>
      <c r="B6" s="789"/>
      <c r="C6" s="789"/>
      <c r="D6" s="789"/>
      <c r="E6" s="789"/>
      <c r="F6" s="789"/>
      <c r="G6" s="789"/>
      <c r="H6" s="789"/>
      <c r="I6" s="789"/>
      <c r="J6" s="789"/>
      <c r="K6" s="789"/>
      <c r="L6" s="397"/>
      <c r="M6" s="397"/>
      <c r="N6" s="397"/>
      <c r="O6" s="397"/>
      <c r="P6" s="162"/>
      <c r="Q6" s="162"/>
      <c r="R6" s="162"/>
      <c r="S6" s="162"/>
      <c r="T6" s="344"/>
    </row>
    <row r="7" spans="1:32" ht="12.75" customHeight="1" x14ac:dyDescent="0.2">
      <c r="C7" s="321"/>
      <c r="D7" s="321"/>
      <c r="E7" s="321"/>
      <c r="F7" s="321"/>
      <c r="G7" s="573"/>
      <c r="H7" s="667"/>
      <c r="I7" s="719"/>
      <c r="J7" s="321"/>
      <c r="K7" s="321"/>
      <c r="L7" s="162"/>
      <c r="M7" s="162"/>
      <c r="N7" s="162"/>
      <c r="O7" s="344"/>
    </row>
    <row r="8" spans="1:32" ht="74.25" customHeight="1" x14ac:dyDescent="0.2">
      <c r="A8" s="323" t="s">
        <v>338</v>
      </c>
      <c r="B8" s="323" t="s">
        <v>749</v>
      </c>
      <c r="C8" s="323" t="s">
        <v>410</v>
      </c>
      <c r="D8" s="323" t="s">
        <v>748</v>
      </c>
      <c r="E8" s="323" t="s">
        <v>405</v>
      </c>
      <c r="F8" s="323" t="s">
        <v>384</v>
      </c>
      <c r="G8" s="323" t="s">
        <v>503</v>
      </c>
      <c r="H8" s="323" t="s">
        <v>584</v>
      </c>
      <c r="I8" s="516" t="s">
        <v>747</v>
      </c>
      <c r="J8" s="323" t="s">
        <v>359</v>
      </c>
      <c r="K8" s="323" t="s">
        <v>360</v>
      </c>
    </row>
    <row r="9" spans="1:32" s="208" customFormat="1" ht="20.100000000000001" customHeight="1" x14ac:dyDescent="0.2">
      <c r="A9" s="337" t="s">
        <v>1</v>
      </c>
      <c r="B9" s="347">
        <v>0</v>
      </c>
      <c r="C9" s="347">
        <v>0</v>
      </c>
      <c r="D9" s="347">
        <v>0</v>
      </c>
      <c r="E9" s="347">
        <v>0</v>
      </c>
      <c r="F9" s="347">
        <v>0</v>
      </c>
      <c r="G9" s="347">
        <v>0</v>
      </c>
      <c r="H9" s="347">
        <v>0</v>
      </c>
      <c r="I9" s="347">
        <v>0</v>
      </c>
      <c r="J9" s="347">
        <v>0</v>
      </c>
      <c r="K9" s="348">
        <f t="shared" ref="K9:K23" si="0">SUM(C9:J9)</f>
        <v>0</v>
      </c>
    </row>
    <row r="10" spans="1:32" s="208" customFormat="1" ht="20.100000000000001" customHeight="1" x14ac:dyDescent="0.2">
      <c r="A10" s="330" t="s">
        <v>2</v>
      </c>
      <c r="B10" s="349">
        <v>0</v>
      </c>
      <c r="C10" s="349">
        <v>0</v>
      </c>
      <c r="D10" s="349">
        <v>10.8</v>
      </c>
      <c r="E10" s="349">
        <v>0</v>
      </c>
      <c r="F10" s="349">
        <v>0</v>
      </c>
      <c r="G10" s="349">
        <v>468.35</v>
      </c>
      <c r="H10" s="349">
        <v>0</v>
      </c>
      <c r="I10" s="349">
        <v>0</v>
      </c>
      <c r="J10" s="349">
        <v>0</v>
      </c>
      <c r="K10" s="350">
        <f t="shared" si="0"/>
        <v>479.15000000000003</v>
      </c>
    </row>
    <row r="11" spans="1:32" s="208" customFormat="1" ht="20.100000000000001" customHeight="1" x14ac:dyDescent="0.2">
      <c r="A11" s="337" t="s">
        <v>13</v>
      </c>
      <c r="B11" s="347">
        <v>0</v>
      </c>
      <c r="C11" s="347">
        <v>0</v>
      </c>
      <c r="D11" s="347">
        <v>0</v>
      </c>
      <c r="E11" s="347">
        <v>0</v>
      </c>
      <c r="F11" s="347">
        <v>0</v>
      </c>
      <c r="G11" s="347">
        <v>2577.4</v>
      </c>
      <c r="H11" s="347">
        <v>0</v>
      </c>
      <c r="I11" s="347">
        <v>0</v>
      </c>
      <c r="J11" s="347">
        <v>0</v>
      </c>
      <c r="K11" s="348">
        <f t="shared" si="0"/>
        <v>2577.4</v>
      </c>
    </row>
    <row r="12" spans="1:32" s="208" customFormat="1" ht="20.100000000000001" customHeight="1" x14ac:dyDescent="0.2">
      <c r="A12" s="330" t="s">
        <v>3</v>
      </c>
      <c r="B12" s="349">
        <v>0</v>
      </c>
      <c r="C12" s="349">
        <v>0</v>
      </c>
      <c r="D12" s="349">
        <v>351.48399999999998</v>
      </c>
      <c r="E12" s="349">
        <v>0</v>
      </c>
      <c r="F12" s="349">
        <v>0</v>
      </c>
      <c r="G12" s="349">
        <v>0</v>
      </c>
      <c r="H12" s="349">
        <v>0</v>
      </c>
      <c r="I12" s="349">
        <v>0</v>
      </c>
      <c r="J12" s="349">
        <v>0</v>
      </c>
      <c r="K12" s="350">
        <f t="shared" si="0"/>
        <v>351.48399999999998</v>
      </c>
    </row>
    <row r="13" spans="1:32" s="208" customFormat="1" ht="20.100000000000001" customHeight="1" x14ac:dyDescent="0.2">
      <c r="A13" s="337" t="s">
        <v>4</v>
      </c>
      <c r="B13" s="347">
        <v>0</v>
      </c>
      <c r="C13" s="347">
        <v>0</v>
      </c>
      <c r="D13" s="347">
        <v>0</v>
      </c>
      <c r="E13" s="347">
        <v>0</v>
      </c>
      <c r="F13" s="347">
        <v>0</v>
      </c>
      <c r="G13" s="347">
        <v>571</v>
      </c>
      <c r="H13" s="347">
        <v>0</v>
      </c>
      <c r="I13" s="347">
        <v>0</v>
      </c>
      <c r="J13" s="347">
        <v>0</v>
      </c>
      <c r="K13" s="348">
        <f t="shared" si="0"/>
        <v>571</v>
      </c>
    </row>
    <row r="14" spans="1:32" s="208" customFormat="1" ht="20.100000000000001" customHeight="1" x14ac:dyDescent="0.2">
      <c r="A14" s="330" t="s">
        <v>9</v>
      </c>
      <c r="B14" s="349">
        <v>0</v>
      </c>
      <c r="C14" s="349">
        <v>0</v>
      </c>
      <c r="D14" s="349">
        <v>0</v>
      </c>
      <c r="E14" s="349">
        <v>0</v>
      </c>
      <c r="F14" s="349">
        <v>0</v>
      </c>
      <c r="G14" s="349">
        <v>0</v>
      </c>
      <c r="H14" s="349">
        <v>0</v>
      </c>
      <c r="I14" s="349">
        <v>362.375</v>
      </c>
      <c r="J14" s="349">
        <v>0</v>
      </c>
      <c r="K14" s="350">
        <f t="shared" si="0"/>
        <v>362.375</v>
      </c>
    </row>
    <row r="15" spans="1:32" s="208" customFormat="1" ht="20.100000000000001" customHeight="1" x14ac:dyDescent="0.2">
      <c r="A15" s="337" t="s">
        <v>14</v>
      </c>
      <c r="B15" s="347">
        <v>0</v>
      </c>
      <c r="C15" s="347">
        <v>18.38</v>
      </c>
      <c r="D15" s="347">
        <v>0</v>
      </c>
      <c r="E15" s="347">
        <v>0</v>
      </c>
      <c r="F15" s="347">
        <v>2.6288</v>
      </c>
      <c r="G15" s="347">
        <v>0</v>
      </c>
      <c r="H15" s="347">
        <v>0</v>
      </c>
      <c r="I15" s="347">
        <v>0</v>
      </c>
      <c r="J15" s="347">
        <v>5.1133999999999995</v>
      </c>
      <c r="K15" s="348">
        <f t="shared" si="0"/>
        <v>26.122199999999999</v>
      </c>
    </row>
    <row r="16" spans="1:32" s="208" customFormat="1" ht="20.100000000000001" customHeight="1" x14ac:dyDescent="0.2">
      <c r="A16" s="330" t="s">
        <v>15</v>
      </c>
      <c r="B16" s="349">
        <v>0</v>
      </c>
      <c r="C16" s="349">
        <v>0</v>
      </c>
      <c r="D16" s="349">
        <v>339.892</v>
      </c>
      <c r="E16" s="349">
        <v>0</v>
      </c>
      <c r="F16" s="349">
        <v>0</v>
      </c>
      <c r="G16" s="349">
        <v>21.701000000000001</v>
      </c>
      <c r="H16" s="349">
        <v>0</v>
      </c>
      <c r="I16" s="349">
        <v>0</v>
      </c>
      <c r="J16" s="349">
        <v>0</v>
      </c>
      <c r="K16" s="350">
        <f t="shared" si="0"/>
        <v>361.59300000000002</v>
      </c>
    </row>
    <row r="17" spans="1:12" s="208" customFormat="1" ht="20.100000000000001" customHeight="1" x14ac:dyDescent="0.2">
      <c r="A17" s="337" t="s">
        <v>5</v>
      </c>
      <c r="B17" s="347">
        <v>0</v>
      </c>
      <c r="C17" s="347">
        <v>0</v>
      </c>
      <c r="D17" s="347">
        <v>0</v>
      </c>
      <c r="E17" s="347">
        <v>45.639749999999999</v>
      </c>
      <c r="F17" s="347">
        <v>165.9375</v>
      </c>
      <c r="G17" s="347">
        <v>0</v>
      </c>
      <c r="H17" s="347">
        <v>0</v>
      </c>
      <c r="I17" s="347">
        <v>0</v>
      </c>
      <c r="J17" s="347">
        <v>108.05249999999999</v>
      </c>
      <c r="K17" s="348">
        <f t="shared" si="0"/>
        <v>319.62975</v>
      </c>
    </row>
    <row r="18" spans="1:12" s="208" customFormat="1" ht="20.100000000000001" customHeight="1" x14ac:dyDescent="0.2">
      <c r="A18" s="330" t="s">
        <v>6</v>
      </c>
      <c r="B18" s="349">
        <v>0</v>
      </c>
      <c r="C18" s="349">
        <v>0</v>
      </c>
      <c r="D18" s="349">
        <v>0</v>
      </c>
      <c r="E18" s="349">
        <v>0</v>
      </c>
      <c r="F18" s="349">
        <v>0</v>
      </c>
      <c r="G18" s="349">
        <v>0</v>
      </c>
      <c r="H18" s="349">
        <v>0</v>
      </c>
      <c r="I18" s="349">
        <v>0</v>
      </c>
      <c r="J18" s="349">
        <v>0</v>
      </c>
      <c r="K18" s="350">
        <f t="shared" si="0"/>
        <v>0</v>
      </c>
      <c r="L18" s="221"/>
    </row>
    <row r="19" spans="1:12" s="208" customFormat="1" ht="20.100000000000001" customHeight="1" x14ac:dyDescent="0.2">
      <c r="A19" s="337" t="s">
        <v>10</v>
      </c>
      <c r="B19" s="347">
        <v>0</v>
      </c>
      <c r="C19" s="347">
        <v>0</v>
      </c>
      <c r="D19" s="347">
        <v>0</v>
      </c>
      <c r="E19" s="347">
        <v>0</v>
      </c>
      <c r="F19" s="347">
        <v>0</v>
      </c>
      <c r="G19" s="347">
        <v>0</v>
      </c>
      <c r="H19" s="347">
        <v>0</v>
      </c>
      <c r="I19" s="347">
        <v>0</v>
      </c>
      <c r="J19" s="347">
        <v>0</v>
      </c>
      <c r="K19" s="348">
        <f t="shared" si="0"/>
        <v>0</v>
      </c>
    </row>
    <row r="20" spans="1:12" s="208" customFormat="1" ht="20.100000000000001" customHeight="1" x14ac:dyDescent="0.2">
      <c r="A20" s="330" t="s">
        <v>7</v>
      </c>
      <c r="B20" s="349">
        <v>0</v>
      </c>
      <c r="C20" s="349">
        <v>0</v>
      </c>
      <c r="D20" s="349">
        <v>0</v>
      </c>
      <c r="E20" s="349">
        <v>0</v>
      </c>
      <c r="F20" s="349">
        <v>0</v>
      </c>
      <c r="G20" s="349">
        <v>6.306</v>
      </c>
      <c r="H20" s="349">
        <v>0</v>
      </c>
      <c r="I20" s="349">
        <v>0</v>
      </c>
      <c r="J20" s="349">
        <v>0</v>
      </c>
      <c r="K20" s="350">
        <f t="shared" si="0"/>
        <v>6.306</v>
      </c>
    </row>
    <row r="21" spans="1:12" s="208" customFormat="1" ht="20.100000000000001" customHeight="1" x14ac:dyDescent="0.2">
      <c r="A21" s="337" t="s">
        <v>8</v>
      </c>
      <c r="B21" s="675">
        <v>1329.92</v>
      </c>
      <c r="C21" s="347">
        <v>0</v>
      </c>
      <c r="D21" s="347">
        <v>4195</v>
      </c>
      <c r="E21" s="347">
        <v>0</v>
      </c>
      <c r="F21" s="347">
        <v>0</v>
      </c>
      <c r="G21" s="347">
        <v>0</v>
      </c>
      <c r="H21" s="347">
        <v>2823</v>
      </c>
      <c r="I21" s="347">
        <v>0</v>
      </c>
      <c r="J21" s="347">
        <v>0</v>
      </c>
      <c r="K21" s="348">
        <f>SUM(B21:J21)</f>
        <v>8347.92</v>
      </c>
    </row>
    <row r="22" spans="1:12" s="208" customFormat="1" ht="20.100000000000001" customHeight="1" x14ac:dyDescent="0.2">
      <c r="A22" s="330" t="s">
        <v>16</v>
      </c>
      <c r="B22" s="349">
        <v>0</v>
      </c>
      <c r="C22" s="349">
        <v>0</v>
      </c>
      <c r="D22" s="349">
        <v>0</v>
      </c>
      <c r="E22" s="349">
        <v>0</v>
      </c>
      <c r="F22" s="349">
        <v>0</v>
      </c>
      <c r="G22" s="349">
        <v>0</v>
      </c>
      <c r="H22" s="349">
        <v>0</v>
      </c>
      <c r="I22" s="349">
        <v>0</v>
      </c>
      <c r="J22" s="349">
        <v>0</v>
      </c>
      <c r="K22" s="350">
        <f t="shared" si="0"/>
        <v>0</v>
      </c>
    </row>
    <row r="23" spans="1:12" s="208" customFormat="1" ht="20.100000000000001" customHeight="1" x14ac:dyDescent="0.2">
      <c r="A23" s="337" t="s">
        <v>545</v>
      </c>
      <c r="B23" s="347">
        <v>0</v>
      </c>
      <c r="C23" s="347">
        <v>0</v>
      </c>
      <c r="D23" s="347">
        <v>0</v>
      </c>
      <c r="E23" s="347">
        <v>0</v>
      </c>
      <c r="F23" s="347">
        <v>0</v>
      </c>
      <c r="G23" s="347">
        <v>37.5</v>
      </c>
      <c r="H23" s="347">
        <v>0</v>
      </c>
      <c r="I23" s="347">
        <v>0</v>
      </c>
      <c r="J23" s="347">
        <v>0</v>
      </c>
      <c r="K23" s="348">
        <f t="shared" si="0"/>
        <v>37.5</v>
      </c>
    </row>
    <row r="24" spans="1:12" ht="18.75" customHeight="1" x14ac:dyDescent="0.2">
      <c r="A24" s="341" t="s">
        <v>387</v>
      </c>
      <c r="B24" s="723">
        <f>SUM(B9:B23)</f>
        <v>1329.92</v>
      </c>
      <c r="C24" s="365">
        <f>SUM(C9:C23)</f>
        <v>18.38</v>
      </c>
      <c r="D24" s="365">
        <f t="shared" ref="D24:J24" si="1">SUM(D9:D23)</f>
        <v>4897.1759999999995</v>
      </c>
      <c r="E24" s="365">
        <f t="shared" si="1"/>
        <v>45.639749999999999</v>
      </c>
      <c r="F24" s="365">
        <f t="shared" si="1"/>
        <v>168.56630000000001</v>
      </c>
      <c r="G24" s="365">
        <f t="shared" si="1"/>
        <v>3682.2570000000001</v>
      </c>
      <c r="H24" s="365">
        <f t="shared" si="1"/>
        <v>2823</v>
      </c>
      <c r="I24" s="365">
        <f t="shared" si="1"/>
        <v>362.375</v>
      </c>
      <c r="J24" s="365">
        <f t="shared" si="1"/>
        <v>113.16589999999999</v>
      </c>
      <c r="K24" s="365">
        <f>SUM(K9:K23)</f>
        <v>13440.479949999999</v>
      </c>
    </row>
    <row r="25" spans="1:12" x14ac:dyDescent="0.2">
      <c r="C25" s="275"/>
      <c r="D25" s="275"/>
      <c r="E25" s="275"/>
      <c r="F25" s="275"/>
      <c r="G25" s="275"/>
      <c r="H25" s="275"/>
      <c r="I25" s="275"/>
      <c r="J25" s="275"/>
      <c r="K25" s="275"/>
    </row>
    <row r="26" spans="1:12" x14ac:dyDescent="0.2">
      <c r="A26" s="119" t="s">
        <v>81</v>
      </c>
      <c r="B26" s="119"/>
      <c r="D26" s="344"/>
      <c r="E26" s="344"/>
      <c r="K26" s="398"/>
    </row>
    <row r="27" spans="1:12" x14ac:dyDescent="0.2">
      <c r="A27" s="381" t="s">
        <v>82</v>
      </c>
      <c r="B27" s="381"/>
      <c r="D27" s="343"/>
      <c r="E27" s="344"/>
      <c r="K27" s="398"/>
    </row>
    <row r="28" spans="1:12" x14ac:dyDescent="0.2">
      <c r="D28" s="343"/>
    </row>
    <row r="29" spans="1:12" x14ac:dyDescent="0.2">
      <c r="A29" s="208"/>
      <c r="B29" s="208"/>
      <c r="C29" s="208"/>
    </row>
    <row r="30" spans="1:12" x14ac:dyDescent="0.2">
      <c r="A30" s="208"/>
      <c r="B30" s="208"/>
    </row>
  </sheetData>
  <mergeCells count="6">
    <mergeCell ref="O1:P1"/>
    <mergeCell ref="A5:K5"/>
    <mergeCell ref="A4:K4"/>
    <mergeCell ref="A6:K6"/>
    <mergeCell ref="A3:K3"/>
    <mergeCell ref="F1:K1"/>
  </mergeCells>
  <pageMargins left="1" right="1" top="1" bottom="1" header="0.5" footer="0.5"/>
  <pageSetup paperSize="9" scale="65" orientation="landscape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F31"/>
  <sheetViews>
    <sheetView view="pageBreakPreview" zoomScale="60" zoomScaleNormal="80" workbookViewId="0">
      <pane xSplit="1" ySplit="9" topLeftCell="B10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21.140625" style="205" customWidth="1"/>
    <col min="2" max="2" width="15.7109375" style="720" customWidth="1"/>
    <col min="3" max="3" width="18.28515625" style="205" customWidth="1"/>
    <col min="4" max="4" width="16.42578125" style="205" customWidth="1"/>
    <col min="5" max="5" width="15.5703125" style="205" customWidth="1"/>
    <col min="6" max="6" width="17.42578125" style="205" customWidth="1"/>
    <col min="7" max="7" width="17.42578125" style="575" customWidth="1"/>
    <col min="8" max="8" width="17.42578125" style="668" customWidth="1"/>
    <col min="9" max="9" width="17.42578125" style="720" customWidth="1"/>
    <col min="10" max="10" width="17.42578125" style="205" customWidth="1"/>
    <col min="11" max="11" width="19" style="205" customWidth="1"/>
    <col min="12" max="12" width="12.28515625" style="205" customWidth="1"/>
    <col min="13" max="13" width="10.28515625" style="205" customWidth="1"/>
    <col min="14" max="14" width="8" style="205" customWidth="1"/>
    <col min="15" max="15" width="8.28515625" style="205" customWidth="1"/>
    <col min="16" max="16" width="9.42578125" style="205" customWidth="1"/>
    <col min="17" max="255" width="9.140625" style="205"/>
    <col min="256" max="256" width="19.28515625" style="205" customWidth="1"/>
    <col min="257" max="266" width="14.28515625" style="205" customWidth="1"/>
    <col min="267" max="267" width="9.85546875" style="205" customWidth="1"/>
    <col min="268" max="268" width="8.7109375" style="205" customWidth="1"/>
    <col min="269" max="269" width="10.28515625" style="205" customWidth="1"/>
    <col min="270" max="270" width="8" style="205" customWidth="1"/>
    <col min="271" max="271" width="8.28515625" style="205" customWidth="1"/>
    <col min="272" max="272" width="9.42578125" style="205" customWidth="1"/>
    <col min="273" max="511" width="9.140625" style="205"/>
    <col min="512" max="512" width="19.28515625" style="205" customWidth="1"/>
    <col min="513" max="522" width="14.28515625" style="205" customWidth="1"/>
    <col min="523" max="523" width="9.85546875" style="205" customWidth="1"/>
    <col min="524" max="524" width="8.7109375" style="205" customWidth="1"/>
    <col min="525" max="525" width="10.28515625" style="205" customWidth="1"/>
    <col min="526" max="526" width="8" style="205" customWidth="1"/>
    <col min="527" max="527" width="8.28515625" style="205" customWidth="1"/>
    <col min="528" max="528" width="9.42578125" style="205" customWidth="1"/>
    <col min="529" max="767" width="9.140625" style="205"/>
    <col min="768" max="768" width="19.28515625" style="205" customWidth="1"/>
    <col min="769" max="778" width="14.28515625" style="205" customWidth="1"/>
    <col min="779" max="779" width="9.85546875" style="205" customWidth="1"/>
    <col min="780" max="780" width="8.7109375" style="205" customWidth="1"/>
    <col min="781" max="781" width="10.28515625" style="205" customWidth="1"/>
    <col min="782" max="782" width="8" style="205" customWidth="1"/>
    <col min="783" max="783" width="8.28515625" style="205" customWidth="1"/>
    <col min="784" max="784" width="9.42578125" style="205" customWidth="1"/>
    <col min="785" max="1023" width="9.140625" style="205"/>
    <col min="1024" max="1024" width="19.28515625" style="205" customWidth="1"/>
    <col min="1025" max="1034" width="14.28515625" style="205" customWidth="1"/>
    <col min="1035" max="1035" width="9.85546875" style="205" customWidth="1"/>
    <col min="1036" max="1036" width="8.7109375" style="205" customWidth="1"/>
    <col min="1037" max="1037" width="10.28515625" style="205" customWidth="1"/>
    <col min="1038" max="1038" width="8" style="205" customWidth="1"/>
    <col min="1039" max="1039" width="8.28515625" style="205" customWidth="1"/>
    <col min="1040" max="1040" width="9.42578125" style="205" customWidth="1"/>
    <col min="1041" max="1279" width="9.140625" style="205"/>
    <col min="1280" max="1280" width="19.28515625" style="205" customWidth="1"/>
    <col min="1281" max="1290" width="14.28515625" style="205" customWidth="1"/>
    <col min="1291" max="1291" width="9.85546875" style="205" customWidth="1"/>
    <col min="1292" max="1292" width="8.7109375" style="205" customWidth="1"/>
    <col min="1293" max="1293" width="10.28515625" style="205" customWidth="1"/>
    <col min="1294" max="1294" width="8" style="205" customWidth="1"/>
    <col min="1295" max="1295" width="8.28515625" style="205" customWidth="1"/>
    <col min="1296" max="1296" width="9.42578125" style="205" customWidth="1"/>
    <col min="1297" max="1535" width="9.140625" style="205"/>
    <col min="1536" max="1536" width="19.28515625" style="205" customWidth="1"/>
    <col min="1537" max="1546" width="14.28515625" style="205" customWidth="1"/>
    <col min="1547" max="1547" width="9.85546875" style="205" customWidth="1"/>
    <col min="1548" max="1548" width="8.7109375" style="205" customWidth="1"/>
    <col min="1549" max="1549" width="10.28515625" style="205" customWidth="1"/>
    <col min="1550" max="1550" width="8" style="205" customWidth="1"/>
    <col min="1551" max="1551" width="8.28515625" style="205" customWidth="1"/>
    <col min="1552" max="1552" width="9.42578125" style="205" customWidth="1"/>
    <col min="1553" max="1791" width="9.140625" style="205"/>
    <col min="1792" max="1792" width="19.28515625" style="205" customWidth="1"/>
    <col min="1793" max="1802" width="14.28515625" style="205" customWidth="1"/>
    <col min="1803" max="1803" width="9.85546875" style="205" customWidth="1"/>
    <col min="1804" max="1804" width="8.7109375" style="205" customWidth="1"/>
    <col min="1805" max="1805" width="10.28515625" style="205" customWidth="1"/>
    <col min="1806" max="1806" width="8" style="205" customWidth="1"/>
    <col min="1807" max="1807" width="8.28515625" style="205" customWidth="1"/>
    <col min="1808" max="1808" width="9.42578125" style="205" customWidth="1"/>
    <col min="1809" max="2047" width="9.140625" style="205"/>
    <col min="2048" max="2048" width="19.28515625" style="205" customWidth="1"/>
    <col min="2049" max="2058" width="14.28515625" style="205" customWidth="1"/>
    <col min="2059" max="2059" width="9.85546875" style="205" customWidth="1"/>
    <col min="2060" max="2060" width="8.7109375" style="205" customWidth="1"/>
    <col min="2061" max="2061" width="10.28515625" style="205" customWidth="1"/>
    <col min="2062" max="2062" width="8" style="205" customWidth="1"/>
    <col min="2063" max="2063" width="8.28515625" style="205" customWidth="1"/>
    <col min="2064" max="2064" width="9.42578125" style="205" customWidth="1"/>
    <col min="2065" max="2303" width="9.140625" style="205"/>
    <col min="2304" max="2304" width="19.28515625" style="205" customWidth="1"/>
    <col min="2305" max="2314" width="14.28515625" style="205" customWidth="1"/>
    <col min="2315" max="2315" width="9.85546875" style="205" customWidth="1"/>
    <col min="2316" max="2316" width="8.7109375" style="205" customWidth="1"/>
    <col min="2317" max="2317" width="10.28515625" style="205" customWidth="1"/>
    <col min="2318" max="2318" width="8" style="205" customWidth="1"/>
    <col min="2319" max="2319" width="8.28515625" style="205" customWidth="1"/>
    <col min="2320" max="2320" width="9.42578125" style="205" customWidth="1"/>
    <col min="2321" max="2559" width="9.140625" style="205"/>
    <col min="2560" max="2560" width="19.28515625" style="205" customWidth="1"/>
    <col min="2561" max="2570" width="14.28515625" style="205" customWidth="1"/>
    <col min="2571" max="2571" width="9.85546875" style="205" customWidth="1"/>
    <col min="2572" max="2572" width="8.7109375" style="205" customWidth="1"/>
    <col min="2573" max="2573" width="10.28515625" style="205" customWidth="1"/>
    <col min="2574" max="2574" width="8" style="205" customWidth="1"/>
    <col min="2575" max="2575" width="8.28515625" style="205" customWidth="1"/>
    <col min="2576" max="2576" width="9.42578125" style="205" customWidth="1"/>
    <col min="2577" max="2815" width="9.140625" style="205"/>
    <col min="2816" max="2816" width="19.28515625" style="205" customWidth="1"/>
    <col min="2817" max="2826" width="14.28515625" style="205" customWidth="1"/>
    <col min="2827" max="2827" width="9.85546875" style="205" customWidth="1"/>
    <col min="2828" max="2828" width="8.7109375" style="205" customWidth="1"/>
    <col min="2829" max="2829" width="10.28515625" style="205" customWidth="1"/>
    <col min="2830" max="2830" width="8" style="205" customWidth="1"/>
    <col min="2831" max="2831" width="8.28515625" style="205" customWidth="1"/>
    <col min="2832" max="2832" width="9.42578125" style="205" customWidth="1"/>
    <col min="2833" max="3071" width="9.140625" style="205"/>
    <col min="3072" max="3072" width="19.28515625" style="205" customWidth="1"/>
    <col min="3073" max="3082" width="14.28515625" style="205" customWidth="1"/>
    <col min="3083" max="3083" width="9.85546875" style="205" customWidth="1"/>
    <col min="3084" max="3084" width="8.7109375" style="205" customWidth="1"/>
    <col min="3085" max="3085" width="10.28515625" style="205" customWidth="1"/>
    <col min="3086" max="3086" width="8" style="205" customWidth="1"/>
    <col min="3087" max="3087" width="8.28515625" style="205" customWidth="1"/>
    <col min="3088" max="3088" width="9.42578125" style="205" customWidth="1"/>
    <col min="3089" max="3327" width="9.140625" style="205"/>
    <col min="3328" max="3328" width="19.28515625" style="205" customWidth="1"/>
    <col min="3329" max="3338" width="14.28515625" style="205" customWidth="1"/>
    <col min="3339" max="3339" width="9.85546875" style="205" customWidth="1"/>
    <col min="3340" max="3340" width="8.7109375" style="205" customWidth="1"/>
    <col min="3341" max="3341" width="10.28515625" style="205" customWidth="1"/>
    <col min="3342" max="3342" width="8" style="205" customWidth="1"/>
    <col min="3343" max="3343" width="8.28515625" style="205" customWidth="1"/>
    <col min="3344" max="3344" width="9.42578125" style="205" customWidth="1"/>
    <col min="3345" max="3583" width="9.140625" style="205"/>
    <col min="3584" max="3584" width="19.28515625" style="205" customWidth="1"/>
    <col min="3585" max="3594" width="14.28515625" style="205" customWidth="1"/>
    <col min="3595" max="3595" width="9.85546875" style="205" customWidth="1"/>
    <col min="3596" max="3596" width="8.7109375" style="205" customWidth="1"/>
    <col min="3597" max="3597" width="10.28515625" style="205" customWidth="1"/>
    <col min="3598" max="3598" width="8" style="205" customWidth="1"/>
    <col min="3599" max="3599" width="8.28515625" style="205" customWidth="1"/>
    <col min="3600" max="3600" width="9.42578125" style="205" customWidth="1"/>
    <col min="3601" max="3839" width="9.140625" style="205"/>
    <col min="3840" max="3840" width="19.28515625" style="205" customWidth="1"/>
    <col min="3841" max="3850" width="14.28515625" style="205" customWidth="1"/>
    <col min="3851" max="3851" width="9.85546875" style="205" customWidth="1"/>
    <col min="3852" max="3852" width="8.7109375" style="205" customWidth="1"/>
    <col min="3853" max="3853" width="10.28515625" style="205" customWidth="1"/>
    <col min="3854" max="3854" width="8" style="205" customWidth="1"/>
    <col min="3855" max="3855" width="8.28515625" style="205" customWidth="1"/>
    <col min="3856" max="3856" width="9.42578125" style="205" customWidth="1"/>
    <col min="3857" max="4095" width="9.140625" style="205"/>
    <col min="4096" max="4096" width="19.28515625" style="205" customWidth="1"/>
    <col min="4097" max="4106" width="14.28515625" style="205" customWidth="1"/>
    <col min="4107" max="4107" width="9.85546875" style="205" customWidth="1"/>
    <col min="4108" max="4108" width="8.7109375" style="205" customWidth="1"/>
    <col min="4109" max="4109" width="10.28515625" style="205" customWidth="1"/>
    <col min="4110" max="4110" width="8" style="205" customWidth="1"/>
    <col min="4111" max="4111" width="8.28515625" style="205" customWidth="1"/>
    <col min="4112" max="4112" width="9.42578125" style="205" customWidth="1"/>
    <col min="4113" max="4351" width="9.140625" style="205"/>
    <col min="4352" max="4352" width="19.28515625" style="205" customWidth="1"/>
    <col min="4353" max="4362" width="14.28515625" style="205" customWidth="1"/>
    <col min="4363" max="4363" width="9.85546875" style="205" customWidth="1"/>
    <col min="4364" max="4364" width="8.7109375" style="205" customWidth="1"/>
    <col min="4365" max="4365" width="10.28515625" style="205" customWidth="1"/>
    <col min="4366" max="4366" width="8" style="205" customWidth="1"/>
    <col min="4367" max="4367" width="8.28515625" style="205" customWidth="1"/>
    <col min="4368" max="4368" width="9.42578125" style="205" customWidth="1"/>
    <col min="4369" max="4607" width="9.140625" style="205"/>
    <col min="4608" max="4608" width="19.28515625" style="205" customWidth="1"/>
    <col min="4609" max="4618" width="14.28515625" style="205" customWidth="1"/>
    <col min="4619" max="4619" width="9.85546875" style="205" customWidth="1"/>
    <col min="4620" max="4620" width="8.7109375" style="205" customWidth="1"/>
    <col min="4621" max="4621" width="10.28515625" style="205" customWidth="1"/>
    <col min="4622" max="4622" width="8" style="205" customWidth="1"/>
    <col min="4623" max="4623" width="8.28515625" style="205" customWidth="1"/>
    <col min="4624" max="4624" width="9.42578125" style="205" customWidth="1"/>
    <col min="4625" max="4863" width="9.140625" style="205"/>
    <col min="4864" max="4864" width="19.28515625" style="205" customWidth="1"/>
    <col min="4865" max="4874" width="14.28515625" style="205" customWidth="1"/>
    <col min="4875" max="4875" width="9.85546875" style="205" customWidth="1"/>
    <col min="4876" max="4876" width="8.7109375" style="205" customWidth="1"/>
    <col min="4877" max="4877" width="10.28515625" style="205" customWidth="1"/>
    <col min="4878" max="4878" width="8" style="205" customWidth="1"/>
    <col min="4879" max="4879" width="8.28515625" style="205" customWidth="1"/>
    <col min="4880" max="4880" width="9.42578125" style="205" customWidth="1"/>
    <col min="4881" max="5119" width="9.140625" style="205"/>
    <col min="5120" max="5120" width="19.28515625" style="205" customWidth="1"/>
    <col min="5121" max="5130" width="14.28515625" style="205" customWidth="1"/>
    <col min="5131" max="5131" width="9.85546875" style="205" customWidth="1"/>
    <col min="5132" max="5132" width="8.7109375" style="205" customWidth="1"/>
    <col min="5133" max="5133" width="10.28515625" style="205" customWidth="1"/>
    <col min="5134" max="5134" width="8" style="205" customWidth="1"/>
    <col min="5135" max="5135" width="8.28515625" style="205" customWidth="1"/>
    <col min="5136" max="5136" width="9.42578125" style="205" customWidth="1"/>
    <col min="5137" max="5375" width="9.140625" style="205"/>
    <col min="5376" max="5376" width="19.28515625" style="205" customWidth="1"/>
    <col min="5377" max="5386" width="14.28515625" style="205" customWidth="1"/>
    <col min="5387" max="5387" width="9.85546875" style="205" customWidth="1"/>
    <col min="5388" max="5388" width="8.7109375" style="205" customWidth="1"/>
    <col min="5389" max="5389" width="10.28515625" style="205" customWidth="1"/>
    <col min="5390" max="5390" width="8" style="205" customWidth="1"/>
    <col min="5391" max="5391" width="8.28515625" style="205" customWidth="1"/>
    <col min="5392" max="5392" width="9.42578125" style="205" customWidth="1"/>
    <col min="5393" max="5631" width="9.140625" style="205"/>
    <col min="5632" max="5632" width="19.28515625" style="205" customWidth="1"/>
    <col min="5633" max="5642" width="14.28515625" style="205" customWidth="1"/>
    <col min="5643" max="5643" width="9.85546875" style="205" customWidth="1"/>
    <col min="5644" max="5644" width="8.7109375" style="205" customWidth="1"/>
    <col min="5645" max="5645" width="10.28515625" style="205" customWidth="1"/>
    <col min="5646" max="5646" width="8" style="205" customWidth="1"/>
    <col min="5647" max="5647" width="8.28515625" style="205" customWidth="1"/>
    <col min="5648" max="5648" width="9.42578125" style="205" customWidth="1"/>
    <col min="5649" max="5887" width="9.140625" style="205"/>
    <col min="5888" max="5888" width="19.28515625" style="205" customWidth="1"/>
    <col min="5889" max="5898" width="14.28515625" style="205" customWidth="1"/>
    <col min="5899" max="5899" width="9.85546875" style="205" customWidth="1"/>
    <col min="5900" max="5900" width="8.7109375" style="205" customWidth="1"/>
    <col min="5901" max="5901" width="10.28515625" style="205" customWidth="1"/>
    <col min="5902" max="5902" width="8" style="205" customWidth="1"/>
    <col min="5903" max="5903" width="8.28515625" style="205" customWidth="1"/>
    <col min="5904" max="5904" width="9.42578125" style="205" customWidth="1"/>
    <col min="5905" max="6143" width="9.140625" style="205"/>
    <col min="6144" max="6144" width="19.28515625" style="205" customWidth="1"/>
    <col min="6145" max="6154" width="14.28515625" style="205" customWidth="1"/>
    <col min="6155" max="6155" width="9.85546875" style="205" customWidth="1"/>
    <col min="6156" max="6156" width="8.7109375" style="205" customWidth="1"/>
    <col min="6157" max="6157" width="10.28515625" style="205" customWidth="1"/>
    <col min="6158" max="6158" width="8" style="205" customWidth="1"/>
    <col min="6159" max="6159" width="8.28515625" style="205" customWidth="1"/>
    <col min="6160" max="6160" width="9.42578125" style="205" customWidth="1"/>
    <col min="6161" max="6399" width="9.140625" style="205"/>
    <col min="6400" max="6400" width="19.28515625" style="205" customWidth="1"/>
    <col min="6401" max="6410" width="14.28515625" style="205" customWidth="1"/>
    <col min="6411" max="6411" width="9.85546875" style="205" customWidth="1"/>
    <col min="6412" max="6412" width="8.7109375" style="205" customWidth="1"/>
    <col min="6413" max="6413" width="10.28515625" style="205" customWidth="1"/>
    <col min="6414" max="6414" width="8" style="205" customWidth="1"/>
    <col min="6415" max="6415" width="8.28515625" style="205" customWidth="1"/>
    <col min="6416" max="6416" width="9.42578125" style="205" customWidth="1"/>
    <col min="6417" max="6655" width="9.140625" style="205"/>
    <col min="6656" max="6656" width="19.28515625" style="205" customWidth="1"/>
    <col min="6657" max="6666" width="14.28515625" style="205" customWidth="1"/>
    <col min="6667" max="6667" width="9.85546875" style="205" customWidth="1"/>
    <col min="6668" max="6668" width="8.7109375" style="205" customWidth="1"/>
    <col min="6669" max="6669" width="10.28515625" style="205" customWidth="1"/>
    <col min="6670" max="6670" width="8" style="205" customWidth="1"/>
    <col min="6671" max="6671" width="8.28515625" style="205" customWidth="1"/>
    <col min="6672" max="6672" width="9.42578125" style="205" customWidth="1"/>
    <col min="6673" max="6911" width="9.140625" style="205"/>
    <col min="6912" max="6912" width="19.28515625" style="205" customWidth="1"/>
    <col min="6913" max="6922" width="14.28515625" style="205" customWidth="1"/>
    <col min="6923" max="6923" width="9.85546875" style="205" customWidth="1"/>
    <col min="6924" max="6924" width="8.7109375" style="205" customWidth="1"/>
    <col min="6925" max="6925" width="10.28515625" style="205" customWidth="1"/>
    <col min="6926" max="6926" width="8" style="205" customWidth="1"/>
    <col min="6927" max="6927" width="8.28515625" style="205" customWidth="1"/>
    <col min="6928" max="6928" width="9.42578125" style="205" customWidth="1"/>
    <col min="6929" max="7167" width="9.140625" style="205"/>
    <col min="7168" max="7168" width="19.28515625" style="205" customWidth="1"/>
    <col min="7169" max="7178" width="14.28515625" style="205" customWidth="1"/>
    <col min="7179" max="7179" width="9.85546875" style="205" customWidth="1"/>
    <col min="7180" max="7180" width="8.7109375" style="205" customWidth="1"/>
    <col min="7181" max="7181" width="10.28515625" style="205" customWidth="1"/>
    <col min="7182" max="7182" width="8" style="205" customWidth="1"/>
    <col min="7183" max="7183" width="8.28515625" style="205" customWidth="1"/>
    <col min="7184" max="7184" width="9.42578125" style="205" customWidth="1"/>
    <col min="7185" max="7423" width="9.140625" style="205"/>
    <col min="7424" max="7424" width="19.28515625" style="205" customWidth="1"/>
    <col min="7425" max="7434" width="14.28515625" style="205" customWidth="1"/>
    <col min="7435" max="7435" width="9.85546875" style="205" customWidth="1"/>
    <col min="7436" max="7436" width="8.7109375" style="205" customWidth="1"/>
    <col min="7437" max="7437" width="10.28515625" style="205" customWidth="1"/>
    <col min="7438" max="7438" width="8" style="205" customWidth="1"/>
    <col min="7439" max="7439" width="8.28515625" style="205" customWidth="1"/>
    <col min="7440" max="7440" width="9.42578125" style="205" customWidth="1"/>
    <col min="7441" max="7679" width="9.140625" style="205"/>
    <col min="7680" max="7680" width="19.28515625" style="205" customWidth="1"/>
    <col min="7681" max="7690" width="14.28515625" style="205" customWidth="1"/>
    <col min="7691" max="7691" width="9.85546875" style="205" customWidth="1"/>
    <col min="7692" max="7692" width="8.7109375" style="205" customWidth="1"/>
    <col min="7693" max="7693" width="10.28515625" style="205" customWidth="1"/>
    <col min="7694" max="7694" width="8" style="205" customWidth="1"/>
    <col min="7695" max="7695" width="8.28515625" style="205" customWidth="1"/>
    <col min="7696" max="7696" width="9.42578125" style="205" customWidth="1"/>
    <col min="7697" max="7935" width="9.140625" style="205"/>
    <col min="7936" max="7936" width="19.28515625" style="205" customWidth="1"/>
    <col min="7937" max="7946" width="14.28515625" style="205" customWidth="1"/>
    <col min="7947" max="7947" width="9.85546875" style="205" customWidth="1"/>
    <col min="7948" max="7948" width="8.7109375" style="205" customWidth="1"/>
    <col min="7949" max="7949" width="10.28515625" style="205" customWidth="1"/>
    <col min="7950" max="7950" width="8" style="205" customWidth="1"/>
    <col min="7951" max="7951" width="8.28515625" style="205" customWidth="1"/>
    <col min="7952" max="7952" width="9.42578125" style="205" customWidth="1"/>
    <col min="7953" max="8191" width="9.140625" style="205"/>
    <col min="8192" max="8192" width="19.28515625" style="205" customWidth="1"/>
    <col min="8193" max="8202" width="14.28515625" style="205" customWidth="1"/>
    <col min="8203" max="8203" width="9.85546875" style="205" customWidth="1"/>
    <col min="8204" max="8204" width="8.7109375" style="205" customWidth="1"/>
    <col min="8205" max="8205" width="10.28515625" style="205" customWidth="1"/>
    <col min="8206" max="8206" width="8" style="205" customWidth="1"/>
    <col min="8207" max="8207" width="8.28515625" style="205" customWidth="1"/>
    <col min="8208" max="8208" width="9.42578125" style="205" customWidth="1"/>
    <col min="8209" max="8447" width="9.140625" style="205"/>
    <col min="8448" max="8448" width="19.28515625" style="205" customWidth="1"/>
    <col min="8449" max="8458" width="14.28515625" style="205" customWidth="1"/>
    <col min="8459" max="8459" width="9.85546875" style="205" customWidth="1"/>
    <col min="8460" max="8460" width="8.7109375" style="205" customWidth="1"/>
    <col min="8461" max="8461" width="10.28515625" style="205" customWidth="1"/>
    <col min="8462" max="8462" width="8" style="205" customWidth="1"/>
    <col min="8463" max="8463" width="8.28515625" style="205" customWidth="1"/>
    <col min="8464" max="8464" width="9.42578125" style="205" customWidth="1"/>
    <col min="8465" max="8703" width="9.140625" style="205"/>
    <col min="8704" max="8704" width="19.28515625" style="205" customWidth="1"/>
    <col min="8705" max="8714" width="14.28515625" style="205" customWidth="1"/>
    <col min="8715" max="8715" width="9.85546875" style="205" customWidth="1"/>
    <col min="8716" max="8716" width="8.7109375" style="205" customWidth="1"/>
    <col min="8717" max="8717" width="10.28515625" style="205" customWidth="1"/>
    <col min="8718" max="8718" width="8" style="205" customWidth="1"/>
    <col min="8719" max="8719" width="8.28515625" style="205" customWidth="1"/>
    <col min="8720" max="8720" width="9.42578125" style="205" customWidth="1"/>
    <col min="8721" max="8959" width="9.140625" style="205"/>
    <col min="8960" max="8960" width="19.28515625" style="205" customWidth="1"/>
    <col min="8961" max="8970" width="14.28515625" style="205" customWidth="1"/>
    <col min="8971" max="8971" width="9.85546875" style="205" customWidth="1"/>
    <col min="8972" max="8972" width="8.7109375" style="205" customWidth="1"/>
    <col min="8973" max="8973" width="10.28515625" style="205" customWidth="1"/>
    <col min="8974" max="8974" width="8" style="205" customWidth="1"/>
    <col min="8975" max="8975" width="8.28515625" style="205" customWidth="1"/>
    <col min="8976" max="8976" width="9.42578125" style="205" customWidth="1"/>
    <col min="8977" max="9215" width="9.140625" style="205"/>
    <col min="9216" max="9216" width="19.28515625" style="205" customWidth="1"/>
    <col min="9217" max="9226" width="14.28515625" style="205" customWidth="1"/>
    <col min="9227" max="9227" width="9.85546875" style="205" customWidth="1"/>
    <col min="9228" max="9228" width="8.7109375" style="205" customWidth="1"/>
    <col min="9229" max="9229" width="10.28515625" style="205" customWidth="1"/>
    <col min="9230" max="9230" width="8" style="205" customWidth="1"/>
    <col min="9231" max="9231" width="8.28515625" style="205" customWidth="1"/>
    <col min="9232" max="9232" width="9.42578125" style="205" customWidth="1"/>
    <col min="9233" max="9471" width="9.140625" style="205"/>
    <col min="9472" max="9472" width="19.28515625" style="205" customWidth="1"/>
    <col min="9473" max="9482" width="14.28515625" style="205" customWidth="1"/>
    <col min="9483" max="9483" width="9.85546875" style="205" customWidth="1"/>
    <col min="9484" max="9484" width="8.7109375" style="205" customWidth="1"/>
    <col min="9485" max="9485" width="10.28515625" style="205" customWidth="1"/>
    <col min="9486" max="9486" width="8" style="205" customWidth="1"/>
    <col min="9487" max="9487" width="8.28515625" style="205" customWidth="1"/>
    <col min="9488" max="9488" width="9.42578125" style="205" customWidth="1"/>
    <col min="9489" max="9727" width="9.140625" style="205"/>
    <col min="9728" max="9728" width="19.28515625" style="205" customWidth="1"/>
    <col min="9729" max="9738" width="14.28515625" style="205" customWidth="1"/>
    <col min="9739" max="9739" width="9.85546875" style="205" customWidth="1"/>
    <col min="9740" max="9740" width="8.7109375" style="205" customWidth="1"/>
    <col min="9741" max="9741" width="10.28515625" style="205" customWidth="1"/>
    <col min="9742" max="9742" width="8" style="205" customWidth="1"/>
    <col min="9743" max="9743" width="8.28515625" style="205" customWidth="1"/>
    <col min="9744" max="9744" width="9.42578125" style="205" customWidth="1"/>
    <col min="9745" max="9983" width="9.140625" style="205"/>
    <col min="9984" max="9984" width="19.28515625" style="205" customWidth="1"/>
    <col min="9985" max="9994" width="14.28515625" style="205" customWidth="1"/>
    <col min="9995" max="9995" width="9.85546875" style="205" customWidth="1"/>
    <col min="9996" max="9996" width="8.7109375" style="205" customWidth="1"/>
    <col min="9997" max="9997" width="10.28515625" style="205" customWidth="1"/>
    <col min="9998" max="9998" width="8" style="205" customWidth="1"/>
    <col min="9999" max="9999" width="8.28515625" style="205" customWidth="1"/>
    <col min="10000" max="10000" width="9.42578125" style="205" customWidth="1"/>
    <col min="10001" max="10239" width="9.140625" style="205"/>
    <col min="10240" max="10240" width="19.28515625" style="205" customWidth="1"/>
    <col min="10241" max="10250" width="14.28515625" style="205" customWidth="1"/>
    <col min="10251" max="10251" width="9.85546875" style="205" customWidth="1"/>
    <col min="10252" max="10252" width="8.7109375" style="205" customWidth="1"/>
    <col min="10253" max="10253" width="10.28515625" style="205" customWidth="1"/>
    <col min="10254" max="10254" width="8" style="205" customWidth="1"/>
    <col min="10255" max="10255" width="8.28515625" style="205" customWidth="1"/>
    <col min="10256" max="10256" width="9.42578125" style="205" customWidth="1"/>
    <col min="10257" max="10495" width="9.140625" style="205"/>
    <col min="10496" max="10496" width="19.28515625" style="205" customWidth="1"/>
    <col min="10497" max="10506" width="14.28515625" style="205" customWidth="1"/>
    <col min="10507" max="10507" width="9.85546875" style="205" customWidth="1"/>
    <col min="10508" max="10508" width="8.7109375" style="205" customWidth="1"/>
    <col min="10509" max="10509" width="10.28515625" style="205" customWidth="1"/>
    <col min="10510" max="10510" width="8" style="205" customWidth="1"/>
    <col min="10511" max="10511" width="8.28515625" style="205" customWidth="1"/>
    <col min="10512" max="10512" width="9.42578125" style="205" customWidth="1"/>
    <col min="10513" max="10751" width="9.140625" style="205"/>
    <col min="10752" max="10752" width="19.28515625" style="205" customWidth="1"/>
    <col min="10753" max="10762" width="14.28515625" style="205" customWidth="1"/>
    <col min="10763" max="10763" width="9.85546875" style="205" customWidth="1"/>
    <col min="10764" max="10764" width="8.7109375" style="205" customWidth="1"/>
    <col min="10765" max="10765" width="10.28515625" style="205" customWidth="1"/>
    <col min="10766" max="10766" width="8" style="205" customWidth="1"/>
    <col min="10767" max="10767" width="8.28515625" style="205" customWidth="1"/>
    <col min="10768" max="10768" width="9.42578125" style="205" customWidth="1"/>
    <col min="10769" max="11007" width="9.140625" style="205"/>
    <col min="11008" max="11008" width="19.28515625" style="205" customWidth="1"/>
    <col min="11009" max="11018" width="14.28515625" style="205" customWidth="1"/>
    <col min="11019" max="11019" width="9.85546875" style="205" customWidth="1"/>
    <col min="11020" max="11020" width="8.7109375" style="205" customWidth="1"/>
    <col min="11021" max="11021" width="10.28515625" style="205" customWidth="1"/>
    <col min="11022" max="11022" width="8" style="205" customWidth="1"/>
    <col min="11023" max="11023" width="8.28515625" style="205" customWidth="1"/>
    <col min="11024" max="11024" width="9.42578125" style="205" customWidth="1"/>
    <col min="11025" max="11263" width="9.140625" style="205"/>
    <col min="11264" max="11264" width="19.28515625" style="205" customWidth="1"/>
    <col min="11265" max="11274" width="14.28515625" style="205" customWidth="1"/>
    <col min="11275" max="11275" width="9.85546875" style="205" customWidth="1"/>
    <col min="11276" max="11276" width="8.7109375" style="205" customWidth="1"/>
    <col min="11277" max="11277" width="10.28515625" style="205" customWidth="1"/>
    <col min="11278" max="11278" width="8" style="205" customWidth="1"/>
    <col min="11279" max="11279" width="8.28515625" style="205" customWidth="1"/>
    <col min="11280" max="11280" width="9.42578125" style="205" customWidth="1"/>
    <col min="11281" max="11519" width="9.140625" style="205"/>
    <col min="11520" max="11520" width="19.28515625" style="205" customWidth="1"/>
    <col min="11521" max="11530" width="14.28515625" style="205" customWidth="1"/>
    <col min="11531" max="11531" width="9.85546875" style="205" customWidth="1"/>
    <col min="11532" max="11532" width="8.7109375" style="205" customWidth="1"/>
    <col min="11533" max="11533" width="10.28515625" style="205" customWidth="1"/>
    <col min="11534" max="11534" width="8" style="205" customWidth="1"/>
    <col min="11535" max="11535" width="8.28515625" style="205" customWidth="1"/>
    <col min="11536" max="11536" width="9.42578125" style="205" customWidth="1"/>
    <col min="11537" max="11775" width="9.140625" style="205"/>
    <col min="11776" max="11776" width="19.28515625" style="205" customWidth="1"/>
    <col min="11777" max="11786" width="14.28515625" style="205" customWidth="1"/>
    <col min="11787" max="11787" width="9.85546875" style="205" customWidth="1"/>
    <col min="11788" max="11788" width="8.7109375" style="205" customWidth="1"/>
    <col min="11789" max="11789" width="10.28515625" style="205" customWidth="1"/>
    <col min="11790" max="11790" width="8" style="205" customWidth="1"/>
    <col min="11791" max="11791" width="8.28515625" style="205" customWidth="1"/>
    <col min="11792" max="11792" width="9.42578125" style="205" customWidth="1"/>
    <col min="11793" max="12031" width="9.140625" style="205"/>
    <col min="12032" max="12032" width="19.28515625" style="205" customWidth="1"/>
    <col min="12033" max="12042" width="14.28515625" style="205" customWidth="1"/>
    <col min="12043" max="12043" width="9.85546875" style="205" customWidth="1"/>
    <col min="12044" max="12044" width="8.7109375" style="205" customWidth="1"/>
    <col min="12045" max="12045" width="10.28515625" style="205" customWidth="1"/>
    <col min="12046" max="12046" width="8" style="205" customWidth="1"/>
    <col min="12047" max="12047" width="8.28515625" style="205" customWidth="1"/>
    <col min="12048" max="12048" width="9.42578125" style="205" customWidth="1"/>
    <col min="12049" max="12287" width="9.140625" style="205"/>
    <col min="12288" max="12288" width="19.28515625" style="205" customWidth="1"/>
    <col min="12289" max="12298" width="14.28515625" style="205" customWidth="1"/>
    <col min="12299" max="12299" width="9.85546875" style="205" customWidth="1"/>
    <col min="12300" max="12300" width="8.7109375" style="205" customWidth="1"/>
    <col min="12301" max="12301" width="10.28515625" style="205" customWidth="1"/>
    <col min="12302" max="12302" width="8" style="205" customWidth="1"/>
    <col min="12303" max="12303" width="8.28515625" style="205" customWidth="1"/>
    <col min="12304" max="12304" width="9.42578125" style="205" customWidth="1"/>
    <col min="12305" max="12543" width="9.140625" style="205"/>
    <col min="12544" max="12544" width="19.28515625" style="205" customWidth="1"/>
    <col min="12545" max="12554" width="14.28515625" style="205" customWidth="1"/>
    <col min="12555" max="12555" width="9.85546875" style="205" customWidth="1"/>
    <col min="12556" max="12556" width="8.7109375" style="205" customWidth="1"/>
    <col min="12557" max="12557" width="10.28515625" style="205" customWidth="1"/>
    <col min="12558" max="12558" width="8" style="205" customWidth="1"/>
    <col min="12559" max="12559" width="8.28515625" style="205" customWidth="1"/>
    <col min="12560" max="12560" width="9.42578125" style="205" customWidth="1"/>
    <col min="12561" max="12799" width="9.140625" style="205"/>
    <col min="12800" max="12800" width="19.28515625" style="205" customWidth="1"/>
    <col min="12801" max="12810" width="14.28515625" style="205" customWidth="1"/>
    <col min="12811" max="12811" width="9.85546875" style="205" customWidth="1"/>
    <col min="12812" max="12812" width="8.7109375" style="205" customWidth="1"/>
    <col min="12813" max="12813" width="10.28515625" style="205" customWidth="1"/>
    <col min="12814" max="12814" width="8" style="205" customWidth="1"/>
    <col min="12815" max="12815" width="8.28515625" style="205" customWidth="1"/>
    <col min="12816" max="12816" width="9.42578125" style="205" customWidth="1"/>
    <col min="12817" max="13055" width="9.140625" style="205"/>
    <col min="13056" max="13056" width="19.28515625" style="205" customWidth="1"/>
    <col min="13057" max="13066" width="14.28515625" style="205" customWidth="1"/>
    <col min="13067" max="13067" width="9.85546875" style="205" customWidth="1"/>
    <col min="13068" max="13068" width="8.7109375" style="205" customWidth="1"/>
    <col min="13069" max="13069" width="10.28515625" style="205" customWidth="1"/>
    <col min="13070" max="13070" width="8" style="205" customWidth="1"/>
    <col min="13071" max="13071" width="8.28515625" style="205" customWidth="1"/>
    <col min="13072" max="13072" width="9.42578125" style="205" customWidth="1"/>
    <col min="13073" max="13311" width="9.140625" style="205"/>
    <col min="13312" max="13312" width="19.28515625" style="205" customWidth="1"/>
    <col min="13313" max="13322" width="14.28515625" style="205" customWidth="1"/>
    <col min="13323" max="13323" width="9.85546875" style="205" customWidth="1"/>
    <col min="13324" max="13324" width="8.7109375" style="205" customWidth="1"/>
    <col min="13325" max="13325" width="10.28515625" style="205" customWidth="1"/>
    <col min="13326" max="13326" width="8" style="205" customWidth="1"/>
    <col min="13327" max="13327" width="8.28515625" style="205" customWidth="1"/>
    <col min="13328" max="13328" width="9.42578125" style="205" customWidth="1"/>
    <col min="13329" max="13567" width="9.140625" style="205"/>
    <col min="13568" max="13568" width="19.28515625" style="205" customWidth="1"/>
    <col min="13569" max="13578" width="14.28515625" style="205" customWidth="1"/>
    <col min="13579" max="13579" width="9.85546875" style="205" customWidth="1"/>
    <col min="13580" max="13580" width="8.7109375" style="205" customWidth="1"/>
    <col min="13581" max="13581" width="10.28515625" style="205" customWidth="1"/>
    <col min="13582" max="13582" width="8" style="205" customWidth="1"/>
    <col min="13583" max="13583" width="8.28515625" style="205" customWidth="1"/>
    <col min="13584" max="13584" width="9.42578125" style="205" customWidth="1"/>
    <col min="13585" max="13823" width="9.140625" style="205"/>
    <col min="13824" max="13824" width="19.28515625" style="205" customWidth="1"/>
    <col min="13825" max="13834" width="14.28515625" style="205" customWidth="1"/>
    <col min="13835" max="13835" width="9.85546875" style="205" customWidth="1"/>
    <col min="13836" max="13836" width="8.7109375" style="205" customWidth="1"/>
    <col min="13837" max="13837" width="10.28515625" style="205" customWidth="1"/>
    <col min="13838" max="13838" width="8" style="205" customWidth="1"/>
    <col min="13839" max="13839" width="8.28515625" style="205" customWidth="1"/>
    <col min="13840" max="13840" width="9.42578125" style="205" customWidth="1"/>
    <col min="13841" max="14079" width="9.140625" style="205"/>
    <col min="14080" max="14080" width="19.28515625" style="205" customWidth="1"/>
    <col min="14081" max="14090" width="14.28515625" style="205" customWidth="1"/>
    <col min="14091" max="14091" width="9.85546875" style="205" customWidth="1"/>
    <col min="14092" max="14092" width="8.7109375" style="205" customWidth="1"/>
    <col min="14093" max="14093" width="10.28515625" style="205" customWidth="1"/>
    <col min="14094" max="14094" width="8" style="205" customWidth="1"/>
    <col min="14095" max="14095" width="8.28515625" style="205" customWidth="1"/>
    <col min="14096" max="14096" width="9.42578125" style="205" customWidth="1"/>
    <col min="14097" max="14335" width="9.140625" style="205"/>
    <col min="14336" max="14336" width="19.28515625" style="205" customWidth="1"/>
    <col min="14337" max="14346" width="14.28515625" style="205" customWidth="1"/>
    <col min="14347" max="14347" width="9.85546875" style="205" customWidth="1"/>
    <col min="14348" max="14348" width="8.7109375" style="205" customWidth="1"/>
    <col min="14349" max="14349" width="10.28515625" style="205" customWidth="1"/>
    <col min="14350" max="14350" width="8" style="205" customWidth="1"/>
    <col min="14351" max="14351" width="8.28515625" style="205" customWidth="1"/>
    <col min="14352" max="14352" width="9.42578125" style="205" customWidth="1"/>
    <col min="14353" max="14591" width="9.140625" style="205"/>
    <col min="14592" max="14592" width="19.28515625" style="205" customWidth="1"/>
    <col min="14593" max="14602" width="14.28515625" style="205" customWidth="1"/>
    <col min="14603" max="14603" width="9.85546875" style="205" customWidth="1"/>
    <col min="14604" max="14604" width="8.7109375" style="205" customWidth="1"/>
    <col min="14605" max="14605" width="10.28515625" style="205" customWidth="1"/>
    <col min="14606" max="14606" width="8" style="205" customWidth="1"/>
    <col min="14607" max="14607" width="8.28515625" style="205" customWidth="1"/>
    <col min="14608" max="14608" width="9.42578125" style="205" customWidth="1"/>
    <col min="14609" max="14847" width="9.140625" style="205"/>
    <col min="14848" max="14848" width="19.28515625" style="205" customWidth="1"/>
    <col min="14849" max="14858" width="14.28515625" style="205" customWidth="1"/>
    <col min="14859" max="14859" width="9.85546875" style="205" customWidth="1"/>
    <col min="14860" max="14860" width="8.7109375" style="205" customWidth="1"/>
    <col min="14861" max="14861" width="10.28515625" style="205" customWidth="1"/>
    <col min="14862" max="14862" width="8" style="205" customWidth="1"/>
    <col min="14863" max="14863" width="8.28515625" style="205" customWidth="1"/>
    <col min="14864" max="14864" width="9.42578125" style="205" customWidth="1"/>
    <col min="14865" max="15103" width="9.140625" style="205"/>
    <col min="15104" max="15104" width="19.28515625" style="205" customWidth="1"/>
    <col min="15105" max="15114" width="14.28515625" style="205" customWidth="1"/>
    <col min="15115" max="15115" width="9.85546875" style="205" customWidth="1"/>
    <col min="15116" max="15116" width="8.7109375" style="205" customWidth="1"/>
    <col min="15117" max="15117" width="10.28515625" style="205" customWidth="1"/>
    <col min="15118" max="15118" width="8" style="205" customWidth="1"/>
    <col min="15119" max="15119" width="8.28515625" style="205" customWidth="1"/>
    <col min="15120" max="15120" width="9.42578125" style="205" customWidth="1"/>
    <col min="15121" max="15359" width="9.140625" style="205"/>
    <col min="15360" max="15360" width="19.28515625" style="205" customWidth="1"/>
    <col min="15361" max="15370" width="14.28515625" style="205" customWidth="1"/>
    <col min="15371" max="15371" width="9.85546875" style="205" customWidth="1"/>
    <col min="15372" max="15372" width="8.7109375" style="205" customWidth="1"/>
    <col min="15373" max="15373" width="10.28515625" style="205" customWidth="1"/>
    <col min="15374" max="15374" width="8" style="205" customWidth="1"/>
    <col min="15375" max="15375" width="8.28515625" style="205" customWidth="1"/>
    <col min="15376" max="15376" width="9.42578125" style="205" customWidth="1"/>
    <col min="15377" max="15615" width="9.140625" style="205"/>
    <col min="15616" max="15616" width="19.28515625" style="205" customWidth="1"/>
    <col min="15617" max="15626" width="14.28515625" style="205" customWidth="1"/>
    <col min="15627" max="15627" width="9.85546875" style="205" customWidth="1"/>
    <col min="15628" max="15628" width="8.7109375" style="205" customWidth="1"/>
    <col min="15629" max="15629" width="10.28515625" style="205" customWidth="1"/>
    <col min="15630" max="15630" width="8" style="205" customWidth="1"/>
    <col min="15631" max="15631" width="8.28515625" style="205" customWidth="1"/>
    <col min="15632" max="15632" width="9.42578125" style="205" customWidth="1"/>
    <col min="15633" max="15871" width="9.140625" style="205"/>
    <col min="15872" max="15872" width="19.28515625" style="205" customWidth="1"/>
    <col min="15873" max="15882" width="14.28515625" style="205" customWidth="1"/>
    <col min="15883" max="15883" width="9.85546875" style="205" customWidth="1"/>
    <col min="15884" max="15884" width="8.7109375" style="205" customWidth="1"/>
    <col min="15885" max="15885" width="10.28515625" style="205" customWidth="1"/>
    <col min="15886" max="15886" width="8" style="205" customWidth="1"/>
    <col min="15887" max="15887" width="8.28515625" style="205" customWidth="1"/>
    <col min="15888" max="15888" width="9.42578125" style="205" customWidth="1"/>
    <col min="15889" max="16127" width="9.140625" style="205"/>
    <col min="16128" max="16128" width="19.28515625" style="205" customWidth="1"/>
    <col min="16129" max="16138" width="14.28515625" style="205" customWidth="1"/>
    <col min="16139" max="16139" width="9.85546875" style="205" customWidth="1"/>
    <col min="16140" max="16140" width="8.7109375" style="205" customWidth="1"/>
    <col min="16141" max="16141" width="10.28515625" style="205" customWidth="1"/>
    <col min="16142" max="16142" width="8" style="205" customWidth="1"/>
    <col min="16143" max="16143" width="8.28515625" style="205" customWidth="1"/>
    <col min="16144" max="16144" width="9.42578125" style="205" customWidth="1"/>
    <col min="16145" max="16384" width="9.140625" style="205"/>
  </cols>
  <sheetData>
    <row r="1" spans="1:32" x14ac:dyDescent="0.2">
      <c r="D1" s="515"/>
      <c r="F1" s="781" t="s">
        <v>163</v>
      </c>
      <c r="G1" s="781"/>
      <c r="H1" s="781"/>
      <c r="I1" s="781"/>
      <c r="J1" s="781"/>
      <c r="K1" s="781"/>
      <c r="O1" s="807"/>
      <c r="P1" s="807"/>
      <c r="AF1" s="119" t="s">
        <v>447</v>
      </c>
    </row>
    <row r="2" spans="1:32" x14ac:dyDescent="0.2">
      <c r="O2" s="396"/>
      <c r="P2" s="396"/>
    </row>
    <row r="3" spans="1:32" x14ac:dyDescent="0.2">
      <c r="C3" s="748" t="s">
        <v>0</v>
      </c>
      <c r="D3" s="748"/>
      <c r="E3" s="748"/>
      <c r="F3" s="748"/>
      <c r="G3" s="748"/>
      <c r="H3" s="748"/>
      <c r="I3" s="748"/>
      <c r="J3" s="748"/>
      <c r="K3" s="748"/>
    </row>
    <row r="4" spans="1:32" x14ac:dyDescent="0.2">
      <c r="C4" s="748" t="s">
        <v>696</v>
      </c>
      <c r="D4" s="748"/>
      <c r="E4" s="748"/>
      <c r="F4" s="748"/>
      <c r="G4" s="748"/>
      <c r="H4" s="748"/>
      <c r="I4" s="748"/>
      <c r="J4" s="748"/>
      <c r="K4" s="748"/>
    </row>
    <row r="5" spans="1:32" x14ac:dyDescent="0.2">
      <c r="C5" s="769" t="s">
        <v>697</v>
      </c>
      <c r="D5" s="769"/>
      <c r="E5" s="769"/>
      <c r="F5" s="769"/>
      <c r="G5" s="769"/>
      <c r="H5" s="769"/>
      <c r="I5" s="769"/>
      <c r="J5" s="769"/>
      <c r="K5" s="769"/>
      <c r="M5" s="558"/>
    </row>
    <row r="6" spans="1:32" ht="12.75" customHeight="1" x14ac:dyDescent="0.2">
      <c r="C6" s="789" t="s">
        <v>362</v>
      </c>
      <c r="D6" s="789"/>
      <c r="E6" s="789"/>
      <c r="F6" s="789"/>
      <c r="G6" s="789"/>
      <c r="H6" s="789"/>
      <c r="I6" s="789"/>
      <c r="J6" s="789"/>
      <c r="K6" s="789"/>
    </row>
    <row r="7" spans="1:32" ht="12.75" customHeight="1" x14ac:dyDescent="0.2">
      <c r="C7" s="321"/>
      <c r="D7" s="321"/>
      <c r="E7" s="321"/>
      <c r="F7" s="321"/>
      <c r="G7" s="573"/>
      <c r="H7" s="667"/>
      <c r="I7" s="719"/>
      <c r="J7" s="321"/>
      <c r="K7" s="321"/>
    </row>
    <row r="8" spans="1:32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</row>
    <row r="9" spans="1:32" ht="44.25" customHeight="1" x14ac:dyDescent="0.2">
      <c r="A9" s="323" t="s">
        <v>338</v>
      </c>
      <c r="B9" s="323" t="s">
        <v>749</v>
      </c>
      <c r="C9" s="323" t="s">
        <v>410</v>
      </c>
      <c r="D9" s="323" t="s">
        <v>544</v>
      </c>
      <c r="E9" s="323" t="s">
        <v>405</v>
      </c>
      <c r="F9" s="324" t="s">
        <v>384</v>
      </c>
      <c r="G9" s="323" t="s">
        <v>503</v>
      </c>
      <c r="H9" s="323" t="s">
        <v>584</v>
      </c>
      <c r="I9" s="516" t="s">
        <v>747</v>
      </c>
      <c r="J9" s="323" t="s">
        <v>359</v>
      </c>
      <c r="K9" s="323" t="s">
        <v>360</v>
      </c>
    </row>
    <row r="10" spans="1:32" s="208" customFormat="1" ht="20.100000000000001" customHeight="1" x14ac:dyDescent="0.2">
      <c r="A10" s="337" t="s">
        <v>1</v>
      </c>
      <c r="B10" s="347">
        <v>0</v>
      </c>
      <c r="C10" s="347">
        <v>0</v>
      </c>
      <c r="D10" s="347">
        <v>0</v>
      </c>
      <c r="E10" s="347">
        <v>0</v>
      </c>
      <c r="F10" s="347">
        <v>0</v>
      </c>
      <c r="G10" s="347">
        <v>0</v>
      </c>
      <c r="H10" s="347">
        <v>0</v>
      </c>
      <c r="I10" s="347">
        <v>0</v>
      </c>
      <c r="J10" s="347">
        <v>0</v>
      </c>
      <c r="K10" s="348">
        <f t="shared" ref="K10:K24" si="0">SUM(C10:J10)</f>
        <v>0</v>
      </c>
    </row>
    <row r="11" spans="1:32" s="208" customFormat="1" ht="20.100000000000001" customHeight="1" x14ac:dyDescent="0.2">
      <c r="A11" s="330" t="s">
        <v>2</v>
      </c>
      <c r="B11" s="349">
        <v>0</v>
      </c>
      <c r="C11" s="349">
        <v>0</v>
      </c>
      <c r="D11" s="349">
        <v>13.5</v>
      </c>
      <c r="E11" s="349">
        <v>0</v>
      </c>
      <c r="F11" s="349">
        <v>0</v>
      </c>
      <c r="G11" s="349">
        <v>633.65</v>
      </c>
      <c r="H11" s="349">
        <v>0</v>
      </c>
      <c r="I11" s="349">
        <v>0</v>
      </c>
      <c r="J11" s="349">
        <v>0</v>
      </c>
      <c r="K11" s="350">
        <f t="shared" si="0"/>
        <v>647.15</v>
      </c>
    </row>
    <row r="12" spans="1:32" s="208" customFormat="1" ht="20.100000000000001" customHeight="1" x14ac:dyDescent="0.2">
      <c r="A12" s="337" t="s">
        <v>13</v>
      </c>
      <c r="B12" s="347">
        <v>0</v>
      </c>
      <c r="C12" s="347">
        <v>0</v>
      </c>
      <c r="D12" s="347">
        <v>0</v>
      </c>
      <c r="E12" s="347">
        <v>0</v>
      </c>
      <c r="F12" s="347">
        <v>0</v>
      </c>
      <c r="G12" s="347">
        <v>3602</v>
      </c>
      <c r="H12" s="347">
        <v>0</v>
      </c>
      <c r="I12" s="347">
        <v>0</v>
      </c>
      <c r="J12" s="347">
        <v>0</v>
      </c>
      <c r="K12" s="348">
        <f t="shared" si="0"/>
        <v>3602</v>
      </c>
    </row>
    <row r="13" spans="1:32" s="208" customFormat="1" ht="20.100000000000001" customHeight="1" x14ac:dyDescent="0.2">
      <c r="A13" s="330" t="s">
        <v>3</v>
      </c>
      <c r="B13" s="349">
        <v>0</v>
      </c>
      <c r="C13" s="349">
        <v>0</v>
      </c>
      <c r="D13" s="349">
        <v>389.14299999999997</v>
      </c>
      <c r="E13" s="349">
        <v>0</v>
      </c>
      <c r="F13" s="349">
        <v>0</v>
      </c>
      <c r="G13" s="349">
        <v>0</v>
      </c>
      <c r="H13" s="349">
        <v>0</v>
      </c>
      <c r="I13" s="349">
        <v>0</v>
      </c>
      <c r="J13" s="349">
        <v>0</v>
      </c>
      <c r="K13" s="350">
        <f t="shared" si="0"/>
        <v>389.14299999999997</v>
      </c>
    </row>
    <row r="14" spans="1:32" s="208" customFormat="1" ht="20.100000000000001" customHeight="1" x14ac:dyDescent="0.2">
      <c r="A14" s="337" t="s">
        <v>4</v>
      </c>
      <c r="B14" s="347">
        <v>0</v>
      </c>
      <c r="C14" s="347">
        <v>0</v>
      </c>
      <c r="D14" s="347">
        <v>0</v>
      </c>
      <c r="E14" s="347">
        <v>0</v>
      </c>
      <c r="F14" s="347">
        <v>0</v>
      </c>
      <c r="G14" s="347">
        <v>676.5</v>
      </c>
      <c r="H14" s="347">
        <v>0</v>
      </c>
      <c r="I14" s="347">
        <v>0</v>
      </c>
      <c r="J14" s="347">
        <v>0</v>
      </c>
      <c r="K14" s="348">
        <f t="shared" si="0"/>
        <v>676.5</v>
      </c>
    </row>
    <row r="15" spans="1:32" s="208" customFormat="1" ht="20.100000000000001" customHeight="1" x14ac:dyDescent="0.2">
      <c r="A15" s="330" t="s">
        <v>9</v>
      </c>
      <c r="B15" s="349">
        <v>0</v>
      </c>
      <c r="C15" s="349">
        <v>0</v>
      </c>
      <c r="D15" s="349">
        <v>0</v>
      </c>
      <c r="E15" s="349">
        <v>0</v>
      </c>
      <c r="F15" s="349">
        <v>0</v>
      </c>
      <c r="G15" s="349">
        <v>0</v>
      </c>
      <c r="H15" s="349">
        <v>0</v>
      </c>
      <c r="I15" s="349">
        <v>426.375</v>
      </c>
      <c r="J15" s="349">
        <v>0</v>
      </c>
      <c r="K15" s="350">
        <f t="shared" si="0"/>
        <v>426.375</v>
      </c>
    </row>
    <row r="16" spans="1:32" s="208" customFormat="1" ht="20.100000000000001" customHeight="1" x14ac:dyDescent="0.2">
      <c r="A16" s="337" t="s">
        <v>14</v>
      </c>
      <c r="B16" s="347">
        <v>0</v>
      </c>
      <c r="C16" s="347">
        <v>25.525849999999998</v>
      </c>
      <c r="D16" s="347">
        <v>0</v>
      </c>
      <c r="E16" s="347">
        <v>0</v>
      </c>
      <c r="F16" s="347">
        <v>3.4066999999999998</v>
      </c>
      <c r="G16" s="347">
        <v>0</v>
      </c>
      <c r="H16" s="347">
        <v>0</v>
      </c>
      <c r="I16" s="347">
        <v>0</v>
      </c>
      <c r="J16" s="347">
        <v>6.7522500000000001</v>
      </c>
      <c r="K16" s="348">
        <f t="shared" si="0"/>
        <v>35.684799999999996</v>
      </c>
      <c r="L16" s="221"/>
    </row>
    <row r="17" spans="1:11" s="208" customFormat="1" ht="20.100000000000001" customHeight="1" x14ac:dyDescent="0.2">
      <c r="A17" s="330" t="s">
        <v>15</v>
      </c>
      <c r="B17" s="349">
        <v>0</v>
      </c>
      <c r="C17" s="349">
        <v>0</v>
      </c>
      <c r="D17" s="349">
        <v>393.05207999999993</v>
      </c>
      <c r="E17" s="349">
        <v>0</v>
      </c>
      <c r="F17" s="349">
        <v>0</v>
      </c>
      <c r="G17" s="349">
        <v>25.590749999999996</v>
      </c>
      <c r="H17" s="349">
        <v>0</v>
      </c>
      <c r="I17" s="349">
        <v>0</v>
      </c>
      <c r="J17" s="349">
        <v>0</v>
      </c>
      <c r="K17" s="350">
        <f t="shared" si="0"/>
        <v>418.64282999999995</v>
      </c>
    </row>
    <row r="18" spans="1:11" s="208" customFormat="1" ht="20.100000000000001" customHeight="1" x14ac:dyDescent="0.2">
      <c r="A18" s="337" t="s">
        <v>5</v>
      </c>
      <c r="B18" s="347">
        <v>0</v>
      </c>
      <c r="C18" s="347">
        <v>0</v>
      </c>
      <c r="D18" s="347">
        <v>0</v>
      </c>
      <c r="E18" s="347">
        <v>54.767699999999991</v>
      </c>
      <c r="F18" s="347">
        <v>248.90625</v>
      </c>
      <c r="G18" s="347">
        <v>0</v>
      </c>
      <c r="H18" s="347">
        <v>0</v>
      </c>
      <c r="I18" s="347">
        <v>0</v>
      </c>
      <c r="J18" s="347">
        <v>129.66300000000001</v>
      </c>
      <c r="K18" s="348">
        <f t="shared" si="0"/>
        <v>433.33695</v>
      </c>
    </row>
    <row r="19" spans="1:11" s="208" customFormat="1" ht="20.100000000000001" customHeight="1" x14ac:dyDescent="0.2">
      <c r="A19" s="330" t="s">
        <v>6</v>
      </c>
      <c r="B19" s="349">
        <v>0</v>
      </c>
      <c r="C19" s="349">
        <v>0</v>
      </c>
      <c r="D19" s="349">
        <v>0</v>
      </c>
      <c r="E19" s="349">
        <v>0</v>
      </c>
      <c r="F19" s="349">
        <v>0</v>
      </c>
      <c r="G19" s="349">
        <v>0</v>
      </c>
      <c r="H19" s="349">
        <v>0</v>
      </c>
      <c r="I19" s="349">
        <v>0</v>
      </c>
      <c r="J19" s="349">
        <v>0</v>
      </c>
      <c r="K19" s="350">
        <f t="shared" si="0"/>
        <v>0</v>
      </c>
    </row>
    <row r="20" spans="1:11" s="208" customFormat="1" ht="20.100000000000001" customHeight="1" x14ac:dyDescent="0.2">
      <c r="A20" s="337" t="s">
        <v>10</v>
      </c>
      <c r="B20" s="347">
        <v>0</v>
      </c>
      <c r="C20" s="347">
        <v>0</v>
      </c>
      <c r="D20" s="347">
        <v>0</v>
      </c>
      <c r="E20" s="347">
        <v>0</v>
      </c>
      <c r="F20" s="347">
        <v>0</v>
      </c>
      <c r="G20" s="347">
        <v>0</v>
      </c>
      <c r="H20" s="347">
        <v>0</v>
      </c>
      <c r="I20" s="347">
        <v>0</v>
      </c>
      <c r="J20" s="347">
        <v>0</v>
      </c>
      <c r="K20" s="348">
        <f t="shared" si="0"/>
        <v>0</v>
      </c>
    </row>
    <row r="21" spans="1:11" s="208" customFormat="1" ht="20.100000000000001" customHeight="1" x14ac:dyDescent="0.2">
      <c r="A21" s="330" t="s">
        <v>7</v>
      </c>
      <c r="B21" s="349">
        <v>0</v>
      </c>
      <c r="C21" s="349">
        <v>0</v>
      </c>
      <c r="D21" s="349">
        <v>0</v>
      </c>
      <c r="E21" s="349">
        <v>0</v>
      </c>
      <c r="F21" s="349">
        <v>0</v>
      </c>
      <c r="G21" s="349">
        <v>11.035500000000001</v>
      </c>
      <c r="H21" s="349">
        <v>0</v>
      </c>
      <c r="I21" s="349">
        <v>0</v>
      </c>
      <c r="J21" s="349">
        <v>0</v>
      </c>
      <c r="K21" s="350">
        <f t="shared" si="0"/>
        <v>11.035500000000001</v>
      </c>
    </row>
    <row r="22" spans="1:11" s="208" customFormat="1" ht="20.100000000000001" customHeight="1" x14ac:dyDescent="0.2">
      <c r="A22" s="337" t="s">
        <v>8</v>
      </c>
      <c r="B22" s="337">
        <v>1329.92</v>
      </c>
      <c r="C22" s="347">
        <v>0</v>
      </c>
      <c r="D22" s="347">
        <v>4195</v>
      </c>
      <c r="E22" s="347">
        <v>0</v>
      </c>
      <c r="F22" s="347">
        <v>0</v>
      </c>
      <c r="G22" s="347">
        <v>0</v>
      </c>
      <c r="H22" s="347">
        <v>2823</v>
      </c>
      <c r="I22" s="347">
        <v>0</v>
      </c>
      <c r="J22" s="347">
        <v>0</v>
      </c>
      <c r="K22" s="348">
        <f>SUM(B22:J22)</f>
        <v>8347.92</v>
      </c>
    </row>
    <row r="23" spans="1:11" s="208" customFormat="1" ht="20.100000000000001" customHeight="1" x14ac:dyDescent="0.2">
      <c r="A23" s="330" t="s">
        <v>16</v>
      </c>
      <c r="B23" s="349">
        <v>0</v>
      </c>
      <c r="C23" s="349">
        <v>0</v>
      </c>
      <c r="D23" s="349">
        <v>0</v>
      </c>
      <c r="E23" s="349">
        <v>0</v>
      </c>
      <c r="F23" s="349">
        <v>0</v>
      </c>
      <c r="G23" s="349">
        <v>0</v>
      </c>
      <c r="H23" s="349">
        <v>0</v>
      </c>
      <c r="I23" s="349">
        <v>0</v>
      </c>
      <c r="J23" s="349">
        <v>0</v>
      </c>
      <c r="K23" s="350">
        <f t="shared" si="0"/>
        <v>0</v>
      </c>
    </row>
    <row r="24" spans="1:11" s="208" customFormat="1" ht="20.100000000000001" customHeight="1" x14ac:dyDescent="0.2">
      <c r="A24" s="337" t="s">
        <v>545</v>
      </c>
      <c r="B24" s="347">
        <v>0</v>
      </c>
      <c r="C24" s="347">
        <v>0</v>
      </c>
      <c r="D24" s="347">
        <v>0</v>
      </c>
      <c r="E24" s="347">
        <v>0</v>
      </c>
      <c r="F24" s="347">
        <v>0</v>
      </c>
      <c r="G24" s="347">
        <v>52.5</v>
      </c>
      <c r="H24" s="347">
        <v>0</v>
      </c>
      <c r="I24" s="347">
        <v>0</v>
      </c>
      <c r="J24" s="347">
        <v>0</v>
      </c>
      <c r="K24" s="348">
        <f t="shared" si="0"/>
        <v>52.5</v>
      </c>
    </row>
    <row r="25" spans="1:11" ht="24.75" customHeight="1" x14ac:dyDescent="0.2">
      <c r="A25" s="341" t="s">
        <v>361</v>
      </c>
      <c r="B25" s="721">
        <f>SUM(B10:B24)</f>
        <v>1329.92</v>
      </c>
      <c r="C25" s="365">
        <f>SUM(C10:C24)</f>
        <v>25.525849999999998</v>
      </c>
      <c r="D25" s="365">
        <f t="shared" ref="D25:J25" si="1">SUM(D10:D24)</f>
        <v>4990.6950799999995</v>
      </c>
      <c r="E25" s="365">
        <f t="shared" si="1"/>
        <v>54.767699999999991</v>
      </c>
      <c r="F25" s="365">
        <f t="shared" si="1"/>
        <v>252.31295</v>
      </c>
      <c r="G25" s="365">
        <f t="shared" si="1"/>
        <v>5001.2762499999999</v>
      </c>
      <c r="H25" s="365">
        <f t="shared" si="1"/>
        <v>2823</v>
      </c>
      <c r="I25" s="365">
        <f t="shared" si="1"/>
        <v>426.375</v>
      </c>
      <c r="J25" s="365">
        <f t="shared" si="1"/>
        <v>136.41525000000001</v>
      </c>
      <c r="K25" s="365">
        <f>SUM(K10:K24)</f>
        <v>15040.288079999998</v>
      </c>
    </row>
    <row r="26" spans="1:11" x14ac:dyDescent="0.2">
      <c r="C26" s="275"/>
      <c r="D26" s="275"/>
      <c r="E26" s="275"/>
      <c r="F26" s="275"/>
      <c r="G26" s="275"/>
      <c r="H26" s="275"/>
      <c r="I26" s="275"/>
      <c r="J26" s="275"/>
      <c r="K26" s="398"/>
    </row>
    <row r="27" spans="1:11" x14ac:dyDescent="0.2">
      <c r="A27" s="119" t="s">
        <v>81</v>
      </c>
      <c r="B27" s="119"/>
      <c r="K27" s="398"/>
    </row>
    <row r="28" spans="1:11" x14ac:dyDescent="0.2">
      <c r="A28" s="345" t="s">
        <v>82</v>
      </c>
      <c r="B28" s="345"/>
      <c r="D28" s="343"/>
    </row>
    <row r="29" spans="1:11" ht="18" customHeight="1" x14ac:dyDescent="0.2">
      <c r="A29" s="208"/>
      <c r="B29" s="208"/>
      <c r="C29" s="208"/>
      <c r="D29" s="343"/>
    </row>
    <row r="30" spans="1:11" x14ac:dyDescent="0.2">
      <c r="A30" s="208"/>
      <c r="B30" s="208"/>
      <c r="C30" s="208"/>
    </row>
    <row r="31" spans="1:11" x14ac:dyDescent="0.2">
      <c r="A31" s="208"/>
      <c r="B31" s="208"/>
    </row>
  </sheetData>
  <mergeCells count="6">
    <mergeCell ref="C6:K6"/>
    <mergeCell ref="O1:P1"/>
    <mergeCell ref="C3:K3"/>
    <mergeCell ref="C4:K4"/>
    <mergeCell ref="C5:K5"/>
    <mergeCell ref="F1:K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ignoredErrors>
    <ignoredError sqref="K19 K17" formula="1"/>
  </ignoredErrors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tabColor rgb="FFFF0000"/>
  </sheetPr>
  <dimension ref="A1:AF31"/>
  <sheetViews>
    <sheetView view="pageBreakPreview" zoomScale="60" zoomScaleNormal="100" workbookViewId="0">
      <pane xSplit="1" ySplit="9" topLeftCell="G16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" customWidth="1"/>
    <col min="2" max="2" width="10.5703125" customWidth="1"/>
    <col min="3" max="3" width="11.42578125" customWidth="1"/>
    <col min="4" max="13" width="6.42578125" customWidth="1"/>
    <col min="14" max="14" width="9.85546875" customWidth="1"/>
    <col min="15" max="30" width="6.42578125" customWidth="1"/>
    <col min="31" max="31" width="10" customWidth="1"/>
    <col min="257" max="257" width="17" customWidth="1"/>
    <col min="258" max="259" width="10.5703125" customWidth="1"/>
    <col min="260" max="269" width="6.42578125" customWidth="1"/>
    <col min="270" max="270" width="9.85546875" customWidth="1"/>
    <col min="271" max="286" width="6.42578125" customWidth="1"/>
    <col min="287" max="287" width="10" customWidth="1"/>
    <col min="513" max="513" width="17" customWidth="1"/>
    <col min="514" max="515" width="10.5703125" customWidth="1"/>
    <col min="516" max="525" width="6.42578125" customWidth="1"/>
    <col min="526" max="526" width="9.85546875" customWidth="1"/>
    <col min="527" max="542" width="6.42578125" customWidth="1"/>
    <col min="543" max="543" width="10" customWidth="1"/>
    <col min="769" max="769" width="17" customWidth="1"/>
    <col min="770" max="771" width="10.5703125" customWidth="1"/>
    <col min="772" max="781" width="6.42578125" customWidth="1"/>
    <col min="782" max="782" width="9.85546875" customWidth="1"/>
    <col min="783" max="798" width="6.42578125" customWidth="1"/>
    <col min="799" max="799" width="10" customWidth="1"/>
    <col min="1025" max="1025" width="17" customWidth="1"/>
    <col min="1026" max="1027" width="10.5703125" customWidth="1"/>
    <col min="1028" max="1037" width="6.42578125" customWidth="1"/>
    <col min="1038" max="1038" width="9.85546875" customWidth="1"/>
    <col min="1039" max="1054" width="6.42578125" customWidth="1"/>
    <col min="1055" max="1055" width="10" customWidth="1"/>
    <col min="1281" max="1281" width="17" customWidth="1"/>
    <col min="1282" max="1283" width="10.5703125" customWidth="1"/>
    <col min="1284" max="1293" width="6.42578125" customWidth="1"/>
    <col min="1294" max="1294" width="9.85546875" customWidth="1"/>
    <col min="1295" max="1310" width="6.42578125" customWidth="1"/>
    <col min="1311" max="1311" width="10" customWidth="1"/>
    <col min="1537" max="1537" width="17" customWidth="1"/>
    <col min="1538" max="1539" width="10.5703125" customWidth="1"/>
    <col min="1540" max="1549" width="6.42578125" customWidth="1"/>
    <col min="1550" max="1550" width="9.85546875" customWidth="1"/>
    <col min="1551" max="1566" width="6.42578125" customWidth="1"/>
    <col min="1567" max="1567" width="10" customWidth="1"/>
    <col min="1793" max="1793" width="17" customWidth="1"/>
    <col min="1794" max="1795" width="10.5703125" customWidth="1"/>
    <col min="1796" max="1805" width="6.42578125" customWidth="1"/>
    <col min="1806" max="1806" width="9.85546875" customWidth="1"/>
    <col min="1807" max="1822" width="6.42578125" customWidth="1"/>
    <col min="1823" max="1823" width="10" customWidth="1"/>
    <col min="2049" max="2049" width="17" customWidth="1"/>
    <col min="2050" max="2051" width="10.5703125" customWidth="1"/>
    <col min="2052" max="2061" width="6.42578125" customWidth="1"/>
    <col min="2062" max="2062" width="9.85546875" customWidth="1"/>
    <col min="2063" max="2078" width="6.42578125" customWidth="1"/>
    <col min="2079" max="2079" width="10" customWidth="1"/>
    <col min="2305" max="2305" width="17" customWidth="1"/>
    <col min="2306" max="2307" width="10.5703125" customWidth="1"/>
    <col min="2308" max="2317" width="6.42578125" customWidth="1"/>
    <col min="2318" max="2318" width="9.85546875" customWidth="1"/>
    <col min="2319" max="2334" width="6.42578125" customWidth="1"/>
    <col min="2335" max="2335" width="10" customWidth="1"/>
    <col min="2561" max="2561" width="17" customWidth="1"/>
    <col min="2562" max="2563" width="10.5703125" customWidth="1"/>
    <col min="2564" max="2573" width="6.42578125" customWidth="1"/>
    <col min="2574" max="2574" width="9.85546875" customWidth="1"/>
    <col min="2575" max="2590" width="6.42578125" customWidth="1"/>
    <col min="2591" max="2591" width="10" customWidth="1"/>
    <col min="2817" max="2817" width="17" customWidth="1"/>
    <col min="2818" max="2819" width="10.5703125" customWidth="1"/>
    <col min="2820" max="2829" width="6.42578125" customWidth="1"/>
    <col min="2830" max="2830" width="9.85546875" customWidth="1"/>
    <col min="2831" max="2846" width="6.42578125" customWidth="1"/>
    <col min="2847" max="2847" width="10" customWidth="1"/>
    <col min="3073" max="3073" width="17" customWidth="1"/>
    <col min="3074" max="3075" width="10.5703125" customWidth="1"/>
    <col min="3076" max="3085" width="6.42578125" customWidth="1"/>
    <col min="3086" max="3086" width="9.85546875" customWidth="1"/>
    <col min="3087" max="3102" width="6.42578125" customWidth="1"/>
    <col min="3103" max="3103" width="10" customWidth="1"/>
    <col min="3329" max="3329" width="17" customWidth="1"/>
    <col min="3330" max="3331" width="10.5703125" customWidth="1"/>
    <col min="3332" max="3341" width="6.42578125" customWidth="1"/>
    <col min="3342" max="3342" width="9.85546875" customWidth="1"/>
    <col min="3343" max="3358" width="6.42578125" customWidth="1"/>
    <col min="3359" max="3359" width="10" customWidth="1"/>
    <col min="3585" max="3585" width="17" customWidth="1"/>
    <col min="3586" max="3587" width="10.5703125" customWidth="1"/>
    <col min="3588" max="3597" width="6.42578125" customWidth="1"/>
    <col min="3598" max="3598" width="9.85546875" customWidth="1"/>
    <col min="3599" max="3614" width="6.42578125" customWidth="1"/>
    <col min="3615" max="3615" width="10" customWidth="1"/>
    <col min="3841" max="3841" width="17" customWidth="1"/>
    <col min="3842" max="3843" width="10.5703125" customWidth="1"/>
    <col min="3844" max="3853" width="6.42578125" customWidth="1"/>
    <col min="3854" max="3854" width="9.85546875" customWidth="1"/>
    <col min="3855" max="3870" width="6.42578125" customWidth="1"/>
    <col min="3871" max="3871" width="10" customWidth="1"/>
    <col min="4097" max="4097" width="17" customWidth="1"/>
    <col min="4098" max="4099" width="10.5703125" customWidth="1"/>
    <col min="4100" max="4109" width="6.42578125" customWidth="1"/>
    <col min="4110" max="4110" width="9.85546875" customWidth="1"/>
    <col min="4111" max="4126" width="6.42578125" customWidth="1"/>
    <col min="4127" max="4127" width="10" customWidth="1"/>
    <col min="4353" max="4353" width="17" customWidth="1"/>
    <col min="4354" max="4355" width="10.5703125" customWidth="1"/>
    <col min="4356" max="4365" width="6.42578125" customWidth="1"/>
    <col min="4366" max="4366" width="9.85546875" customWidth="1"/>
    <col min="4367" max="4382" width="6.42578125" customWidth="1"/>
    <col min="4383" max="4383" width="10" customWidth="1"/>
    <col min="4609" max="4609" width="17" customWidth="1"/>
    <col min="4610" max="4611" width="10.5703125" customWidth="1"/>
    <col min="4612" max="4621" width="6.42578125" customWidth="1"/>
    <col min="4622" max="4622" width="9.85546875" customWidth="1"/>
    <col min="4623" max="4638" width="6.42578125" customWidth="1"/>
    <col min="4639" max="4639" width="10" customWidth="1"/>
    <col min="4865" max="4865" width="17" customWidth="1"/>
    <col min="4866" max="4867" width="10.5703125" customWidth="1"/>
    <col min="4868" max="4877" width="6.42578125" customWidth="1"/>
    <col min="4878" max="4878" width="9.85546875" customWidth="1"/>
    <col min="4879" max="4894" width="6.42578125" customWidth="1"/>
    <col min="4895" max="4895" width="10" customWidth="1"/>
    <col min="5121" max="5121" width="17" customWidth="1"/>
    <col min="5122" max="5123" width="10.5703125" customWidth="1"/>
    <col min="5124" max="5133" width="6.42578125" customWidth="1"/>
    <col min="5134" max="5134" width="9.85546875" customWidth="1"/>
    <col min="5135" max="5150" width="6.42578125" customWidth="1"/>
    <col min="5151" max="5151" width="10" customWidth="1"/>
    <col min="5377" max="5377" width="17" customWidth="1"/>
    <col min="5378" max="5379" width="10.5703125" customWidth="1"/>
    <col min="5380" max="5389" width="6.42578125" customWidth="1"/>
    <col min="5390" max="5390" width="9.85546875" customWidth="1"/>
    <col min="5391" max="5406" width="6.42578125" customWidth="1"/>
    <col min="5407" max="5407" width="10" customWidth="1"/>
    <col min="5633" max="5633" width="17" customWidth="1"/>
    <col min="5634" max="5635" width="10.5703125" customWidth="1"/>
    <col min="5636" max="5645" width="6.42578125" customWidth="1"/>
    <col min="5646" max="5646" width="9.85546875" customWidth="1"/>
    <col min="5647" max="5662" width="6.42578125" customWidth="1"/>
    <col min="5663" max="5663" width="10" customWidth="1"/>
    <col min="5889" max="5889" width="17" customWidth="1"/>
    <col min="5890" max="5891" width="10.5703125" customWidth="1"/>
    <col min="5892" max="5901" width="6.42578125" customWidth="1"/>
    <col min="5902" max="5902" width="9.85546875" customWidth="1"/>
    <col min="5903" max="5918" width="6.42578125" customWidth="1"/>
    <col min="5919" max="5919" width="10" customWidth="1"/>
    <col min="6145" max="6145" width="17" customWidth="1"/>
    <col min="6146" max="6147" width="10.5703125" customWidth="1"/>
    <col min="6148" max="6157" width="6.42578125" customWidth="1"/>
    <col min="6158" max="6158" width="9.85546875" customWidth="1"/>
    <col min="6159" max="6174" width="6.42578125" customWidth="1"/>
    <col min="6175" max="6175" width="10" customWidth="1"/>
    <col min="6401" max="6401" width="17" customWidth="1"/>
    <col min="6402" max="6403" width="10.5703125" customWidth="1"/>
    <col min="6404" max="6413" width="6.42578125" customWidth="1"/>
    <col min="6414" max="6414" width="9.85546875" customWidth="1"/>
    <col min="6415" max="6430" width="6.42578125" customWidth="1"/>
    <col min="6431" max="6431" width="10" customWidth="1"/>
    <col min="6657" max="6657" width="17" customWidth="1"/>
    <col min="6658" max="6659" width="10.5703125" customWidth="1"/>
    <col min="6660" max="6669" width="6.42578125" customWidth="1"/>
    <col min="6670" max="6670" width="9.85546875" customWidth="1"/>
    <col min="6671" max="6686" width="6.42578125" customWidth="1"/>
    <col min="6687" max="6687" width="10" customWidth="1"/>
    <col min="6913" max="6913" width="17" customWidth="1"/>
    <col min="6914" max="6915" width="10.5703125" customWidth="1"/>
    <col min="6916" max="6925" width="6.42578125" customWidth="1"/>
    <col min="6926" max="6926" width="9.85546875" customWidth="1"/>
    <col min="6927" max="6942" width="6.42578125" customWidth="1"/>
    <col min="6943" max="6943" width="10" customWidth="1"/>
    <col min="7169" max="7169" width="17" customWidth="1"/>
    <col min="7170" max="7171" width="10.5703125" customWidth="1"/>
    <col min="7172" max="7181" width="6.42578125" customWidth="1"/>
    <col min="7182" max="7182" width="9.85546875" customWidth="1"/>
    <col min="7183" max="7198" width="6.42578125" customWidth="1"/>
    <col min="7199" max="7199" width="10" customWidth="1"/>
    <col min="7425" max="7425" width="17" customWidth="1"/>
    <col min="7426" max="7427" width="10.5703125" customWidth="1"/>
    <col min="7428" max="7437" width="6.42578125" customWidth="1"/>
    <col min="7438" max="7438" width="9.85546875" customWidth="1"/>
    <col min="7439" max="7454" width="6.42578125" customWidth="1"/>
    <col min="7455" max="7455" width="10" customWidth="1"/>
    <col min="7681" max="7681" width="17" customWidth="1"/>
    <col min="7682" max="7683" width="10.5703125" customWidth="1"/>
    <col min="7684" max="7693" width="6.42578125" customWidth="1"/>
    <col min="7694" max="7694" width="9.85546875" customWidth="1"/>
    <col min="7695" max="7710" width="6.42578125" customWidth="1"/>
    <col min="7711" max="7711" width="10" customWidth="1"/>
    <col min="7937" max="7937" width="17" customWidth="1"/>
    <col min="7938" max="7939" width="10.5703125" customWidth="1"/>
    <col min="7940" max="7949" width="6.42578125" customWidth="1"/>
    <col min="7950" max="7950" width="9.85546875" customWidth="1"/>
    <col min="7951" max="7966" width="6.42578125" customWidth="1"/>
    <col min="7967" max="7967" width="10" customWidth="1"/>
    <col min="8193" max="8193" width="17" customWidth="1"/>
    <col min="8194" max="8195" width="10.5703125" customWidth="1"/>
    <col min="8196" max="8205" width="6.42578125" customWidth="1"/>
    <col min="8206" max="8206" width="9.85546875" customWidth="1"/>
    <col min="8207" max="8222" width="6.42578125" customWidth="1"/>
    <col min="8223" max="8223" width="10" customWidth="1"/>
    <col min="8449" max="8449" width="17" customWidth="1"/>
    <col min="8450" max="8451" width="10.5703125" customWidth="1"/>
    <col min="8452" max="8461" width="6.42578125" customWidth="1"/>
    <col min="8462" max="8462" width="9.85546875" customWidth="1"/>
    <col min="8463" max="8478" width="6.42578125" customWidth="1"/>
    <col min="8479" max="8479" width="10" customWidth="1"/>
    <col min="8705" max="8705" width="17" customWidth="1"/>
    <col min="8706" max="8707" width="10.5703125" customWidth="1"/>
    <col min="8708" max="8717" width="6.42578125" customWidth="1"/>
    <col min="8718" max="8718" width="9.85546875" customWidth="1"/>
    <col min="8719" max="8734" width="6.42578125" customWidth="1"/>
    <col min="8735" max="8735" width="10" customWidth="1"/>
    <col min="8961" max="8961" width="17" customWidth="1"/>
    <col min="8962" max="8963" width="10.5703125" customWidth="1"/>
    <col min="8964" max="8973" width="6.42578125" customWidth="1"/>
    <col min="8974" max="8974" width="9.85546875" customWidth="1"/>
    <col min="8975" max="8990" width="6.42578125" customWidth="1"/>
    <col min="8991" max="8991" width="10" customWidth="1"/>
    <col min="9217" max="9217" width="17" customWidth="1"/>
    <col min="9218" max="9219" width="10.5703125" customWidth="1"/>
    <col min="9220" max="9229" width="6.42578125" customWidth="1"/>
    <col min="9230" max="9230" width="9.85546875" customWidth="1"/>
    <col min="9231" max="9246" width="6.42578125" customWidth="1"/>
    <col min="9247" max="9247" width="10" customWidth="1"/>
    <col min="9473" max="9473" width="17" customWidth="1"/>
    <col min="9474" max="9475" width="10.5703125" customWidth="1"/>
    <col min="9476" max="9485" width="6.42578125" customWidth="1"/>
    <col min="9486" max="9486" width="9.85546875" customWidth="1"/>
    <col min="9487" max="9502" width="6.42578125" customWidth="1"/>
    <col min="9503" max="9503" width="10" customWidth="1"/>
    <col min="9729" max="9729" width="17" customWidth="1"/>
    <col min="9730" max="9731" width="10.5703125" customWidth="1"/>
    <col min="9732" max="9741" width="6.42578125" customWidth="1"/>
    <col min="9742" max="9742" width="9.85546875" customWidth="1"/>
    <col min="9743" max="9758" width="6.42578125" customWidth="1"/>
    <col min="9759" max="9759" width="10" customWidth="1"/>
    <col min="9985" max="9985" width="17" customWidth="1"/>
    <col min="9986" max="9987" width="10.5703125" customWidth="1"/>
    <col min="9988" max="9997" width="6.42578125" customWidth="1"/>
    <col min="9998" max="9998" width="9.85546875" customWidth="1"/>
    <col min="9999" max="10014" width="6.42578125" customWidth="1"/>
    <col min="10015" max="10015" width="10" customWidth="1"/>
    <col min="10241" max="10241" width="17" customWidth="1"/>
    <col min="10242" max="10243" width="10.5703125" customWidth="1"/>
    <col min="10244" max="10253" width="6.42578125" customWidth="1"/>
    <col min="10254" max="10254" width="9.85546875" customWidth="1"/>
    <col min="10255" max="10270" width="6.42578125" customWidth="1"/>
    <col min="10271" max="10271" width="10" customWidth="1"/>
    <col min="10497" max="10497" width="17" customWidth="1"/>
    <col min="10498" max="10499" width="10.5703125" customWidth="1"/>
    <col min="10500" max="10509" width="6.42578125" customWidth="1"/>
    <col min="10510" max="10510" width="9.85546875" customWidth="1"/>
    <col min="10511" max="10526" width="6.42578125" customWidth="1"/>
    <col min="10527" max="10527" width="10" customWidth="1"/>
    <col min="10753" max="10753" width="17" customWidth="1"/>
    <col min="10754" max="10755" width="10.5703125" customWidth="1"/>
    <col min="10756" max="10765" width="6.42578125" customWidth="1"/>
    <col min="10766" max="10766" width="9.85546875" customWidth="1"/>
    <col min="10767" max="10782" width="6.42578125" customWidth="1"/>
    <col min="10783" max="10783" width="10" customWidth="1"/>
    <col min="11009" max="11009" width="17" customWidth="1"/>
    <col min="11010" max="11011" width="10.5703125" customWidth="1"/>
    <col min="11012" max="11021" width="6.42578125" customWidth="1"/>
    <col min="11022" max="11022" width="9.85546875" customWidth="1"/>
    <col min="11023" max="11038" width="6.42578125" customWidth="1"/>
    <col min="11039" max="11039" width="10" customWidth="1"/>
    <col min="11265" max="11265" width="17" customWidth="1"/>
    <col min="11266" max="11267" width="10.5703125" customWidth="1"/>
    <col min="11268" max="11277" width="6.42578125" customWidth="1"/>
    <col min="11278" max="11278" width="9.85546875" customWidth="1"/>
    <col min="11279" max="11294" width="6.42578125" customWidth="1"/>
    <col min="11295" max="11295" width="10" customWidth="1"/>
    <col min="11521" max="11521" width="17" customWidth="1"/>
    <col min="11522" max="11523" width="10.5703125" customWidth="1"/>
    <col min="11524" max="11533" width="6.42578125" customWidth="1"/>
    <col min="11534" max="11534" width="9.85546875" customWidth="1"/>
    <col min="11535" max="11550" width="6.42578125" customWidth="1"/>
    <col min="11551" max="11551" width="10" customWidth="1"/>
    <col min="11777" max="11777" width="17" customWidth="1"/>
    <col min="11778" max="11779" width="10.5703125" customWidth="1"/>
    <col min="11780" max="11789" width="6.42578125" customWidth="1"/>
    <col min="11790" max="11790" width="9.85546875" customWidth="1"/>
    <col min="11791" max="11806" width="6.42578125" customWidth="1"/>
    <col min="11807" max="11807" width="10" customWidth="1"/>
    <col min="12033" max="12033" width="17" customWidth="1"/>
    <col min="12034" max="12035" width="10.5703125" customWidth="1"/>
    <col min="12036" max="12045" width="6.42578125" customWidth="1"/>
    <col min="12046" max="12046" width="9.85546875" customWidth="1"/>
    <col min="12047" max="12062" width="6.42578125" customWidth="1"/>
    <col min="12063" max="12063" width="10" customWidth="1"/>
    <col min="12289" max="12289" width="17" customWidth="1"/>
    <col min="12290" max="12291" width="10.5703125" customWidth="1"/>
    <col min="12292" max="12301" width="6.42578125" customWidth="1"/>
    <col min="12302" max="12302" width="9.85546875" customWidth="1"/>
    <col min="12303" max="12318" width="6.42578125" customWidth="1"/>
    <col min="12319" max="12319" width="10" customWidth="1"/>
    <col min="12545" max="12545" width="17" customWidth="1"/>
    <col min="12546" max="12547" width="10.5703125" customWidth="1"/>
    <col min="12548" max="12557" width="6.42578125" customWidth="1"/>
    <col min="12558" max="12558" width="9.85546875" customWidth="1"/>
    <col min="12559" max="12574" width="6.42578125" customWidth="1"/>
    <col min="12575" max="12575" width="10" customWidth="1"/>
    <col min="12801" max="12801" width="17" customWidth="1"/>
    <col min="12802" max="12803" width="10.5703125" customWidth="1"/>
    <col min="12804" max="12813" width="6.42578125" customWidth="1"/>
    <col min="12814" max="12814" width="9.85546875" customWidth="1"/>
    <col min="12815" max="12830" width="6.42578125" customWidth="1"/>
    <col min="12831" max="12831" width="10" customWidth="1"/>
    <col min="13057" max="13057" width="17" customWidth="1"/>
    <col min="13058" max="13059" width="10.5703125" customWidth="1"/>
    <col min="13060" max="13069" width="6.42578125" customWidth="1"/>
    <col min="13070" max="13070" width="9.85546875" customWidth="1"/>
    <col min="13071" max="13086" width="6.42578125" customWidth="1"/>
    <col min="13087" max="13087" width="10" customWidth="1"/>
    <col min="13313" max="13313" width="17" customWidth="1"/>
    <col min="13314" max="13315" width="10.5703125" customWidth="1"/>
    <col min="13316" max="13325" width="6.42578125" customWidth="1"/>
    <col min="13326" max="13326" width="9.85546875" customWidth="1"/>
    <col min="13327" max="13342" width="6.42578125" customWidth="1"/>
    <col min="13343" max="13343" width="10" customWidth="1"/>
    <col min="13569" max="13569" width="17" customWidth="1"/>
    <col min="13570" max="13571" width="10.5703125" customWidth="1"/>
    <col min="13572" max="13581" width="6.42578125" customWidth="1"/>
    <col min="13582" max="13582" width="9.85546875" customWidth="1"/>
    <col min="13583" max="13598" width="6.42578125" customWidth="1"/>
    <col min="13599" max="13599" width="10" customWidth="1"/>
    <col min="13825" max="13825" width="17" customWidth="1"/>
    <col min="13826" max="13827" width="10.5703125" customWidth="1"/>
    <col min="13828" max="13837" width="6.42578125" customWidth="1"/>
    <col min="13838" max="13838" width="9.85546875" customWidth="1"/>
    <col min="13839" max="13854" width="6.42578125" customWidth="1"/>
    <col min="13855" max="13855" width="10" customWidth="1"/>
    <col min="14081" max="14081" width="17" customWidth="1"/>
    <col min="14082" max="14083" width="10.5703125" customWidth="1"/>
    <col min="14084" max="14093" width="6.42578125" customWidth="1"/>
    <col min="14094" max="14094" width="9.85546875" customWidth="1"/>
    <col min="14095" max="14110" width="6.42578125" customWidth="1"/>
    <col min="14111" max="14111" width="10" customWidth="1"/>
    <col min="14337" max="14337" width="17" customWidth="1"/>
    <col min="14338" max="14339" width="10.5703125" customWidth="1"/>
    <col min="14340" max="14349" width="6.42578125" customWidth="1"/>
    <col min="14350" max="14350" width="9.85546875" customWidth="1"/>
    <col min="14351" max="14366" width="6.42578125" customWidth="1"/>
    <col min="14367" max="14367" width="10" customWidth="1"/>
    <col min="14593" max="14593" width="17" customWidth="1"/>
    <col min="14594" max="14595" width="10.5703125" customWidth="1"/>
    <col min="14596" max="14605" width="6.42578125" customWidth="1"/>
    <col min="14606" max="14606" width="9.85546875" customWidth="1"/>
    <col min="14607" max="14622" width="6.42578125" customWidth="1"/>
    <col min="14623" max="14623" width="10" customWidth="1"/>
    <col min="14849" max="14849" width="17" customWidth="1"/>
    <col min="14850" max="14851" width="10.5703125" customWidth="1"/>
    <col min="14852" max="14861" width="6.42578125" customWidth="1"/>
    <col min="14862" max="14862" width="9.85546875" customWidth="1"/>
    <col min="14863" max="14878" width="6.42578125" customWidth="1"/>
    <col min="14879" max="14879" width="10" customWidth="1"/>
    <col min="15105" max="15105" width="17" customWidth="1"/>
    <col min="15106" max="15107" width="10.5703125" customWidth="1"/>
    <col min="15108" max="15117" width="6.42578125" customWidth="1"/>
    <col min="15118" max="15118" width="9.85546875" customWidth="1"/>
    <col min="15119" max="15134" width="6.42578125" customWidth="1"/>
    <col min="15135" max="15135" width="10" customWidth="1"/>
    <col min="15361" max="15361" width="17" customWidth="1"/>
    <col min="15362" max="15363" width="10.5703125" customWidth="1"/>
    <col min="15364" max="15373" width="6.42578125" customWidth="1"/>
    <col min="15374" max="15374" width="9.85546875" customWidth="1"/>
    <col min="15375" max="15390" width="6.42578125" customWidth="1"/>
    <col min="15391" max="15391" width="10" customWidth="1"/>
    <col min="15617" max="15617" width="17" customWidth="1"/>
    <col min="15618" max="15619" width="10.5703125" customWidth="1"/>
    <col min="15620" max="15629" width="6.42578125" customWidth="1"/>
    <col min="15630" max="15630" width="9.85546875" customWidth="1"/>
    <col min="15631" max="15646" width="6.42578125" customWidth="1"/>
    <col min="15647" max="15647" width="10" customWidth="1"/>
    <col min="15873" max="15873" width="17" customWidth="1"/>
    <col min="15874" max="15875" width="10.5703125" customWidth="1"/>
    <col min="15876" max="15885" width="6.42578125" customWidth="1"/>
    <col min="15886" max="15886" width="9.85546875" customWidth="1"/>
    <col min="15887" max="15902" width="6.42578125" customWidth="1"/>
    <col min="15903" max="15903" width="10" customWidth="1"/>
    <col min="16129" max="16129" width="17" customWidth="1"/>
    <col min="16130" max="16131" width="10.5703125" customWidth="1"/>
    <col min="16132" max="16141" width="6.42578125" customWidth="1"/>
    <col min="16142" max="16142" width="9.85546875" customWidth="1"/>
    <col min="16143" max="16158" width="6.42578125" customWidth="1"/>
    <col min="16159" max="16159" width="10" customWidth="1"/>
  </cols>
  <sheetData>
    <row r="1" spans="1:32" x14ac:dyDescent="0.2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AC1" s="806" t="s">
        <v>562</v>
      </c>
      <c r="AD1" s="806"/>
      <c r="AE1" s="806"/>
    </row>
    <row r="2" spans="1:32" x14ac:dyDescent="0.2">
      <c r="A2" s="775" t="s">
        <v>0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  <c r="S2" s="775"/>
      <c r="T2" s="775"/>
      <c r="U2" s="775"/>
      <c r="V2" s="775"/>
      <c r="W2" s="775"/>
      <c r="X2" s="775"/>
      <c r="Y2" s="775"/>
      <c r="Z2" s="775"/>
      <c r="AA2" s="775"/>
      <c r="AB2" s="775"/>
      <c r="AC2" s="775"/>
      <c r="AD2" s="775"/>
      <c r="AE2" s="775"/>
    </row>
    <row r="3" spans="1:32" x14ac:dyDescent="0.2">
      <c r="A3" s="775" t="s">
        <v>698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5"/>
      <c r="R3" s="775"/>
      <c r="S3" s="775"/>
      <c r="T3" s="775"/>
      <c r="U3" s="775"/>
      <c r="V3" s="775"/>
      <c r="W3" s="775"/>
      <c r="X3" s="775"/>
      <c r="Y3" s="775"/>
      <c r="Z3" s="775"/>
      <c r="AA3" s="775"/>
      <c r="AB3" s="775"/>
      <c r="AC3" s="775"/>
      <c r="AD3" s="775"/>
      <c r="AE3" s="775"/>
    </row>
    <row r="4" spans="1:32" ht="12.75" customHeight="1" x14ac:dyDescent="0.2">
      <c r="A4" s="808" t="s">
        <v>699</v>
      </c>
      <c r="B4" s="808"/>
      <c r="C4" s="808"/>
      <c r="D4" s="808"/>
      <c r="E4" s="808"/>
      <c r="F4" s="808"/>
      <c r="G4" s="808"/>
      <c r="H4" s="808"/>
      <c r="I4" s="808"/>
      <c r="J4" s="808"/>
      <c r="K4" s="808"/>
      <c r="L4" s="808"/>
      <c r="M4" s="808"/>
      <c r="N4" s="808"/>
      <c r="O4" s="808"/>
      <c r="P4" s="808"/>
      <c r="Q4" s="808"/>
      <c r="R4" s="808"/>
      <c r="S4" s="808"/>
      <c r="T4" s="808"/>
      <c r="U4" s="808"/>
      <c r="V4" s="808"/>
      <c r="W4" s="808"/>
      <c r="X4" s="808"/>
      <c r="Y4" s="808"/>
      <c r="Z4" s="808"/>
      <c r="AA4" s="808"/>
      <c r="AB4" s="808"/>
      <c r="AC4" s="808"/>
      <c r="AD4" s="808"/>
      <c r="AE4" s="808"/>
    </row>
    <row r="5" spans="1:32" ht="12.75" customHeight="1" x14ac:dyDescent="0.2">
      <c r="A5" s="793"/>
      <c r="B5" s="793"/>
      <c r="C5" s="793"/>
      <c r="D5" s="793"/>
      <c r="E5" s="793"/>
      <c r="F5" s="793"/>
      <c r="G5" s="793"/>
      <c r="H5" s="793"/>
      <c r="I5" s="793"/>
      <c r="J5" s="793"/>
      <c r="K5" s="793"/>
      <c r="L5" s="793"/>
      <c r="M5" s="793"/>
      <c r="N5" s="793"/>
    </row>
    <row r="6" spans="1:32" ht="12.75" customHeight="1" x14ac:dyDescent="0.2">
      <c r="A6" s="793"/>
      <c r="B6" s="793"/>
      <c r="C6" s="793"/>
      <c r="D6" s="793"/>
      <c r="E6" s="793"/>
      <c r="F6" s="793"/>
      <c r="G6" s="793"/>
      <c r="H6" s="793"/>
      <c r="I6" s="793"/>
      <c r="J6" s="793"/>
      <c r="K6" s="793"/>
      <c r="L6" s="793"/>
      <c r="M6" s="793"/>
      <c r="N6" s="793"/>
    </row>
    <row r="7" spans="1:32" ht="32.25" customHeight="1" x14ac:dyDescent="0.2">
      <c r="A7" s="749" t="s">
        <v>17</v>
      </c>
      <c r="B7" s="743" t="s">
        <v>162</v>
      </c>
      <c r="C7" s="754"/>
      <c r="D7" s="743" t="s">
        <v>55</v>
      </c>
      <c r="E7" s="744"/>
      <c r="F7" s="744"/>
      <c r="G7" s="744"/>
      <c r="H7" s="744"/>
      <c r="I7" s="744"/>
      <c r="J7" s="744"/>
      <c r="K7" s="744"/>
      <c r="L7" s="744"/>
      <c r="M7" s="744"/>
      <c r="N7" s="745"/>
      <c r="O7" s="743" t="s">
        <v>332</v>
      </c>
      <c r="P7" s="744"/>
      <c r="Q7" s="744"/>
      <c r="R7" s="744"/>
      <c r="S7" s="744"/>
      <c r="T7" s="744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4"/>
      <c r="AF7" s="167"/>
    </row>
    <row r="8" spans="1:32" ht="25.5" customHeight="1" x14ac:dyDescent="0.2">
      <c r="A8" s="776"/>
      <c r="B8" s="749" t="s">
        <v>57</v>
      </c>
      <c r="C8" s="749" t="s">
        <v>159</v>
      </c>
      <c r="D8" s="743" t="s">
        <v>59</v>
      </c>
      <c r="E8" s="745"/>
      <c r="F8" s="743" t="s">
        <v>60</v>
      </c>
      <c r="G8" s="745"/>
      <c r="H8" s="743" t="s">
        <v>61</v>
      </c>
      <c r="I8" s="745"/>
      <c r="J8" s="743" t="s">
        <v>62</v>
      </c>
      <c r="K8" s="745"/>
      <c r="L8" s="743" t="s">
        <v>63</v>
      </c>
      <c r="M8" s="744"/>
      <c r="N8" s="778" t="s">
        <v>64</v>
      </c>
      <c r="O8" s="743" t="s">
        <v>89</v>
      </c>
      <c r="P8" s="745"/>
      <c r="Q8" s="743" t="s">
        <v>60</v>
      </c>
      <c r="R8" s="745"/>
      <c r="S8" s="743" t="s">
        <v>61</v>
      </c>
      <c r="T8" s="745"/>
      <c r="U8" s="743" t="s">
        <v>65</v>
      </c>
      <c r="V8" s="745"/>
      <c r="W8" s="743" t="s">
        <v>66</v>
      </c>
      <c r="X8" s="745"/>
      <c r="Y8" s="743" t="s">
        <v>67</v>
      </c>
      <c r="Z8" s="745"/>
      <c r="AA8" s="751" t="s">
        <v>62</v>
      </c>
      <c r="AB8" s="751"/>
      <c r="AC8" s="743" t="s">
        <v>63</v>
      </c>
      <c r="AD8" s="744"/>
      <c r="AE8" s="778" t="s">
        <v>64</v>
      </c>
    </row>
    <row r="9" spans="1:32" ht="30.75" customHeight="1" x14ac:dyDescent="0.2">
      <c r="A9" s="750"/>
      <c r="B9" s="750"/>
      <c r="C9" s="750"/>
      <c r="D9" s="51" t="s">
        <v>68</v>
      </c>
      <c r="E9" s="51" t="s">
        <v>71</v>
      </c>
      <c r="F9" s="51" t="s">
        <v>68</v>
      </c>
      <c r="G9" s="51" t="s">
        <v>71</v>
      </c>
      <c r="H9" s="51" t="s">
        <v>68</v>
      </c>
      <c r="I9" s="51" t="s">
        <v>71</v>
      </c>
      <c r="J9" s="51" t="s">
        <v>68</v>
      </c>
      <c r="K9" s="51" t="s">
        <v>71</v>
      </c>
      <c r="L9" s="53" t="s">
        <v>68</v>
      </c>
      <c r="M9" s="53" t="s">
        <v>71</v>
      </c>
      <c r="N9" s="779"/>
      <c r="O9" s="52" t="s">
        <v>68</v>
      </c>
      <c r="P9" s="52" t="s">
        <v>71</v>
      </c>
      <c r="Q9" s="52" t="s">
        <v>68</v>
      </c>
      <c r="R9" s="52" t="s">
        <v>71</v>
      </c>
      <c r="S9" s="52" t="s">
        <v>68</v>
      </c>
      <c r="T9" s="52" t="s">
        <v>71</v>
      </c>
      <c r="U9" s="52" t="s">
        <v>68</v>
      </c>
      <c r="V9" s="52" t="s">
        <v>71</v>
      </c>
      <c r="W9" s="52" t="s">
        <v>68</v>
      </c>
      <c r="X9" s="52" t="s">
        <v>71</v>
      </c>
      <c r="Y9" s="52" t="s">
        <v>68</v>
      </c>
      <c r="Z9" s="52" t="s">
        <v>71</v>
      </c>
      <c r="AA9" s="51" t="s">
        <v>68</v>
      </c>
      <c r="AB9" s="51" t="s">
        <v>71</v>
      </c>
      <c r="AC9" s="53" t="s">
        <v>68</v>
      </c>
      <c r="AD9" s="53" t="s">
        <v>71</v>
      </c>
      <c r="AE9" s="779"/>
    </row>
    <row r="10" spans="1:32" s="3" customFormat="1" ht="21.95" customHeight="1" x14ac:dyDescent="0.2">
      <c r="A10" s="283" t="s">
        <v>1</v>
      </c>
      <c r="B10" s="452">
        <v>0</v>
      </c>
      <c r="C10" s="286">
        <v>0</v>
      </c>
      <c r="D10" s="452">
        <v>0</v>
      </c>
      <c r="E10" s="452">
        <v>0</v>
      </c>
      <c r="F10" s="452">
        <v>0</v>
      </c>
      <c r="G10" s="452">
        <v>0</v>
      </c>
      <c r="H10" s="452">
        <v>0</v>
      </c>
      <c r="I10" s="453">
        <v>0</v>
      </c>
      <c r="J10" s="452">
        <v>0</v>
      </c>
      <c r="K10" s="454">
        <v>0</v>
      </c>
      <c r="L10" s="455">
        <f t="shared" ref="L10:M22" si="0">SUM(D10+F10+H10+J10)</f>
        <v>0</v>
      </c>
      <c r="M10" s="29">
        <f t="shared" ref="M10:M18" si="1">SUM(E10+G10+I10+K10)</f>
        <v>0</v>
      </c>
      <c r="N10" s="456">
        <f>SUM(L10:M10)</f>
        <v>0</v>
      </c>
      <c r="O10" s="452">
        <v>0</v>
      </c>
      <c r="P10" s="452">
        <v>0</v>
      </c>
      <c r="Q10" s="452">
        <v>0</v>
      </c>
      <c r="R10" s="452">
        <v>0</v>
      </c>
      <c r="S10" s="452">
        <v>0</v>
      </c>
      <c r="T10" s="452">
        <v>0</v>
      </c>
      <c r="U10" s="452">
        <v>0</v>
      </c>
      <c r="V10" s="452">
        <v>0</v>
      </c>
      <c r="W10" s="452">
        <v>0</v>
      </c>
      <c r="X10" s="452">
        <v>0</v>
      </c>
      <c r="Y10" s="452">
        <v>0</v>
      </c>
      <c r="Z10" s="452">
        <v>0</v>
      </c>
      <c r="AA10" s="452">
        <f>SUM(O10:Z10)</f>
        <v>0</v>
      </c>
      <c r="AB10" s="452">
        <v>0</v>
      </c>
      <c r="AC10" s="455">
        <f>SUM(O10,Q10,S10,U10,W10,,Y10,AA10)</f>
        <v>0</v>
      </c>
      <c r="AD10" s="29">
        <f>SUM(P10,R10,T10,V10,X10,,Z10,AB10)</f>
        <v>0</v>
      </c>
      <c r="AE10" s="29">
        <f>SUM(AC10:AD10)</f>
        <v>0</v>
      </c>
    </row>
    <row r="11" spans="1:32" s="3" customFormat="1" ht="21.95" customHeight="1" x14ac:dyDescent="0.2">
      <c r="A11" s="21" t="s">
        <v>2</v>
      </c>
      <c r="B11" s="313">
        <v>0</v>
      </c>
      <c r="C11" s="99">
        <f>[2]Sheet1!$I$11</f>
        <v>0</v>
      </c>
      <c r="D11" s="313">
        <v>0</v>
      </c>
      <c r="E11" s="313">
        <v>0</v>
      </c>
      <c r="F11" s="313">
        <v>0</v>
      </c>
      <c r="G11" s="313">
        <v>0</v>
      </c>
      <c r="H11" s="313">
        <v>0</v>
      </c>
      <c r="I11" s="410">
        <v>0</v>
      </c>
      <c r="J11" s="313">
        <v>0</v>
      </c>
      <c r="K11" s="411">
        <v>0</v>
      </c>
      <c r="L11" s="412">
        <f t="shared" si="0"/>
        <v>0</v>
      </c>
      <c r="M11" s="30">
        <f t="shared" si="1"/>
        <v>0</v>
      </c>
      <c r="N11" s="30">
        <f t="shared" ref="N11:N22" si="2">SUM(L11:M11)</f>
        <v>0</v>
      </c>
      <c r="O11" s="313">
        <v>0</v>
      </c>
      <c r="P11" s="313">
        <v>0</v>
      </c>
      <c r="Q11" s="313">
        <v>0</v>
      </c>
      <c r="R11" s="313">
        <v>0</v>
      </c>
      <c r="S11" s="313">
        <v>0</v>
      </c>
      <c r="T11" s="313">
        <v>0</v>
      </c>
      <c r="U11" s="313">
        <v>0</v>
      </c>
      <c r="V11" s="313">
        <v>0</v>
      </c>
      <c r="W11" s="313">
        <v>0</v>
      </c>
      <c r="X11" s="313">
        <v>0</v>
      </c>
      <c r="Y11" s="313">
        <v>0</v>
      </c>
      <c r="Z11" s="313">
        <v>0</v>
      </c>
      <c r="AA11" s="313">
        <v>0</v>
      </c>
      <c r="AB11" s="313">
        <v>0</v>
      </c>
      <c r="AC11" s="412">
        <f t="shared" ref="AC11:AD23" si="3">SUM(O11,Q11,S11,U11,W11,Y11,AA11)</f>
        <v>0</v>
      </c>
      <c r="AD11" s="30">
        <f t="shared" si="3"/>
        <v>0</v>
      </c>
      <c r="AE11" s="30">
        <f t="shared" ref="AE11:AE16" si="4">SUM(AC11:AD11)</f>
        <v>0</v>
      </c>
    </row>
    <row r="12" spans="1:32" s="3" customFormat="1" ht="21.75" customHeight="1" x14ac:dyDescent="0.2">
      <c r="A12" s="284" t="s">
        <v>13</v>
      </c>
      <c r="B12" s="104">
        <v>0</v>
      </c>
      <c r="C12" s="285">
        <f>[2]Sheet1!$I$12</f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457">
        <v>0</v>
      </c>
      <c r="J12" s="104">
        <v>0</v>
      </c>
      <c r="K12" s="458">
        <v>0</v>
      </c>
      <c r="L12" s="455">
        <f t="shared" si="0"/>
        <v>0</v>
      </c>
      <c r="M12" s="29">
        <f t="shared" si="1"/>
        <v>0</v>
      </c>
      <c r="N12" s="29">
        <f t="shared" si="2"/>
        <v>0</v>
      </c>
      <c r="O12" s="104">
        <v>0</v>
      </c>
      <c r="P12" s="104">
        <v>0</v>
      </c>
      <c r="Q12" s="104">
        <v>0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  <c r="W12" s="104">
        <v>0</v>
      </c>
      <c r="X12" s="104">
        <v>0</v>
      </c>
      <c r="Y12" s="104">
        <v>0</v>
      </c>
      <c r="Z12" s="104">
        <v>0</v>
      </c>
      <c r="AA12" s="104">
        <f>SUM(O12:Z12)</f>
        <v>0</v>
      </c>
      <c r="AB12" s="104">
        <v>0</v>
      </c>
      <c r="AC12" s="455">
        <f t="shared" si="3"/>
        <v>0</v>
      </c>
      <c r="AD12" s="29">
        <f t="shared" si="3"/>
        <v>0</v>
      </c>
      <c r="AE12" s="29">
        <f t="shared" si="4"/>
        <v>0</v>
      </c>
    </row>
    <row r="13" spans="1:32" s="3" customFormat="1" ht="21.95" customHeight="1" x14ac:dyDescent="0.2">
      <c r="A13" s="21" t="s">
        <v>3</v>
      </c>
      <c r="B13" s="313">
        <v>0</v>
      </c>
      <c r="C13" s="99">
        <v>0</v>
      </c>
      <c r="D13" s="313">
        <v>0</v>
      </c>
      <c r="E13" s="313">
        <v>0</v>
      </c>
      <c r="F13" s="313">
        <v>0</v>
      </c>
      <c r="G13" s="313">
        <v>0</v>
      </c>
      <c r="H13" s="313">
        <v>0</v>
      </c>
      <c r="I13" s="410">
        <v>0</v>
      </c>
      <c r="J13" s="313">
        <v>0</v>
      </c>
      <c r="K13" s="411">
        <v>0</v>
      </c>
      <c r="L13" s="412">
        <f t="shared" si="0"/>
        <v>0</v>
      </c>
      <c r="M13" s="30">
        <f>SUM(E13+G13+I13+K13)</f>
        <v>0</v>
      </c>
      <c r="N13" s="30">
        <f t="shared" si="2"/>
        <v>0</v>
      </c>
      <c r="O13" s="313">
        <v>0</v>
      </c>
      <c r="P13" s="313">
        <v>0</v>
      </c>
      <c r="Q13" s="313">
        <v>0</v>
      </c>
      <c r="R13" s="313">
        <v>0</v>
      </c>
      <c r="S13" s="313">
        <v>0</v>
      </c>
      <c r="T13" s="313">
        <v>0</v>
      </c>
      <c r="U13" s="313">
        <v>0</v>
      </c>
      <c r="V13" s="313">
        <v>0</v>
      </c>
      <c r="W13" s="313">
        <v>0</v>
      </c>
      <c r="X13" s="313">
        <v>0</v>
      </c>
      <c r="Y13" s="313">
        <v>0</v>
      </c>
      <c r="Z13" s="313">
        <v>0</v>
      </c>
      <c r="AA13" s="313">
        <v>0</v>
      </c>
      <c r="AB13" s="313">
        <v>0</v>
      </c>
      <c r="AC13" s="412">
        <f t="shared" si="3"/>
        <v>0</v>
      </c>
      <c r="AD13" s="30">
        <f t="shared" si="3"/>
        <v>0</v>
      </c>
      <c r="AE13" s="30">
        <f t="shared" si="4"/>
        <v>0</v>
      </c>
    </row>
    <row r="14" spans="1:32" s="3" customFormat="1" ht="21.95" customHeight="1" x14ac:dyDescent="0.2">
      <c r="A14" s="282" t="s">
        <v>4</v>
      </c>
      <c r="B14" s="104">
        <v>0</v>
      </c>
      <c r="C14" s="285">
        <v>0</v>
      </c>
      <c r="D14" s="104">
        <v>0</v>
      </c>
      <c r="E14" s="104">
        <v>0</v>
      </c>
      <c r="F14" s="104">
        <v>0</v>
      </c>
      <c r="G14" s="104">
        <v>0</v>
      </c>
      <c r="H14" s="104">
        <v>0</v>
      </c>
      <c r="I14" s="457">
        <v>0</v>
      </c>
      <c r="J14" s="104">
        <v>0</v>
      </c>
      <c r="K14" s="458">
        <v>0</v>
      </c>
      <c r="L14" s="455">
        <f t="shared" si="0"/>
        <v>0</v>
      </c>
      <c r="M14" s="29">
        <f t="shared" si="1"/>
        <v>0</v>
      </c>
      <c r="N14" s="29">
        <f t="shared" si="2"/>
        <v>0</v>
      </c>
      <c r="O14" s="104">
        <v>0</v>
      </c>
      <c r="P14" s="104">
        <v>0</v>
      </c>
      <c r="Q14" s="104">
        <v>0</v>
      </c>
      <c r="R14" s="104">
        <v>0</v>
      </c>
      <c r="S14" s="104">
        <v>0</v>
      </c>
      <c r="T14" s="104">
        <v>0</v>
      </c>
      <c r="U14" s="104">
        <v>0</v>
      </c>
      <c r="V14" s="104">
        <v>0</v>
      </c>
      <c r="W14" s="104">
        <v>0</v>
      </c>
      <c r="X14" s="104">
        <v>0</v>
      </c>
      <c r="Y14" s="104">
        <v>0</v>
      </c>
      <c r="Z14" s="104">
        <v>0</v>
      </c>
      <c r="AA14" s="104">
        <v>0</v>
      </c>
      <c r="AB14" s="104">
        <v>0</v>
      </c>
      <c r="AC14" s="455">
        <f t="shared" si="3"/>
        <v>0</v>
      </c>
      <c r="AD14" s="29">
        <f t="shared" si="3"/>
        <v>0</v>
      </c>
      <c r="AE14" s="29">
        <f>SUM(AC14:AD14)</f>
        <v>0</v>
      </c>
    </row>
    <row r="15" spans="1:32" s="3" customFormat="1" ht="21.95" customHeight="1" x14ac:dyDescent="0.2">
      <c r="A15" s="21" t="s">
        <v>9</v>
      </c>
      <c r="B15" s="313">
        <v>0</v>
      </c>
      <c r="C15" s="99">
        <v>0</v>
      </c>
      <c r="D15" s="313">
        <v>0</v>
      </c>
      <c r="E15" s="313">
        <v>0</v>
      </c>
      <c r="F15" s="313">
        <v>0</v>
      </c>
      <c r="G15" s="313">
        <v>0</v>
      </c>
      <c r="H15" s="313">
        <v>0</v>
      </c>
      <c r="I15" s="410">
        <v>0</v>
      </c>
      <c r="J15" s="313">
        <v>0</v>
      </c>
      <c r="K15" s="411">
        <v>0</v>
      </c>
      <c r="L15" s="412">
        <f t="shared" si="0"/>
        <v>0</v>
      </c>
      <c r="M15" s="30">
        <f t="shared" si="1"/>
        <v>0</v>
      </c>
      <c r="N15" s="30">
        <f t="shared" si="2"/>
        <v>0</v>
      </c>
      <c r="O15" s="313">
        <v>0</v>
      </c>
      <c r="P15" s="313">
        <v>0</v>
      </c>
      <c r="Q15" s="313">
        <v>0</v>
      </c>
      <c r="R15" s="313">
        <v>0</v>
      </c>
      <c r="S15" s="313">
        <v>0</v>
      </c>
      <c r="T15" s="313">
        <v>0</v>
      </c>
      <c r="U15" s="313">
        <v>0</v>
      </c>
      <c r="V15" s="313">
        <v>0</v>
      </c>
      <c r="W15" s="313">
        <v>0</v>
      </c>
      <c r="X15" s="313">
        <v>0</v>
      </c>
      <c r="Y15" s="313">
        <v>0</v>
      </c>
      <c r="Z15" s="313">
        <v>0</v>
      </c>
      <c r="AA15" s="313">
        <f>SUM(O15:Z15)</f>
        <v>0</v>
      </c>
      <c r="AB15" s="313">
        <v>0</v>
      </c>
      <c r="AC15" s="412">
        <f t="shared" si="3"/>
        <v>0</v>
      </c>
      <c r="AD15" s="30">
        <f t="shared" si="3"/>
        <v>0</v>
      </c>
      <c r="AE15" s="30">
        <f t="shared" si="4"/>
        <v>0</v>
      </c>
    </row>
    <row r="16" spans="1:32" s="3" customFormat="1" ht="21.95" customHeight="1" x14ac:dyDescent="0.2">
      <c r="A16" s="282" t="s">
        <v>14</v>
      </c>
      <c r="B16" s="104">
        <v>0</v>
      </c>
      <c r="C16" s="285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0</v>
      </c>
      <c r="I16" s="457">
        <v>0</v>
      </c>
      <c r="J16" s="104">
        <v>0</v>
      </c>
      <c r="K16" s="458">
        <v>0</v>
      </c>
      <c r="L16" s="455">
        <f t="shared" si="0"/>
        <v>0</v>
      </c>
      <c r="M16" s="29">
        <f t="shared" si="1"/>
        <v>0</v>
      </c>
      <c r="N16" s="29">
        <f t="shared" si="2"/>
        <v>0</v>
      </c>
      <c r="O16" s="104">
        <v>0</v>
      </c>
      <c r="P16" s="104">
        <v>0</v>
      </c>
      <c r="Q16" s="104">
        <v>0</v>
      </c>
      <c r="R16" s="104">
        <v>0</v>
      </c>
      <c r="S16" s="104">
        <v>0</v>
      </c>
      <c r="T16" s="104">
        <v>0</v>
      </c>
      <c r="U16" s="104">
        <v>0</v>
      </c>
      <c r="V16" s="104">
        <v>0</v>
      </c>
      <c r="W16" s="104">
        <v>0</v>
      </c>
      <c r="X16" s="104">
        <v>0</v>
      </c>
      <c r="Y16" s="104">
        <v>0</v>
      </c>
      <c r="Z16" s="104">
        <v>0</v>
      </c>
      <c r="AA16" s="104">
        <v>0</v>
      </c>
      <c r="AB16" s="104">
        <v>0</v>
      </c>
      <c r="AC16" s="455">
        <f t="shared" si="3"/>
        <v>0</v>
      </c>
      <c r="AD16" s="29">
        <f t="shared" si="3"/>
        <v>0</v>
      </c>
      <c r="AE16" s="29">
        <f t="shared" si="4"/>
        <v>0</v>
      </c>
    </row>
    <row r="17" spans="1:31" s="3" customFormat="1" ht="21.95" customHeight="1" x14ac:dyDescent="0.2">
      <c r="A17" s="21" t="s">
        <v>15</v>
      </c>
      <c r="B17" s="313">
        <v>0</v>
      </c>
      <c r="C17" s="99">
        <v>0</v>
      </c>
      <c r="D17" s="313">
        <v>0</v>
      </c>
      <c r="E17" s="313">
        <v>0</v>
      </c>
      <c r="F17" s="313">
        <v>0</v>
      </c>
      <c r="G17" s="313">
        <v>0</v>
      </c>
      <c r="H17" s="313">
        <v>0</v>
      </c>
      <c r="I17" s="410">
        <v>0</v>
      </c>
      <c r="J17" s="313">
        <v>0</v>
      </c>
      <c r="K17" s="411">
        <v>0</v>
      </c>
      <c r="L17" s="412">
        <f t="shared" si="0"/>
        <v>0</v>
      </c>
      <c r="M17" s="30">
        <f t="shared" si="1"/>
        <v>0</v>
      </c>
      <c r="N17" s="30">
        <f t="shared" si="2"/>
        <v>0</v>
      </c>
      <c r="O17" s="313">
        <v>0</v>
      </c>
      <c r="P17" s="313">
        <v>0</v>
      </c>
      <c r="Q17" s="313">
        <v>0</v>
      </c>
      <c r="R17" s="313">
        <v>0</v>
      </c>
      <c r="S17" s="313">
        <v>0</v>
      </c>
      <c r="T17" s="313">
        <v>0</v>
      </c>
      <c r="U17" s="313">
        <v>0</v>
      </c>
      <c r="V17" s="313">
        <v>0</v>
      </c>
      <c r="W17" s="313">
        <v>0</v>
      </c>
      <c r="X17" s="313">
        <v>0</v>
      </c>
      <c r="Y17" s="313">
        <v>0</v>
      </c>
      <c r="Z17" s="313">
        <v>0</v>
      </c>
      <c r="AA17" s="313">
        <v>0</v>
      </c>
      <c r="AB17" s="313">
        <v>0</v>
      </c>
      <c r="AC17" s="412">
        <f t="shared" si="3"/>
        <v>0</v>
      </c>
      <c r="AD17" s="30">
        <f t="shared" si="3"/>
        <v>0</v>
      </c>
      <c r="AE17" s="30">
        <f t="shared" ref="AE17:AE23" si="5">SUM(AC17+AD17)</f>
        <v>0</v>
      </c>
    </row>
    <row r="18" spans="1:31" s="3" customFormat="1" ht="21.95" customHeight="1" x14ac:dyDescent="0.2">
      <c r="A18" s="282" t="s">
        <v>5</v>
      </c>
      <c r="B18" s="104">
        <v>0</v>
      </c>
      <c r="C18" s="285">
        <v>0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457">
        <v>0</v>
      </c>
      <c r="J18" s="104">
        <v>0</v>
      </c>
      <c r="K18" s="458">
        <v>0</v>
      </c>
      <c r="L18" s="455">
        <f t="shared" si="0"/>
        <v>0</v>
      </c>
      <c r="M18" s="29">
        <f t="shared" si="1"/>
        <v>0</v>
      </c>
      <c r="N18" s="29">
        <f t="shared" si="2"/>
        <v>0</v>
      </c>
      <c r="O18" s="104">
        <v>0</v>
      </c>
      <c r="P18" s="104">
        <v>0</v>
      </c>
      <c r="Q18" s="104">
        <v>0</v>
      </c>
      <c r="R18" s="104">
        <v>0</v>
      </c>
      <c r="S18" s="104">
        <v>0</v>
      </c>
      <c r="T18" s="104">
        <v>0</v>
      </c>
      <c r="U18" s="104">
        <v>0</v>
      </c>
      <c r="V18" s="104">
        <v>0</v>
      </c>
      <c r="W18" s="104">
        <v>0</v>
      </c>
      <c r="X18" s="104">
        <v>0</v>
      </c>
      <c r="Y18" s="104">
        <v>0</v>
      </c>
      <c r="Z18" s="104">
        <v>0</v>
      </c>
      <c r="AA18" s="104">
        <v>0</v>
      </c>
      <c r="AB18" s="104">
        <v>0</v>
      </c>
      <c r="AC18" s="455">
        <f t="shared" si="3"/>
        <v>0</v>
      </c>
      <c r="AD18" s="29">
        <f t="shared" si="3"/>
        <v>0</v>
      </c>
      <c r="AE18" s="29">
        <f t="shared" si="5"/>
        <v>0</v>
      </c>
    </row>
    <row r="19" spans="1:31" s="3" customFormat="1" ht="21.95" customHeight="1" x14ac:dyDescent="0.2">
      <c r="A19" s="21" t="s">
        <v>6</v>
      </c>
      <c r="B19" s="495">
        <v>0</v>
      </c>
      <c r="C19" s="99">
        <v>0</v>
      </c>
      <c r="D19" s="313">
        <v>0</v>
      </c>
      <c r="E19" s="313">
        <v>0</v>
      </c>
      <c r="F19" s="313">
        <v>0</v>
      </c>
      <c r="G19" s="313">
        <v>0</v>
      </c>
      <c r="H19" s="313">
        <v>0</v>
      </c>
      <c r="I19" s="410">
        <v>0</v>
      </c>
      <c r="J19" s="313">
        <v>0</v>
      </c>
      <c r="K19" s="411">
        <v>0</v>
      </c>
      <c r="L19" s="412">
        <f t="shared" si="0"/>
        <v>0</v>
      </c>
      <c r="M19" s="30">
        <f t="shared" si="0"/>
        <v>0</v>
      </c>
      <c r="N19" s="30">
        <f t="shared" si="2"/>
        <v>0</v>
      </c>
      <c r="O19" s="313">
        <v>0</v>
      </c>
      <c r="P19" s="313">
        <v>0</v>
      </c>
      <c r="Q19" s="313">
        <v>0</v>
      </c>
      <c r="R19" s="313">
        <v>0</v>
      </c>
      <c r="S19" s="313">
        <v>0</v>
      </c>
      <c r="T19" s="313">
        <v>0</v>
      </c>
      <c r="U19" s="313">
        <v>0</v>
      </c>
      <c r="V19" s="313">
        <v>0</v>
      </c>
      <c r="W19" s="313">
        <v>0</v>
      </c>
      <c r="X19" s="313">
        <v>0</v>
      </c>
      <c r="Y19" s="313">
        <v>0</v>
      </c>
      <c r="Z19" s="313">
        <v>0</v>
      </c>
      <c r="AA19" s="313">
        <v>0</v>
      </c>
      <c r="AB19" s="313">
        <v>0</v>
      </c>
      <c r="AC19" s="412">
        <f t="shared" si="3"/>
        <v>0</v>
      </c>
      <c r="AD19" s="30">
        <f t="shared" si="3"/>
        <v>0</v>
      </c>
      <c r="AE19" s="30">
        <f t="shared" si="5"/>
        <v>0</v>
      </c>
    </row>
    <row r="20" spans="1:31" s="3" customFormat="1" ht="21.95" customHeight="1" x14ac:dyDescent="0.2">
      <c r="A20" s="282" t="s">
        <v>10</v>
      </c>
      <c r="B20" s="104">
        <v>0</v>
      </c>
      <c r="C20" s="285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457">
        <v>0</v>
      </c>
      <c r="J20" s="104">
        <v>0</v>
      </c>
      <c r="K20" s="458">
        <v>0</v>
      </c>
      <c r="L20" s="455">
        <f t="shared" si="0"/>
        <v>0</v>
      </c>
      <c r="M20" s="29">
        <f t="shared" si="0"/>
        <v>0</v>
      </c>
      <c r="N20" s="29">
        <f t="shared" si="2"/>
        <v>0</v>
      </c>
      <c r="O20" s="104">
        <v>0</v>
      </c>
      <c r="P20" s="104">
        <v>0</v>
      </c>
      <c r="Q20" s="104">
        <v>0</v>
      </c>
      <c r="R20" s="104">
        <v>0</v>
      </c>
      <c r="S20" s="104">
        <v>0</v>
      </c>
      <c r="T20" s="104">
        <v>0</v>
      </c>
      <c r="U20" s="104">
        <v>0</v>
      </c>
      <c r="V20" s="104">
        <v>0</v>
      </c>
      <c r="W20" s="104">
        <v>0</v>
      </c>
      <c r="X20" s="104">
        <v>0</v>
      </c>
      <c r="Y20" s="104">
        <v>0</v>
      </c>
      <c r="Z20" s="104">
        <v>0</v>
      </c>
      <c r="AA20" s="104">
        <v>0</v>
      </c>
      <c r="AB20" s="104">
        <v>0</v>
      </c>
      <c r="AC20" s="455">
        <f t="shared" si="3"/>
        <v>0</v>
      </c>
      <c r="AD20" s="29">
        <f t="shared" si="3"/>
        <v>0</v>
      </c>
      <c r="AE20" s="29">
        <f t="shared" si="5"/>
        <v>0</v>
      </c>
    </row>
    <row r="21" spans="1:31" s="3" customFormat="1" ht="21.95" customHeight="1" x14ac:dyDescent="0.2">
      <c r="A21" s="21" t="s">
        <v>7</v>
      </c>
      <c r="B21" s="313">
        <v>1</v>
      </c>
      <c r="C21" s="99">
        <v>250</v>
      </c>
      <c r="D21" s="313">
        <v>1</v>
      </c>
      <c r="E21" s="313">
        <v>0</v>
      </c>
      <c r="F21" s="313">
        <v>0</v>
      </c>
      <c r="G21" s="313">
        <v>0</v>
      </c>
      <c r="H21" s="313">
        <v>0</v>
      </c>
      <c r="I21" s="410">
        <v>0</v>
      </c>
      <c r="J21" s="313">
        <v>0</v>
      </c>
      <c r="K21" s="411">
        <v>0</v>
      </c>
      <c r="L21" s="412">
        <f t="shared" si="0"/>
        <v>1</v>
      </c>
      <c r="M21" s="30">
        <f t="shared" si="0"/>
        <v>0</v>
      </c>
      <c r="N21" s="30">
        <f t="shared" si="2"/>
        <v>1</v>
      </c>
      <c r="O21" s="313">
        <v>2</v>
      </c>
      <c r="P21" s="313">
        <v>0</v>
      </c>
      <c r="Q21" s="313">
        <v>0</v>
      </c>
      <c r="R21" s="313">
        <v>0</v>
      </c>
      <c r="S21" s="313">
        <v>0</v>
      </c>
      <c r="T21" s="313">
        <v>0</v>
      </c>
      <c r="U21" s="313">
        <v>0</v>
      </c>
      <c r="V21" s="313">
        <v>0</v>
      </c>
      <c r="W21" s="313">
        <v>0</v>
      </c>
      <c r="X21" s="313">
        <v>0</v>
      </c>
      <c r="Y21" s="313">
        <v>0</v>
      </c>
      <c r="Z21" s="313">
        <v>0</v>
      </c>
      <c r="AA21" s="313">
        <v>0</v>
      </c>
      <c r="AB21" s="313">
        <v>0</v>
      </c>
      <c r="AC21" s="412">
        <f t="shared" si="3"/>
        <v>2</v>
      </c>
      <c r="AD21" s="30">
        <f t="shared" si="3"/>
        <v>0</v>
      </c>
      <c r="AE21" s="30">
        <f t="shared" si="5"/>
        <v>2</v>
      </c>
    </row>
    <row r="22" spans="1:31" s="3" customFormat="1" ht="21.95" customHeight="1" x14ac:dyDescent="0.2">
      <c r="A22" s="282" t="s">
        <v>8</v>
      </c>
      <c r="B22" s="104">
        <v>1053</v>
      </c>
      <c r="C22" s="285">
        <v>36438.6</v>
      </c>
      <c r="D22" s="104">
        <v>221</v>
      </c>
      <c r="E22" s="104">
        <v>0</v>
      </c>
      <c r="F22" s="104">
        <v>5</v>
      </c>
      <c r="G22" s="104">
        <v>0</v>
      </c>
      <c r="H22" s="104">
        <v>0</v>
      </c>
      <c r="I22" s="457">
        <v>0</v>
      </c>
      <c r="J22" s="104">
        <v>0</v>
      </c>
      <c r="K22" s="458">
        <v>0</v>
      </c>
      <c r="L22" s="455">
        <f t="shared" si="0"/>
        <v>226</v>
      </c>
      <c r="M22" s="29">
        <f t="shared" si="0"/>
        <v>0</v>
      </c>
      <c r="N22" s="29">
        <f t="shared" si="2"/>
        <v>226</v>
      </c>
      <c r="O22" s="104">
        <v>375</v>
      </c>
      <c r="P22" s="104">
        <v>0</v>
      </c>
      <c r="Q22" s="104">
        <v>0</v>
      </c>
      <c r="R22" s="104">
        <v>0</v>
      </c>
      <c r="S22" s="104">
        <v>0</v>
      </c>
      <c r="T22" s="104">
        <v>0</v>
      </c>
      <c r="U22" s="104">
        <v>0</v>
      </c>
      <c r="V22" s="104">
        <v>0</v>
      </c>
      <c r="W22" s="104">
        <v>0</v>
      </c>
      <c r="X22" s="104">
        <v>0</v>
      </c>
      <c r="Y22" s="104">
        <v>0</v>
      </c>
      <c r="Z22" s="104">
        <v>0</v>
      </c>
      <c r="AA22" s="104">
        <v>0</v>
      </c>
      <c r="AB22" s="104">
        <v>0</v>
      </c>
      <c r="AC22" s="455">
        <f t="shared" si="3"/>
        <v>375</v>
      </c>
      <c r="AD22" s="29">
        <f t="shared" si="3"/>
        <v>0</v>
      </c>
      <c r="AE22" s="29">
        <f t="shared" si="5"/>
        <v>375</v>
      </c>
    </row>
    <row r="23" spans="1:31" s="3" customFormat="1" ht="21.95" customHeight="1" x14ac:dyDescent="0.2">
      <c r="A23" s="21" t="s">
        <v>16</v>
      </c>
      <c r="B23" s="411">
        <v>0</v>
      </c>
      <c r="C23" s="99">
        <v>0</v>
      </c>
      <c r="D23" s="410">
        <v>0</v>
      </c>
      <c r="E23" s="313">
        <v>0</v>
      </c>
      <c r="F23" s="411">
        <v>0</v>
      </c>
      <c r="G23" s="313">
        <v>0</v>
      </c>
      <c r="H23" s="313">
        <v>0</v>
      </c>
      <c r="I23" s="410">
        <v>0</v>
      </c>
      <c r="J23" s="313">
        <v>0</v>
      </c>
      <c r="K23" s="411">
        <v>0</v>
      </c>
      <c r="L23" s="313">
        <v>0</v>
      </c>
      <c r="M23" s="313">
        <v>0</v>
      </c>
      <c r="N23" s="410">
        <v>0</v>
      </c>
      <c r="O23" s="313">
        <v>0</v>
      </c>
      <c r="P23" s="411">
        <v>0</v>
      </c>
      <c r="Q23" s="313">
        <v>0</v>
      </c>
      <c r="R23" s="313">
        <v>0</v>
      </c>
      <c r="S23" s="410">
        <v>0</v>
      </c>
      <c r="T23" s="313">
        <v>0</v>
      </c>
      <c r="U23" s="411">
        <v>0</v>
      </c>
      <c r="V23" s="313">
        <v>0</v>
      </c>
      <c r="W23" s="313">
        <v>0</v>
      </c>
      <c r="X23" s="313">
        <v>0</v>
      </c>
      <c r="Y23" s="411">
        <v>0</v>
      </c>
      <c r="Z23" s="411">
        <v>0</v>
      </c>
      <c r="AA23" s="411">
        <v>0</v>
      </c>
      <c r="AB23" s="411">
        <v>0</v>
      </c>
      <c r="AC23" s="412">
        <f t="shared" si="3"/>
        <v>0</v>
      </c>
      <c r="AD23" s="30">
        <f t="shared" si="3"/>
        <v>0</v>
      </c>
      <c r="AE23" s="30">
        <f t="shared" si="5"/>
        <v>0</v>
      </c>
    </row>
    <row r="24" spans="1:31" s="3" customFormat="1" ht="21.95" customHeight="1" x14ac:dyDescent="0.2">
      <c r="A24" s="144" t="s">
        <v>545</v>
      </c>
      <c r="B24" s="104">
        <v>0</v>
      </c>
      <c r="C24" s="285">
        <v>0</v>
      </c>
      <c r="D24" s="457">
        <v>0</v>
      </c>
      <c r="E24" s="104">
        <v>0</v>
      </c>
      <c r="F24" s="458">
        <v>0</v>
      </c>
      <c r="G24" s="104">
        <v>0</v>
      </c>
      <c r="H24" s="104">
        <v>0</v>
      </c>
      <c r="I24" s="457">
        <v>0</v>
      </c>
      <c r="J24" s="104">
        <v>0</v>
      </c>
      <c r="K24" s="458">
        <v>0</v>
      </c>
      <c r="L24" s="104">
        <v>0</v>
      </c>
      <c r="M24" s="104">
        <v>0</v>
      </c>
      <c r="N24" s="457">
        <v>0</v>
      </c>
      <c r="O24" s="104">
        <v>0</v>
      </c>
      <c r="P24" s="458">
        <v>0</v>
      </c>
      <c r="Q24" s="104">
        <v>0</v>
      </c>
      <c r="R24" s="104">
        <v>0</v>
      </c>
      <c r="S24" s="457">
        <v>0</v>
      </c>
      <c r="T24" s="104">
        <v>0</v>
      </c>
      <c r="U24" s="458">
        <v>0</v>
      </c>
      <c r="V24" s="104">
        <v>0</v>
      </c>
      <c r="W24" s="104">
        <v>0</v>
      </c>
      <c r="X24" s="457">
        <v>0</v>
      </c>
      <c r="Y24" s="604">
        <v>0</v>
      </c>
      <c r="Z24" s="104">
        <v>0</v>
      </c>
      <c r="AA24" s="104">
        <v>0</v>
      </c>
      <c r="AB24" s="604">
        <v>0</v>
      </c>
      <c r="AC24" s="455">
        <f>SUM(O24,Q24,S24,U24,W24,Y24,AA24)</f>
        <v>0</v>
      </c>
      <c r="AD24" s="29">
        <f>SUM(P24,R24,T24,V24,X24,Z24,AB24)</f>
        <v>0</v>
      </c>
      <c r="AE24" s="29">
        <f>SUM(AC24+AD24)</f>
        <v>0</v>
      </c>
    </row>
    <row r="25" spans="1:31" ht="21.95" customHeight="1" x14ac:dyDescent="0.2">
      <c r="A25" s="56" t="s">
        <v>23</v>
      </c>
      <c r="B25" s="113">
        <f>SUM(B10:B24)</f>
        <v>1054</v>
      </c>
      <c r="C25" s="113">
        <f t="shared" ref="C25:AE25" si="6">SUM(C10:C24)</f>
        <v>36688.6</v>
      </c>
      <c r="D25" s="113">
        <f t="shared" si="6"/>
        <v>222</v>
      </c>
      <c r="E25" s="113">
        <f t="shared" si="6"/>
        <v>0</v>
      </c>
      <c r="F25" s="113">
        <f t="shared" si="6"/>
        <v>5</v>
      </c>
      <c r="G25" s="113">
        <f t="shared" si="6"/>
        <v>0</v>
      </c>
      <c r="H25" s="113">
        <f t="shared" si="6"/>
        <v>0</v>
      </c>
      <c r="I25" s="113">
        <f t="shared" si="6"/>
        <v>0</v>
      </c>
      <c r="J25" s="113">
        <f t="shared" si="6"/>
        <v>0</v>
      </c>
      <c r="K25" s="113">
        <f t="shared" si="6"/>
        <v>0</v>
      </c>
      <c r="L25" s="113">
        <f t="shared" si="6"/>
        <v>227</v>
      </c>
      <c r="M25" s="113">
        <f t="shared" si="6"/>
        <v>0</v>
      </c>
      <c r="N25" s="113">
        <f t="shared" si="6"/>
        <v>227</v>
      </c>
      <c r="O25" s="113">
        <f t="shared" si="6"/>
        <v>377</v>
      </c>
      <c r="P25" s="113">
        <f t="shared" si="6"/>
        <v>0</v>
      </c>
      <c r="Q25" s="113">
        <f t="shared" si="6"/>
        <v>0</v>
      </c>
      <c r="R25" s="113">
        <f t="shared" si="6"/>
        <v>0</v>
      </c>
      <c r="S25" s="113">
        <f t="shared" si="6"/>
        <v>0</v>
      </c>
      <c r="T25" s="113">
        <f t="shared" si="6"/>
        <v>0</v>
      </c>
      <c r="U25" s="113">
        <f t="shared" si="6"/>
        <v>0</v>
      </c>
      <c r="V25" s="113">
        <f t="shared" si="6"/>
        <v>0</v>
      </c>
      <c r="W25" s="113">
        <f t="shared" si="6"/>
        <v>0</v>
      </c>
      <c r="X25" s="113">
        <f t="shared" si="6"/>
        <v>0</v>
      </c>
      <c r="Y25" s="113">
        <f t="shared" si="6"/>
        <v>0</v>
      </c>
      <c r="Z25" s="113">
        <f t="shared" si="6"/>
        <v>0</v>
      </c>
      <c r="AA25" s="113">
        <f t="shared" si="6"/>
        <v>0</v>
      </c>
      <c r="AB25" s="113">
        <f t="shared" si="6"/>
        <v>0</v>
      </c>
      <c r="AC25" s="113">
        <f t="shared" si="6"/>
        <v>377</v>
      </c>
      <c r="AD25" s="113">
        <f t="shared" si="6"/>
        <v>0</v>
      </c>
      <c r="AE25" s="113">
        <f t="shared" si="6"/>
        <v>377</v>
      </c>
    </row>
    <row r="26" spans="1:31" x14ac:dyDescent="0.2">
      <c r="B26" s="88"/>
      <c r="C26" s="88"/>
      <c r="D26" s="88"/>
      <c r="E26" s="14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</row>
    <row r="27" spans="1:31" x14ac:dyDescent="0.2">
      <c r="A27" s="3"/>
      <c r="B27" s="6"/>
      <c r="C27" s="1"/>
    </row>
    <row r="28" spans="1:31" x14ac:dyDescent="0.2">
      <c r="A28" s="87" t="s">
        <v>73</v>
      </c>
    </row>
    <row r="29" spans="1:31" x14ac:dyDescent="0.2">
      <c r="A29" s="89" t="s">
        <v>74</v>
      </c>
    </row>
    <row r="31" spans="1:31" x14ac:dyDescent="0.2">
      <c r="A31" s="3"/>
      <c r="B31" s="497"/>
    </row>
  </sheetData>
  <mergeCells count="27">
    <mergeCell ref="W8:X8"/>
    <mergeCell ref="Y8:Z8"/>
    <mergeCell ref="AA8:AB8"/>
    <mergeCell ref="AC8:AD8"/>
    <mergeCell ref="AE8:AE9"/>
    <mergeCell ref="U8:V8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  <mergeCell ref="N8:N9"/>
    <mergeCell ref="O8:P8"/>
    <mergeCell ref="Q8:R8"/>
    <mergeCell ref="S8:T8"/>
    <mergeCell ref="A6:N6"/>
    <mergeCell ref="AC1:AE1"/>
    <mergeCell ref="A2:AE2"/>
    <mergeCell ref="A3:AE3"/>
    <mergeCell ref="A4:AE4"/>
    <mergeCell ref="A5:N5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rgb="FFFFFF00"/>
    <pageSetUpPr fitToPage="1"/>
  </sheetPr>
  <dimension ref="A1:AE33"/>
  <sheetViews>
    <sheetView zoomScaleNormal="100" workbookViewId="0">
      <pane xSplit="1" ySplit="9" topLeftCell="B14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.85546875" style="205" customWidth="1"/>
    <col min="2" max="2" width="17.85546875" style="490" customWidth="1"/>
    <col min="3" max="3" width="14.85546875" style="205" customWidth="1"/>
    <col min="4" max="4" width="14.28515625" style="205" customWidth="1"/>
    <col min="5" max="5" width="14.28515625" style="656" customWidth="1"/>
    <col min="6" max="6" width="14.28515625" style="668" customWidth="1"/>
    <col min="7" max="7" width="14.28515625" style="489" customWidth="1"/>
    <col min="8" max="8" width="14.28515625" style="481" customWidth="1"/>
    <col min="9" max="18" width="14.28515625" style="205" customWidth="1"/>
    <col min="19" max="261" width="9.140625" style="205"/>
    <col min="262" max="262" width="17.85546875" style="205" customWidth="1"/>
    <col min="263" max="263" width="13.7109375" style="205" customWidth="1"/>
    <col min="264" max="274" width="14.28515625" style="205" customWidth="1"/>
    <col min="275" max="517" width="9.140625" style="205"/>
    <col min="518" max="518" width="17.85546875" style="205" customWidth="1"/>
    <col min="519" max="519" width="13.7109375" style="205" customWidth="1"/>
    <col min="520" max="530" width="14.28515625" style="205" customWidth="1"/>
    <col min="531" max="773" width="9.140625" style="205"/>
    <col min="774" max="774" width="17.85546875" style="205" customWidth="1"/>
    <col min="775" max="775" width="13.7109375" style="205" customWidth="1"/>
    <col min="776" max="786" width="14.28515625" style="205" customWidth="1"/>
    <col min="787" max="1029" width="9.140625" style="205"/>
    <col min="1030" max="1030" width="17.85546875" style="205" customWidth="1"/>
    <col min="1031" max="1031" width="13.7109375" style="205" customWidth="1"/>
    <col min="1032" max="1042" width="14.28515625" style="205" customWidth="1"/>
    <col min="1043" max="1285" width="9.140625" style="205"/>
    <col min="1286" max="1286" width="17.85546875" style="205" customWidth="1"/>
    <col min="1287" max="1287" width="13.7109375" style="205" customWidth="1"/>
    <col min="1288" max="1298" width="14.28515625" style="205" customWidth="1"/>
    <col min="1299" max="1541" width="9.140625" style="205"/>
    <col min="1542" max="1542" width="17.85546875" style="205" customWidth="1"/>
    <col min="1543" max="1543" width="13.7109375" style="205" customWidth="1"/>
    <col min="1544" max="1554" width="14.28515625" style="205" customWidth="1"/>
    <col min="1555" max="1797" width="9.140625" style="205"/>
    <col min="1798" max="1798" width="17.85546875" style="205" customWidth="1"/>
    <col min="1799" max="1799" width="13.7109375" style="205" customWidth="1"/>
    <col min="1800" max="1810" width="14.28515625" style="205" customWidth="1"/>
    <col min="1811" max="2053" width="9.140625" style="205"/>
    <col min="2054" max="2054" width="17.85546875" style="205" customWidth="1"/>
    <col min="2055" max="2055" width="13.7109375" style="205" customWidth="1"/>
    <col min="2056" max="2066" width="14.28515625" style="205" customWidth="1"/>
    <col min="2067" max="2309" width="9.140625" style="205"/>
    <col min="2310" max="2310" width="17.85546875" style="205" customWidth="1"/>
    <col min="2311" max="2311" width="13.7109375" style="205" customWidth="1"/>
    <col min="2312" max="2322" width="14.28515625" style="205" customWidth="1"/>
    <col min="2323" max="2565" width="9.140625" style="205"/>
    <col min="2566" max="2566" width="17.85546875" style="205" customWidth="1"/>
    <col min="2567" max="2567" width="13.7109375" style="205" customWidth="1"/>
    <col min="2568" max="2578" width="14.28515625" style="205" customWidth="1"/>
    <col min="2579" max="2821" width="9.140625" style="205"/>
    <col min="2822" max="2822" width="17.85546875" style="205" customWidth="1"/>
    <col min="2823" max="2823" width="13.7109375" style="205" customWidth="1"/>
    <col min="2824" max="2834" width="14.28515625" style="205" customWidth="1"/>
    <col min="2835" max="3077" width="9.140625" style="205"/>
    <col min="3078" max="3078" width="17.85546875" style="205" customWidth="1"/>
    <col min="3079" max="3079" width="13.7109375" style="205" customWidth="1"/>
    <col min="3080" max="3090" width="14.28515625" style="205" customWidth="1"/>
    <col min="3091" max="3333" width="9.140625" style="205"/>
    <col min="3334" max="3334" width="17.85546875" style="205" customWidth="1"/>
    <col min="3335" max="3335" width="13.7109375" style="205" customWidth="1"/>
    <col min="3336" max="3346" width="14.28515625" style="205" customWidth="1"/>
    <col min="3347" max="3589" width="9.140625" style="205"/>
    <col min="3590" max="3590" width="17.85546875" style="205" customWidth="1"/>
    <col min="3591" max="3591" width="13.7109375" style="205" customWidth="1"/>
    <col min="3592" max="3602" width="14.28515625" style="205" customWidth="1"/>
    <col min="3603" max="3845" width="9.140625" style="205"/>
    <col min="3846" max="3846" width="17.85546875" style="205" customWidth="1"/>
    <col min="3847" max="3847" width="13.7109375" style="205" customWidth="1"/>
    <col min="3848" max="3858" width="14.28515625" style="205" customWidth="1"/>
    <col min="3859" max="4101" width="9.140625" style="205"/>
    <col min="4102" max="4102" width="17.85546875" style="205" customWidth="1"/>
    <col min="4103" max="4103" width="13.7109375" style="205" customWidth="1"/>
    <col min="4104" max="4114" width="14.28515625" style="205" customWidth="1"/>
    <col min="4115" max="4357" width="9.140625" style="205"/>
    <col min="4358" max="4358" width="17.85546875" style="205" customWidth="1"/>
    <col min="4359" max="4359" width="13.7109375" style="205" customWidth="1"/>
    <col min="4360" max="4370" width="14.28515625" style="205" customWidth="1"/>
    <col min="4371" max="4613" width="9.140625" style="205"/>
    <col min="4614" max="4614" width="17.85546875" style="205" customWidth="1"/>
    <col min="4615" max="4615" width="13.7109375" style="205" customWidth="1"/>
    <col min="4616" max="4626" width="14.28515625" style="205" customWidth="1"/>
    <col min="4627" max="4869" width="9.140625" style="205"/>
    <col min="4870" max="4870" width="17.85546875" style="205" customWidth="1"/>
    <col min="4871" max="4871" width="13.7109375" style="205" customWidth="1"/>
    <col min="4872" max="4882" width="14.28515625" style="205" customWidth="1"/>
    <col min="4883" max="5125" width="9.140625" style="205"/>
    <col min="5126" max="5126" width="17.85546875" style="205" customWidth="1"/>
    <col min="5127" max="5127" width="13.7109375" style="205" customWidth="1"/>
    <col min="5128" max="5138" width="14.28515625" style="205" customWidth="1"/>
    <col min="5139" max="5381" width="9.140625" style="205"/>
    <col min="5382" max="5382" width="17.85546875" style="205" customWidth="1"/>
    <col min="5383" max="5383" width="13.7109375" style="205" customWidth="1"/>
    <col min="5384" max="5394" width="14.28515625" style="205" customWidth="1"/>
    <col min="5395" max="5637" width="9.140625" style="205"/>
    <col min="5638" max="5638" width="17.85546875" style="205" customWidth="1"/>
    <col min="5639" max="5639" width="13.7109375" style="205" customWidth="1"/>
    <col min="5640" max="5650" width="14.28515625" style="205" customWidth="1"/>
    <col min="5651" max="5893" width="9.140625" style="205"/>
    <col min="5894" max="5894" width="17.85546875" style="205" customWidth="1"/>
    <col min="5895" max="5895" width="13.7109375" style="205" customWidth="1"/>
    <col min="5896" max="5906" width="14.28515625" style="205" customWidth="1"/>
    <col min="5907" max="6149" width="9.140625" style="205"/>
    <col min="6150" max="6150" width="17.85546875" style="205" customWidth="1"/>
    <col min="6151" max="6151" width="13.7109375" style="205" customWidth="1"/>
    <col min="6152" max="6162" width="14.28515625" style="205" customWidth="1"/>
    <col min="6163" max="6405" width="9.140625" style="205"/>
    <col min="6406" max="6406" width="17.85546875" style="205" customWidth="1"/>
    <col min="6407" max="6407" width="13.7109375" style="205" customWidth="1"/>
    <col min="6408" max="6418" width="14.28515625" style="205" customWidth="1"/>
    <col min="6419" max="6661" width="9.140625" style="205"/>
    <col min="6662" max="6662" width="17.85546875" style="205" customWidth="1"/>
    <col min="6663" max="6663" width="13.7109375" style="205" customWidth="1"/>
    <col min="6664" max="6674" width="14.28515625" style="205" customWidth="1"/>
    <col min="6675" max="6917" width="9.140625" style="205"/>
    <col min="6918" max="6918" width="17.85546875" style="205" customWidth="1"/>
    <col min="6919" max="6919" width="13.7109375" style="205" customWidth="1"/>
    <col min="6920" max="6930" width="14.28515625" style="205" customWidth="1"/>
    <col min="6931" max="7173" width="9.140625" style="205"/>
    <col min="7174" max="7174" width="17.85546875" style="205" customWidth="1"/>
    <col min="7175" max="7175" width="13.7109375" style="205" customWidth="1"/>
    <col min="7176" max="7186" width="14.28515625" style="205" customWidth="1"/>
    <col min="7187" max="7429" width="9.140625" style="205"/>
    <col min="7430" max="7430" width="17.85546875" style="205" customWidth="1"/>
    <col min="7431" max="7431" width="13.7109375" style="205" customWidth="1"/>
    <col min="7432" max="7442" width="14.28515625" style="205" customWidth="1"/>
    <col min="7443" max="7685" width="9.140625" style="205"/>
    <col min="7686" max="7686" width="17.85546875" style="205" customWidth="1"/>
    <col min="7687" max="7687" width="13.7109375" style="205" customWidth="1"/>
    <col min="7688" max="7698" width="14.28515625" style="205" customWidth="1"/>
    <col min="7699" max="7941" width="9.140625" style="205"/>
    <col min="7942" max="7942" width="17.85546875" style="205" customWidth="1"/>
    <col min="7943" max="7943" width="13.7109375" style="205" customWidth="1"/>
    <col min="7944" max="7954" width="14.28515625" style="205" customWidth="1"/>
    <col min="7955" max="8197" width="9.140625" style="205"/>
    <col min="8198" max="8198" width="17.85546875" style="205" customWidth="1"/>
    <col min="8199" max="8199" width="13.7109375" style="205" customWidth="1"/>
    <col min="8200" max="8210" width="14.28515625" style="205" customWidth="1"/>
    <col min="8211" max="8453" width="9.140625" style="205"/>
    <col min="8454" max="8454" width="17.85546875" style="205" customWidth="1"/>
    <col min="8455" max="8455" width="13.7109375" style="205" customWidth="1"/>
    <col min="8456" max="8466" width="14.28515625" style="205" customWidth="1"/>
    <col min="8467" max="8709" width="9.140625" style="205"/>
    <col min="8710" max="8710" width="17.85546875" style="205" customWidth="1"/>
    <col min="8711" max="8711" width="13.7109375" style="205" customWidth="1"/>
    <col min="8712" max="8722" width="14.28515625" style="205" customWidth="1"/>
    <col min="8723" max="8965" width="9.140625" style="205"/>
    <col min="8966" max="8966" width="17.85546875" style="205" customWidth="1"/>
    <col min="8967" max="8967" width="13.7109375" style="205" customWidth="1"/>
    <col min="8968" max="8978" width="14.28515625" style="205" customWidth="1"/>
    <col min="8979" max="9221" width="9.140625" style="205"/>
    <col min="9222" max="9222" width="17.85546875" style="205" customWidth="1"/>
    <col min="9223" max="9223" width="13.7109375" style="205" customWidth="1"/>
    <col min="9224" max="9234" width="14.28515625" style="205" customWidth="1"/>
    <col min="9235" max="9477" width="9.140625" style="205"/>
    <col min="9478" max="9478" width="17.85546875" style="205" customWidth="1"/>
    <col min="9479" max="9479" width="13.7109375" style="205" customWidth="1"/>
    <col min="9480" max="9490" width="14.28515625" style="205" customWidth="1"/>
    <col min="9491" max="9733" width="9.140625" style="205"/>
    <col min="9734" max="9734" width="17.85546875" style="205" customWidth="1"/>
    <col min="9735" max="9735" width="13.7109375" style="205" customWidth="1"/>
    <col min="9736" max="9746" width="14.28515625" style="205" customWidth="1"/>
    <col min="9747" max="9989" width="9.140625" style="205"/>
    <col min="9990" max="9990" width="17.85546875" style="205" customWidth="1"/>
    <col min="9991" max="9991" width="13.7109375" style="205" customWidth="1"/>
    <col min="9992" max="10002" width="14.28515625" style="205" customWidth="1"/>
    <col min="10003" max="10245" width="9.140625" style="205"/>
    <col min="10246" max="10246" width="17.85546875" style="205" customWidth="1"/>
    <col min="10247" max="10247" width="13.7109375" style="205" customWidth="1"/>
    <col min="10248" max="10258" width="14.28515625" style="205" customWidth="1"/>
    <col min="10259" max="10501" width="9.140625" style="205"/>
    <col min="10502" max="10502" width="17.85546875" style="205" customWidth="1"/>
    <col min="10503" max="10503" width="13.7109375" style="205" customWidth="1"/>
    <col min="10504" max="10514" width="14.28515625" style="205" customWidth="1"/>
    <col min="10515" max="10757" width="9.140625" style="205"/>
    <col min="10758" max="10758" width="17.85546875" style="205" customWidth="1"/>
    <col min="10759" max="10759" width="13.7109375" style="205" customWidth="1"/>
    <col min="10760" max="10770" width="14.28515625" style="205" customWidth="1"/>
    <col min="10771" max="11013" width="9.140625" style="205"/>
    <col min="11014" max="11014" width="17.85546875" style="205" customWidth="1"/>
    <col min="11015" max="11015" width="13.7109375" style="205" customWidth="1"/>
    <col min="11016" max="11026" width="14.28515625" style="205" customWidth="1"/>
    <col min="11027" max="11269" width="9.140625" style="205"/>
    <col min="11270" max="11270" width="17.85546875" style="205" customWidth="1"/>
    <col min="11271" max="11271" width="13.7109375" style="205" customWidth="1"/>
    <col min="11272" max="11282" width="14.28515625" style="205" customWidth="1"/>
    <col min="11283" max="11525" width="9.140625" style="205"/>
    <col min="11526" max="11526" width="17.85546875" style="205" customWidth="1"/>
    <col min="11527" max="11527" width="13.7109375" style="205" customWidth="1"/>
    <col min="11528" max="11538" width="14.28515625" style="205" customWidth="1"/>
    <col min="11539" max="11781" width="9.140625" style="205"/>
    <col min="11782" max="11782" width="17.85546875" style="205" customWidth="1"/>
    <col min="11783" max="11783" width="13.7109375" style="205" customWidth="1"/>
    <col min="11784" max="11794" width="14.28515625" style="205" customWidth="1"/>
    <col min="11795" max="12037" width="9.140625" style="205"/>
    <col min="12038" max="12038" width="17.85546875" style="205" customWidth="1"/>
    <col min="12039" max="12039" width="13.7109375" style="205" customWidth="1"/>
    <col min="12040" max="12050" width="14.28515625" style="205" customWidth="1"/>
    <col min="12051" max="12293" width="9.140625" style="205"/>
    <col min="12294" max="12294" width="17.85546875" style="205" customWidth="1"/>
    <col min="12295" max="12295" width="13.7109375" style="205" customWidth="1"/>
    <col min="12296" max="12306" width="14.28515625" style="205" customWidth="1"/>
    <col min="12307" max="12549" width="9.140625" style="205"/>
    <col min="12550" max="12550" width="17.85546875" style="205" customWidth="1"/>
    <col min="12551" max="12551" width="13.7109375" style="205" customWidth="1"/>
    <col min="12552" max="12562" width="14.28515625" style="205" customWidth="1"/>
    <col min="12563" max="12805" width="9.140625" style="205"/>
    <col min="12806" max="12806" width="17.85546875" style="205" customWidth="1"/>
    <col min="12807" max="12807" width="13.7109375" style="205" customWidth="1"/>
    <col min="12808" max="12818" width="14.28515625" style="205" customWidth="1"/>
    <col min="12819" max="13061" width="9.140625" style="205"/>
    <col min="13062" max="13062" width="17.85546875" style="205" customWidth="1"/>
    <col min="13063" max="13063" width="13.7109375" style="205" customWidth="1"/>
    <col min="13064" max="13074" width="14.28515625" style="205" customWidth="1"/>
    <col min="13075" max="13317" width="9.140625" style="205"/>
    <col min="13318" max="13318" width="17.85546875" style="205" customWidth="1"/>
    <col min="13319" max="13319" width="13.7109375" style="205" customWidth="1"/>
    <col min="13320" max="13330" width="14.28515625" style="205" customWidth="1"/>
    <col min="13331" max="13573" width="9.140625" style="205"/>
    <col min="13574" max="13574" width="17.85546875" style="205" customWidth="1"/>
    <col min="13575" max="13575" width="13.7109375" style="205" customWidth="1"/>
    <col min="13576" max="13586" width="14.28515625" style="205" customWidth="1"/>
    <col min="13587" max="13829" width="9.140625" style="205"/>
    <col min="13830" max="13830" width="17.85546875" style="205" customWidth="1"/>
    <col min="13831" max="13831" width="13.7109375" style="205" customWidth="1"/>
    <col min="13832" max="13842" width="14.28515625" style="205" customWidth="1"/>
    <col min="13843" max="14085" width="9.140625" style="205"/>
    <col min="14086" max="14086" width="17.85546875" style="205" customWidth="1"/>
    <col min="14087" max="14087" width="13.7109375" style="205" customWidth="1"/>
    <col min="14088" max="14098" width="14.28515625" style="205" customWidth="1"/>
    <col min="14099" max="14341" width="9.140625" style="205"/>
    <col min="14342" max="14342" width="17.85546875" style="205" customWidth="1"/>
    <col min="14343" max="14343" width="13.7109375" style="205" customWidth="1"/>
    <col min="14344" max="14354" width="14.28515625" style="205" customWidth="1"/>
    <col min="14355" max="14597" width="9.140625" style="205"/>
    <col min="14598" max="14598" width="17.85546875" style="205" customWidth="1"/>
    <col min="14599" max="14599" width="13.7109375" style="205" customWidth="1"/>
    <col min="14600" max="14610" width="14.28515625" style="205" customWidth="1"/>
    <col min="14611" max="14853" width="9.140625" style="205"/>
    <col min="14854" max="14854" width="17.85546875" style="205" customWidth="1"/>
    <col min="14855" max="14855" width="13.7109375" style="205" customWidth="1"/>
    <col min="14856" max="14866" width="14.28515625" style="205" customWidth="1"/>
    <col min="14867" max="15109" width="9.140625" style="205"/>
    <col min="15110" max="15110" width="17.85546875" style="205" customWidth="1"/>
    <col min="15111" max="15111" width="13.7109375" style="205" customWidth="1"/>
    <col min="15112" max="15122" width="14.28515625" style="205" customWidth="1"/>
    <col min="15123" max="15365" width="9.140625" style="205"/>
    <col min="15366" max="15366" width="17.85546875" style="205" customWidth="1"/>
    <col min="15367" max="15367" width="13.7109375" style="205" customWidth="1"/>
    <col min="15368" max="15378" width="14.28515625" style="205" customWidth="1"/>
    <col min="15379" max="15621" width="9.140625" style="205"/>
    <col min="15622" max="15622" width="17.85546875" style="205" customWidth="1"/>
    <col min="15623" max="15623" width="13.7109375" style="205" customWidth="1"/>
    <col min="15624" max="15634" width="14.28515625" style="205" customWidth="1"/>
    <col min="15635" max="15877" width="9.140625" style="205"/>
    <col min="15878" max="15878" width="17.85546875" style="205" customWidth="1"/>
    <col min="15879" max="15879" width="13.7109375" style="205" customWidth="1"/>
    <col min="15880" max="15890" width="14.28515625" style="205" customWidth="1"/>
    <col min="15891" max="16133" width="9.140625" style="205"/>
    <col min="16134" max="16134" width="17.85546875" style="205" customWidth="1"/>
    <col min="16135" max="16135" width="13.7109375" style="205" customWidth="1"/>
    <col min="16136" max="16146" width="14.28515625" style="205" customWidth="1"/>
    <col min="16147" max="16384" width="9.140625" style="205"/>
  </cols>
  <sheetData>
    <row r="1" spans="1:31" ht="12" customHeight="1" x14ac:dyDescent="0.2">
      <c r="D1" s="515"/>
      <c r="E1" s="515"/>
      <c r="F1" s="515"/>
      <c r="G1" s="515"/>
      <c r="H1" s="515"/>
      <c r="P1" s="781" t="s">
        <v>423</v>
      </c>
      <c r="Q1" s="781"/>
      <c r="R1" s="162"/>
      <c r="AE1" s="119"/>
    </row>
    <row r="2" spans="1:31" ht="12" customHeight="1" x14ac:dyDescent="0.2">
      <c r="Q2" s="396"/>
      <c r="R2" s="396"/>
    </row>
    <row r="3" spans="1:31" ht="12" customHeight="1" x14ac:dyDescent="0.2">
      <c r="C3" s="748" t="s">
        <v>0</v>
      </c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162"/>
      <c r="S3" s="375"/>
      <c r="T3" s="375"/>
      <c r="U3" s="375"/>
      <c r="V3" s="375"/>
      <c r="W3" s="375"/>
    </row>
    <row r="4" spans="1:31" ht="12" customHeight="1" x14ac:dyDescent="0.2">
      <c r="C4" s="748" t="s">
        <v>700</v>
      </c>
      <c r="D4" s="748"/>
      <c r="E4" s="748"/>
      <c r="F4" s="748"/>
      <c r="G4" s="748"/>
      <c r="H4" s="748"/>
      <c r="I4" s="748"/>
      <c r="J4" s="748"/>
      <c r="K4" s="748"/>
      <c r="L4" s="748"/>
      <c r="M4" s="748"/>
      <c r="N4" s="748"/>
      <c r="O4" s="748"/>
      <c r="P4" s="748"/>
      <c r="Q4" s="748"/>
      <c r="R4" s="162"/>
      <c r="S4" s="375"/>
      <c r="T4" s="375"/>
      <c r="U4" s="375"/>
      <c r="V4" s="375"/>
      <c r="W4" s="375"/>
    </row>
    <row r="5" spans="1:31" ht="12" customHeight="1" x14ac:dyDescent="0.2">
      <c r="C5" s="769" t="s">
        <v>701</v>
      </c>
      <c r="D5" s="769"/>
      <c r="E5" s="769"/>
      <c r="F5" s="769"/>
      <c r="G5" s="769"/>
      <c r="H5" s="769"/>
      <c r="I5" s="769"/>
      <c r="J5" s="769"/>
      <c r="K5" s="769"/>
      <c r="L5" s="769"/>
      <c r="M5" s="769"/>
      <c r="N5" s="769"/>
      <c r="O5" s="769"/>
      <c r="P5" s="769"/>
      <c r="Q5" s="769"/>
      <c r="R5" s="381"/>
      <c r="S5" s="375"/>
      <c r="T5" s="375"/>
      <c r="U5" s="375"/>
      <c r="V5" s="375"/>
      <c r="W5" s="375"/>
    </row>
    <row r="6" spans="1:31" ht="12" customHeight="1" x14ac:dyDescent="0.2">
      <c r="C6" s="748" t="s">
        <v>370</v>
      </c>
      <c r="D6" s="748"/>
      <c r="E6" s="748"/>
      <c r="F6" s="748"/>
      <c r="G6" s="748"/>
      <c r="H6" s="748"/>
      <c r="I6" s="748"/>
      <c r="J6" s="748"/>
      <c r="K6" s="748"/>
      <c r="L6" s="748"/>
      <c r="M6" s="748"/>
      <c r="N6" s="748"/>
      <c r="O6" s="748"/>
      <c r="P6" s="748"/>
      <c r="Q6" s="748"/>
      <c r="R6" s="162"/>
      <c r="S6" s="375"/>
      <c r="T6" s="375"/>
      <c r="U6" s="375"/>
      <c r="V6" s="375"/>
      <c r="W6" s="375"/>
    </row>
    <row r="7" spans="1:31" ht="12" customHeight="1" x14ac:dyDescent="0.2">
      <c r="C7" s="320"/>
      <c r="D7" s="674"/>
      <c r="E7" s="674"/>
      <c r="F7" s="674"/>
      <c r="G7" s="486"/>
      <c r="H7" s="479"/>
      <c r="I7" s="674"/>
      <c r="J7" s="320"/>
      <c r="K7" s="320"/>
      <c r="L7" s="320"/>
      <c r="M7" s="320"/>
      <c r="N7" s="320"/>
      <c r="O7" s="320"/>
      <c r="P7" s="320"/>
      <c r="Q7" s="320"/>
      <c r="R7" s="162"/>
      <c r="S7" s="375"/>
      <c r="T7" s="375"/>
      <c r="U7" s="375"/>
      <c r="V7" s="375"/>
      <c r="W7" s="375"/>
    </row>
    <row r="8" spans="1:31" ht="12" customHeight="1" x14ac:dyDescent="0.2">
      <c r="C8" s="320"/>
      <c r="D8" s="320"/>
      <c r="E8" s="654"/>
      <c r="F8" s="666"/>
      <c r="G8" s="486"/>
      <c r="H8" s="479"/>
      <c r="I8" s="320"/>
      <c r="J8" s="320"/>
      <c r="K8" s="320"/>
      <c r="L8" s="320"/>
      <c r="M8" s="320"/>
      <c r="N8" s="320"/>
      <c r="O8" s="320"/>
      <c r="P8" s="320"/>
      <c r="Q8" s="320"/>
      <c r="R8" s="162"/>
      <c r="S8" s="375"/>
      <c r="T8" s="375"/>
      <c r="U8" s="375"/>
      <c r="V8" s="375"/>
      <c r="W8" s="375"/>
    </row>
    <row r="9" spans="1:31" ht="66" customHeight="1" x14ac:dyDescent="0.2">
      <c r="A9" s="323" t="s">
        <v>364</v>
      </c>
      <c r="B9" s="323" t="s">
        <v>418</v>
      </c>
      <c r="C9" s="323" t="s">
        <v>413</v>
      </c>
      <c r="D9" s="323" t="s">
        <v>396</v>
      </c>
      <c r="E9" s="324" t="s">
        <v>581</v>
      </c>
      <c r="F9" s="324" t="s">
        <v>582</v>
      </c>
      <c r="G9" s="323" t="s">
        <v>410</v>
      </c>
      <c r="H9" s="323" t="s">
        <v>488</v>
      </c>
      <c r="I9" s="324" t="s">
        <v>414</v>
      </c>
      <c r="J9" s="323" t="s">
        <v>382</v>
      </c>
      <c r="K9" s="323" t="s">
        <v>415</v>
      </c>
      <c r="L9" s="323" t="s">
        <v>397</v>
      </c>
      <c r="M9" s="323" t="s">
        <v>416</v>
      </c>
      <c r="N9" s="323" t="s">
        <v>504</v>
      </c>
      <c r="O9" s="323" t="s">
        <v>489</v>
      </c>
      <c r="P9" s="323" t="s">
        <v>359</v>
      </c>
      <c r="Q9" s="323" t="s">
        <v>360</v>
      </c>
    </row>
    <row r="10" spans="1:31" s="208" customFormat="1" ht="20.100000000000001" customHeight="1" x14ac:dyDescent="0.2">
      <c r="A10" s="337" t="s">
        <v>1</v>
      </c>
      <c r="B10" s="347">
        <v>0</v>
      </c>
      <c r="C10" s="347">
        <v>0</v>
      </c>
      <c r="D10" s="347">
        <v>0</v>
      </c>
      <c r="E10" s="347">
        <v>0</v>
      </c>
      <c r="F10" s="347">
        <v>0</v>
      </c>
      <c r="G10" s="347">
        <v>0</v>
      </c>
      <c r="H10" s="347">
        <v>0</v>
      </c>
      <c r="I10" s="347">
        <v>0</v>
      </c>
      <c r="J10" s="347">
        <v>0</v>
      </c>
      <c r="K10" s="347">
        <v>0</v>
      </c>
      <c r="L10" s="347">
        <v>0</v>
      </c>
      <c r="M10" s="347">
        <v>0</v>
      </c>
      <c r="N10" s="347">
        <v>0</v>
      </c>
      <c r="O10" s="347">
        <v>0</v>
      </c>
      <c r="P10" s="347">
        <v>0</v>
      </c>
      <c r="Q10" s="348">
        <f t="shared" ref="Q10:Q24" si="0">SUM(B10:P10)</f>
        <v>0</v>
      </c>
    </row>
    <row r="11" spans="1:31" s="208" customFormat="1" ht="20.100000000000001" customHeight="1" x14ac:dyDescent="0.2">
      <c r="A11" s="330" t="s">
        <v>2</v>
      </c>
      <c r="B11" s="349">
        <v>0</v>
      </c>
      <c r="C11" s="349">
        <v>0</v>
      </c>
      <c r="D11" s="349">
        <v>0</v>
      </c>
      <c r="E11" s="349">
        <v>0</v>
      </c>
      <c r="F11" s="349">
        <v>0</v>
      </c>
      <c r="G11" s="349">
        <v>0</v>
      </c>
      <c r="H11" s="349">
        <v>0</v>
      </c>
      <c r="I11" s="349">
        <v>0</v>
      </c>
      <c r="J11" s="349">
        <v>0</v>
      </c>
      <c r="K11" s="349">
        <v>0</v>
      </c>
      <c r="L11" s="349">
        <v>0</v>
      </c>
      <c r="M11" s="349">
        <v>0</v>
      </c>
      <c r="N11" s="349">
        <v>0</v>
      </c>
      <c r="O11" s="349">
        <v>0</v>
      </c>
      <c r="P11" s="349">
        <v>0</v>
      </c>
      <c r="Q11" s="350">
        <f t="shared" si="0"/>
        <v>0</v>
      </c>
    </row>
    <row r="12" spans="1:31" s="208" customFormat="1" ht="20.100000000000001" customHeight="1" x14ac:dyDescent="0.2">
      <c r="A12" s="337" t="s">
        <v>13</v>
      </c>
      <c r="B12" s="347">
        <v>0</v>
      </c>
      <c r="C12" s="347">
        <v>0</v>
      </c>
      <c r="D12" s="347">
        <v>0</v>
      </c>
      <c r="E12" s="347">
        <v>0</v>
      </c>
      <c r="F12" s="347">
        <v>0</v>
      </c>
      <c r="G12" s="347">
        <v>0</v>
      </c>
      <c r="H12" s="347">
        <v>0</v>
      </c>
      <c r="I12" s="347">
        <v>0</v>
      </c>
      <c r="J12" s="347">
        <v>0</v>
      </c>
      <c r="K12" s="347">
        <v>0</v>
      </c>
      <c r="L12" s="347">
        <v>0</v>
      </c>
      <c r="M12" s="347">
        <v>0</v>
      </c>
      <c r="N12" s="347">
        <v>0</v>
      </c>
      <c r="O12" s="347">
        <v>0</v>
      </c>
      <c r="P12" s="347">
        <v>0</v>
      </c>
      <c r="Q12" s="348">
        <f t="shared" si="0"/>
        <v>0</v>
      </c>
    </row>
    <row r="13" spans="1:31" s="208" customFormat="1" ht="20.100000000000001" customHeight="1" x14ac:dyDescent="0.2">
      <c r="A13" s="330" t="s">
        <v>3</v>
      </c>
      <c r="B13" s="349">
        <v>0</v>
      </c>
      <c r="C13" s="349">
        <v>0</v>
      </c>
      <c r="D13" s="349">
        <v>0</v>
      </c>
      <c r="E13" s="349">
        <v>0</v>
      </c>
      <c r="F13" s="349">
        <v>0</v>
      </c>
      <c r="G13" s="349">
        <v>0</v>
      </c>
      <c r="H13" s="349">
        <v>0</v>
      </c>
      <c r="I13" s="349">
        <v>0</v>
      </c>
      <c r="J13" s="349">
        <v>0</v>
      </c>
      <c r="K13" s="349">
        <v>0</v>
      </c>
      <c r="L13" s="349">
        <v>0</v>
      </c>
      <c r="M13" s="349">
        <v>0</v>
      </c>
      <c r="N13" s="349">
        <v>0</v>
      </c>
      <c r="O13" s="349">
        <v>0</v>
      </c>
      <c r="P13" s="349">
        <v>0</v>
      </c>
      <c r="Q13" s="350">
        <f t="shared" si="0"/>
        <v>0</v>
      </c>
    </row>
    <row r="14" spans="1:31" s="208" customFormat="1" ht="20.100000000000001" customHeight="1" x14ac:dyDescent="0.2">
      <c r="A14" s="337" t="s">
        <v>4</v>
      </c>
      <c r="B14" s="347">
        <v>0</v>
      </c>
      <c r="C14" s="347">
        <v>0</v>
      </c>
      <c r="D14" s="347">
        <v>0</v>
      </c>
      <c r="E14" s="347">
        <v>0</v>
      </c>
      <c r="F14" s="347">
        <v>0</v>
      </c>
      <c r="G14" s="347">
        <v>0</v>
      </c>
      <c r="H14" s="347">
        <v>0</v>
      </c>
      <c r="I14" s="347">
        <v>0</v>
      </c>
      <c r="J14" s="347">
        <v>0</v>
      </c>
      <c r="K14" s="347">
        <v>0</v>
      </c>
      <c r="L14" s="347">
        <v>0</v>
      </c>
      <c r="M14" s="347">
        <v>0</v>
      </c>
      <c r="N14" s="347">
        <v>0</v>
      </c>
      <c r="O14" s="347">
        <v>0</v>
      </c>
      <c r="P14" s="347">
        <v>0</v>
      </c>
      <c r="Q14" s="348">
        <f t="shared" si="0"/>
        <v>0</v>
      </c>
    </row>
    <row r="15" spans="1:31" s="208" customFormat="1" ht="20.100000000000001" customHeight="1" x14ac:dyDescent="0.2">
      <c r="A15" s="330" t="s">
        <v>9</v>
      </c>
      <c r="B15" s="349">
        <v>0</v>
      </c>
      <c r="C15" s="349">
        <v>0</v>
      </c>
      <c r="D15" s="349">
        <v>0</v>
      </c>
      <c r="E15" s="349">
        <v>0</v>
      </c>
      <c r="F15" s="349">
        <v>0</v>
      </c>
      <c r="G15" s="349">
        <v>0</v>
      </c>
      <c r="H15" s="349">
        <v>0</v>
      </c>
      <c r="I15" s="349">
        <v>0</v>
      </c>
      <c r="J15" s="349">
        <v>0</v>
      </c>
      <c r="K15" s="349">
        <v>0</v>
      </c>
      <c r="L15" s="349">
        <v>0</v>
      </c>
      <c r="M15" s="349">
        <v>0</v>
      </c>
      <c r="N15" s="349">
        <v>0</v>
      </c>
      <c r="O15" s="349">
        <v>0</v>
      </c>
      <c r="P15" s="349">
        <v>0</v>
      </c>
      <c r="Q15" s="350">
        <f t="shared" si="0"/>
        <v>0</v>
      </c>
    </row>
    <row r="16" spans="1:31" s="208" customFormat="1" ht="20.100000000000001" customHeight="1" x14ac:dyDescent="0.2">
      <c r="A16" s="337" t="s">
        <v>14</v>
      </c>
      <c r="B16" s="347">
        <v>0</v>
      </c>
      <c r="C16" s="347">
        <v>0</v>
      </c>
      <c r="D16" s="347">
        <v>0</v>
      </c>
      <c r="E16" s="347">
        <v>0</v>
      </c>
      <c r="F16" s="347">
        <v>0</v>
      </c>
      <c r="G16" s="347">
        <v>0</v>
      </c>
      <c r="H16" s="347">
        <v>0</v>
      </c>
      <c r="I16" s="347">
        <v>0</v>
      </c>
      <c r="J16" s="347">
        <v>0</v>
      </c>
      <c r="K16" s="347">
        <v>0</v>
      </c>
      <c r="L16" s="347">
        <v>0</v>
      </c>
      <c r="M16" s="347">
        <v>0</v>
      </c>
      <c r="N16" s="347">
        <v>0</v>
      </c>
      <c r="O16" s="347">
        <v>0</v>
      </c>
      <c r="P16" s="347">
        <v>0</v>
      </c>
      <c r="Q16" s="348">
        <f t="shared" si="0"/>
        <v>0</v>
      </c>
    </row>
    <row r="17" spans="1:17" s="208" customFormat="1" ht="20.100000000000001" customHeight="1" x14ac:dyDescent="0.2">
      <c r="A17" s="330" t="s">
        <v>15</v>
      </c>
      <c r="B17" s="349">
        <v>0</v>
      </c>
      <c r="C17" s="349">
        <v>0</v>
      </c>
      <c r="D17" s="349">
        <v>0</v>
      </c>
      <c r="E17" s="349">
        <v>0</v>
      </c>
      <c r="F17" s="349">
        <v>0</v>
      </c>
      <c r="G17" s="349">
        <v>0</v>
      </c>
      <c r="H17" s="349">
        <v>0</v>
      </c>
      <c r="I17" s="349">
        <v>0</v>
      </c>
      <c r="J17" s="349">
        <v>0</v>
      </c>
      <c r="K17" s="349">
        <v>0</v>
      </c>
      <c r="L17" s="349">
        <v>0</v>
      </c>
      <c r="M17" s="349">
        <v>0</v>
      </c>
      <c r="N17" s="349">
        <v>0</v>
      </c>
      <c r="O17" s="349">
        <v>0</v>
      </c>
      <c r="P17" s="349">
        <v>0</v>
      </c>
      <c r="Q17" s="350">
        <f t="shared" si="0"/>
        <v>0</v>
      </c>
    </row>
    <row r="18" spans="1:17" s="208" customFormat="1" ht="20.100000000000001" customHeight="1" x14ac:dyDescent="0.2">
      <c r="A18" s="337" t="s">
        <v>5</v>
      </c>
      <c r="B18" s="347">
        <v>0</v>
      </c>
      <c r="C18" s="347">
        <v>0</v>
      </c>
      <c r="D18" s="347">
        <v>0</v>
      </c>
      <c r="E18" s="347">
        <v>0</v>
      </c>
      <c r="F18" s="347">
        <v>0</v>
      </c>
      <c r="G18" s="347">
        <v>0</v>
      </c>
      <c r="H18" s="347">
        <v>0</v>
      </c>
      <c r="I18" s="347">
        <v>0</v>
      </c>
      <c r="J18" s="347">
        <v>0</v>
      </c>
      <c r="K18" s="347">
        <v>0</v>
      </c>
      <c r="L18" s="347">
        <v>0</v>
      </c>
      <c r="M18" s="347">
        <v>0</v>
      </c>
      <c r="N18" s="347">
        <v>0</v>
      </c>
      <c r="O18" s="347">
        <v>0</v>
      </c>
      <c r="P18" s="347">
        <v>0</v>
      </c>
      <c r="Q18" s="348">
        <f t="shared" si="0"/>
        <v>0</v>
      </c>
    </row>
    <row r="19" spans="1:17" s="208" customFormat="1" ht="20.100000000000001" customHeight="1" x14ac:dyDescent="0.2">
      <c r="A19" s="330" t="s">
        <v>6</v>
      </c>
      <c r="B19" s="349">
        <v>0</v>
      </c>
      <c r="C19" s="349">
        <v>0</v>
      </c>
      <c r="D19" s="349">
        <v>0</v>
      </c>
      <c r="E19" s="349">
        <v>0</v>
      </c>
      <c r="F19" s="349">
        <v>0</v>
      </c>
      <c r="G19" s="349">
        <v>0</v>
      </c>
      <c r="H19" s="349">
        <v>0</v>
      </c>
      <c r="I19" s="349">
        <v>0</v>
      </c>
      <c r="J19" s="349">
        <v>0</v>
      </c>
      <c r="K19" s="349">
        <v>0</v>
      </c>
      <c r="L19" s="349">
        <v>0</v>
      </c>
      <c r="M19" s="349">
        <v>0</v>
      </c>
      <c r="N19" s="349">
        <v>0</v>
      </c>
      <c r="O19" s="349">
        <v>0</v>
      </c>
      <c r="P19" s="349">
        <v>0</v>
      </c>
      <c r="Q19" s="350">
        <f t="shared" si="0"/>
        <v>0</v>
      </c>
    </row>
    <row r="20" spans="1:17" s="208" customFormat="1" ht="20.100000000000001" customHeight="1" x14ac:dyDescent="0.2">
      <c r="A20" s="337" t="s">
        <v>10</v>
      </c>
      <c r="B20" s="347">
        <v>0</v>
      </c>
      <c r="C20" s="347">
        <v>0</v>
      </c>
      <c r="D20" s="347">
        <v>0</v>
      </c>
      <c r="E20" s="347">
        <v>0</v>
      </c>
      <c r="F20" s="347">
        <v>0</v>
      </c>
      <c r="G20" s="347">
        <v>0</v>
      </c>
      <c r="H20" s="347">
        <v>0</v>
      </c>
      <c r="I20" s="347">
        <v>0</v>
      </c>
      <c r="J20" s="347">
        <v>0</v>
      </c>
      <c r="K20" s="347">
        <v>0</v>
      </c>
      <c r="L20" s="347">
        <v>0</v>
      </c>
      <c r="M20" s="347">
        <v>0</v>
      </c>
      <c r="N20" s="347">
        <v>0</v>
      </c>
      <c r="O20" s="347">
        <v>0</v>
      </c>
      <c r="P20" s="347">
        <v>0</v>
      </c>
      <c r="Q20" s="348">
        <f t="shared" si="0"/>
        <v>0</v>
      </c>
    </row>
    <row r="21" spans="1:17" s="208" customFormat="1" ht="20.100000000000001" customHeight="1" x14ac:dyDescent="0.2">
      <c r="A21" s="330" t="s">
        <v>7</v>
      </c>
      <c r="B21" s="349">
        <v>0</v>
      </c>
      <c r="C21" s="349">
        <v>0</v>
      </c>
      <c r="D21" s="349">
        <v>0</v>
      </c>
      <c r="E21" s="349">
        <v>0</v>
      </c>
      <c r="F21" s="349">
        <v>0</v>
      </c>
      <c r="G21" s="349">
        <v>0</v>
      </c>
      <c r="H21" s="349">
        <v>0</v>
      </c>
      <c r="I21" s="349">
        <v>0</v>
      </c>
      <c r="J21" s="349">
        <v>0</v>
      </c>
      <c r="K21" s="349">
        <v>0</v>
      </c>
      <c r="L21" s="349">
        <v>0</v>
      </c>
      <c r="M21" s="349">
        <v>0</v>
      </c>
      <c r="N21" s="349">
        <v>0</v>
      </c>
      <c r="O21" s="349">
        <v>0</v>
      </c>
      <c r="P21" s="349">
        <v>0.81600000000000028</v>
      </c>
      <c r="Q21" s="350">
        <f t="shared" si="0"/>
        <v>0.81600000000000028</v>
      </c>
    </row>
    <row r="22" spans="1:17" s="208" customFormat="1" ht="20.100000000000001" customHeight="1" x14ac:dyDescent="0.2">
      <c r="A22" s="337" t="s">
        <v>8</v>
      </c>
      <c r="B22" s="347">
        <v>0</v>
      </c>
      <c r="C22" s="347">
        <v>0</v>
      </c>
      <c r="D22" s="347">
        <v>26.85</v>
      </c>
      <c r="E22" s="347">
        <v>0.15</v>
      </c>
      <c r="F22" s="347">
        <v>1.38</v>
      </c>
      <c r="G22" s="347">
        <v>78.240000000000009</v>
      </c>
      <c r="H22" s="347">
        <v>16.09</v>
      </c>
      <c r="I22" s="347">
        <v>6.77</v>
      </c>
      <c r="J22" s="347">
        <v>0</v>
      </c>
      <c r="K22" s="347">
        <v>0</v>
      </c>
      <c r="L22" s="347">
        <v>7.45</v>
      </c>
      <c r="M22" s="347">
        <v>1.96</v>
      </c>
      <c r="N22" s="347">
        <v>0</v>
      </c>
      <c r="O22" s="347">
        <v>0</v>
      </c>
      <c r="P22" s="347">
        <v>20.51</v>
      </c>
      <c r="Q22" s="348">
        <f t="shared" si="0"/>
        <v>159.4</v>
      </c>
    </row>
    <row r="23" spans="1:17" s="208" customFormat="1" ht="20.100000000000001" customHeight="1" x14ac:dyDescent="0.2">
      <c r="A23" s="330" t="s">
        <v>16</v>
      </c>
      <c r="B23" s="349">
        <v>0</v>
      </c>
      <c r="C23" s="349">
        <v>0</v>
      </c>
      <c r="D23" s="349">
        <v>0</v>
      </c>
      <c r="E23" s="349">
        <v>0</v>
      </c>
      <c r="F23" s="349">
        <v>0</v>
      </c>
      <c r="G23" s="349">
        <v>0</v>
      </c>
      <c r="H23" s="349">
        <v>0</v>
      </c>
      <c r="I23" s="349">
        <v>0</v>
      </c>
      <c r="J23" s="349">
        <v>0</v>
      </c>
      <c r="K23" s="349">
        <v>0</v>
      </c>
      <c r="L23" s="349">
        <v>0</v>
      </c>
      <c r="M23" s="349">
        <v>0</v>
      </c>
      <c r="N23" s="349">
        <v>0</v>
      </c>
      <c r="O23" s="349">
        <v>0</v>
      </c>
      <c r="P23" s="349">
        <v>0</v>
      </c>
      <c r="Q23" s="350">
        <f t="shared" si="0"/>
        <v>0</v>
      </c>
    </row>
    <row r="24" spans="1:17" s="208" customFormat="1" ht="20.100000000000001" customHeight="1" x14ac:dyDescent="0.2">
      <c r="A24" s="337" t="s">
        <v>545</v>
      </c>
      <c r="B24" s="347">
        <v>0</v>
      </c>
      <c r="C24" s="347">
        <v>0</v>
      </c>
      <c r="D24" s="347">
        <v>0</v>
      </c>
      <c r="E24" s="347">
        <v>0</v>
      </c>
      <c r="F24" s="347">
        <v>0</v>
      </c>
      <c r="G24" s="347">
        <v>0</v>
      </c>
      <c r="H24" s="347">
        <v>0</v>
      </c>
      <c r="I24" s="347">
        <v>0</v>
      </c>
      <c r="J24" s="347">
        <v>0</v>
      </c>
      <c r="K24" s="347">
        <v>0</v>
      </c>
      <c r="L24" s="347">
        <v>0</v>
      </c>
      <c r="M24" s="347">
        <v>0</v>
      </c>
      <c r="N24" s="347">
        <v>0</v>
      </c>
      <c r="O24" s="347">
        <v>0</v>
      </c>
      <c r="P24" s="347">
        <v>0</v>
      </c>
      <c r="Q24" s="348">
        <f t="shared" si="0"/>
        <v>0</v>
      </c>
    </row>
    <row r="25" spans="1:17" ht="22.5" customHeight="1" x14ac:dyDescent="0.2">
      <c r="A25" s="341" t="s">
        <v>387</v>
      </c>
      <c r="B25" s="342">
        <f>SUM(B10:B24)</f>
        <v>0</v>
      </c>
      <c r="C25" s="342">
        <f t="shared" ref="C25:Q25" si="1">SUM(C10:C24)</f>
        <v>0</v>
      </c>
      <c r="D25" s="342">
        <f t="shared" si="1"/>
        <v>26.85</v>
      </c>
      <c r="E25" s="342">
        <f t="shared" si="1"/>
        <v>0.15</v>
      </c>
      <c r="F25" s="342">
        <f t="shared" si="1"/>
        <v>1.38</v>
      </c>
      <c r="G25" s="342">
        <f t="shared" si="1"/>
        <v>78.240000000000009</v>
      </c>
      <c r="H25" s="342">
        <f t="shared" si="1"/>
        <v>16.09</v>
      </c>
      <c r="I25" s="342">
        <f t="shared" si="1"/>
        <v>6.77</v>
      </c>
      <c r="J25" s="342">
        <f t="shared" si="1"/>
        <v>0</v>
      </c>
      <c r="K25" s="342">
        <f t="shared" si="1"/>
        <v>0</v>
      </c>
      <c r="L25" s="342">
        <f t="shared" si="1"/>
        <v>7.45</v>
      </c>
      <c r="M25" s="342">
        <f t="shared" si="1"/>
        <v>1.96</v>
      </c>
      <c r="N25" s="342">
        <f t="shared" si="1"/>
        <v>0</v>
      </c>
      <c r="O25" s="342">
        <f t="shared" si="1"/>
        <v>0</v>
      </c>
      <c r="P25" s="342">
        <f t="shared" si="1"/>
        <v>21.326000000000001</v>
      </c>
      <c r="Q25" s="342">
        <f t="shared" si="1"/>
        <v>160.21600000000001</v>
      </c>
    </row>
    <row r="26" spans="1:17" x14ac:dyDescent="0.2">
      <c r="C26" s="275"/>
      <c r="D26" s="275"/>
      <c r="E26" s="275"/>
      <c r="F26" s="275"/>
      <c r="G26" s="275"/>
      <c r="H26" s="275"/>
      <c r="I26" s="275"/>
      <c r="J26" s="275"/>
      <c r="K26" s="275"/>
      <c r="L26" s="275"/>
      <c r="M26" s="275"/>
      <c r="N26" s="275"/>
      <c r="O26" s="275"/>
      <c r="P26" s="275"/>
      <c r="Q26" s="234"/>
    </row>
    <row r="27" spans="1:17" x14ac:dyDescent="0.2">
      <c r="A27" s="162"/>
      <c r="B27" s="162"/>
      <c r="C27" s="162"/>
      <c r="D27" s="344"/>
      <c r="E27" s="344"/>
      <c r="F27" s="344"/>
      <c r="G27" s="344"/>
      <c r="H27" s="344"/>
      <c r="I27" s="344"/>
      <c r="J27" s="344"/>
      <c r="K27" s="344"/>
      <c r="L27" s="344"/>
      <c r="M27" s="344"/>
      <c r="Q27" s="234"/>
    </row>
    <row r="28" spans="1:17" x14ac:dyDescent="0.2">
      <c r="A28" s="119" t="s">
        <v>81</v>
      </c>
      <c r="B28" s="119"/>
      <c r="D28" s="343"/>
      <c r="E28" s="343"/>
      <c r="F28" s="343"/>
      <c r="G28" s="343"/>
      <c r="H28" s="343"/>
      <c r="I28" s="344"/>
      <c r="J28" s="344"/>
      <c r="K28" s="344"/>
      <c r="L28" s="344"/>
      <c r="M28" s="344"/>
      <c r="O28" s="372"/>
    </row>
    <row r="29" spans="1:17" x14ac:dyDescent="0.2">
      <c r="A29" s="381" t="s">
        <v>82</v>
      </c>
      <c r="B29" s="381"/>
      <c r="D29" s="343"/>
      <c r="E29" s="343"/>
      <c r="F29" s="343"/>
      <c r="G29" s="343"/>
      <c r="H29" s="343"/>
    </row>
    <row r="30" spans="1:17" x14ac:dyDescent="0.2">
      <c r="A30" s="394"/>
      <c r="B30" s="394"/>
      <c r="D30" s="343"/>
      <c r="E30" s="343"/>
      <c r="F30" s="343"/>
      <c r="G30" s="343"/>
      <c r="H30" s="343"/>
      <c r="I30" s="809"/>
    </row>
    <row r="31" spans="1:17" x14ac:dyDescent="0.2">
      <c r="A31" s="208"/>
      <c r="B31" s="208"/>
      <c r="C31" s="208"/>
      <c r="D31" s="208"/>
      <c r="E31" s="208"/>
      <c r="F31" s="208"/>
      <c r="I31" s="810"/>
    </row>
    <row r="32" spans="1:17" x14ac:dyDescent="0.2">
      <c r="A32" s="208"/>
      <c r="B32" s="208"/>
      <c r="C32" s="208"/>
      <c r="D32" s="208"/>
      <c r="E32" s="208"/>
      <c r="F32" s="208"/>
    </row>
    <row r="33" spans="1:6" x14ac:dyDescent="0.2">
      <c r="A33" s="208"/>
      <c r="B33" s="208"/>
      <c r="C33" s="208"/>
      <c r="D33" s="208"/>
      <c r="E33" s="208"/>
      <c r="F33" s="208"/>
    </row>
  </sheetData>
  <mergeCells count="6">
    <mergeCell ref="P1:Q1"/>
    <mergeCell ref="I30:I31"/>
    <mergeCell ref="C3:Q3"/>
    <mergeCell ref="C4:Q4"/>
    <mergeCell ref="C5:Q5"/>
    <mergeCell ref="C6:Q6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rgb="FF92D050"/>
    <pageSetUpPr fitToPage="1"/>
  </sheetPr>
  <dimension ref="A1:AE32"/>
  <sheetViews>
    <sheetView zoomScaleNormal="100" workbookViewId="0">
      <pane xSplit="1" ySplit="10" topLeftCell="B17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6.85546875" style="205" customWidth="1"/>
    <col min="2" max="2" width="11.5703125" style="490" customWidth="1"/>
    <col min="3" max="3" width="15.28515625" style="205" customWidth="1"/>
    <col min="4" max="4" width="13.42578125" style="205" customWidth="1"/>
    <col min="5" max="5" width="13.42578125" style="656" customWidth="1"/>
    <col min="6" max="6" width="13.42578125" style="668" customWidth="1"/>
    <col min="7" max="7" width="13.42578125" style="489" customWidth="1"/>
    <col min="8" max="8" width="13.42578125" style="481" customWidth="1"/>
    <col min="9" max="9" width="14" style="205" customWidth="1"/>
    <col min="10" max="10" width="13.42578125" style="205" customWidth="1"/>
    <col min="11" max="11" width="12.5703125" style="205" customWidth="1"/>
    <col min="12" max="12" width="13" style="205" customWidth="1"/>
    <col min="13" max="13" width="12.7109375" style="205" customWidth="1"/>
    <col min="14" max="14" width="12.42578125" style="205" customWidth="1"/>
    <col min="15" max="15" width="13.28515625" style="205" customWidth="1"/>
    <col min="16" max="16" width="14.28515625" style="205" customWidth="1"/>
    <col min="17" max="17" width="15.7109375" style="205" customWidth="1"/>
    <col min="18" max="18" width="14.28515625" style="205" customWidth="1"/>
    <col min="19" max="19" width="11.85546875" style="205" customWidth="1"/>
    <col min="20" max="20" width="10.28515625" style="205" customWidth="1"/>
    <col min="21" max="21" width="8" style="205" customWidth="1"/>
    <col min="22" max="22" width="8.28515625" style="205" customWidth="1"/>
    <col min="23" max="23" width="9.42578125" style="205" customWidth="1"/>
    <col min="24" max="261" width="9.140625" style="205"/>
    <col min="262" max="262" width="15.140625" style="205" customWidth="1"/>
    <col min="263" max="263" width="13.5703125" style="205" customWidth="1"/>
    <col min="264" max="264" width="13.42578125" style="205" customWidth="1"/>
    <col min="265" max="265" width="13.5703125" style="205" customWidth="1"/>
    <col min="266" max="266" width="13.42578125" style="205" customWidth="1"/>
    <col min="267" max="267" width="12.5703125" style="205" customWidth="1"/>
    <col min="268" max="268" width="13" style="205" customWidth="1"/>
    <col min="269" max="269" width="12.7109375" style="205" customWidth="1"/>
    <col min="270" max="270" width="12.42578125" style="205" customWidth="1"/>
    <col min="271" max="271" width="13.28515625" style="205" customWidth="1"/>
    <col min="272" max="272" width="14.28515625" style="205" customWidth="1"/>
    <col min="273" max="273" width="15.7109375" style="205" customWidth="1"/>
    <col min="274" max="274" width="7.7109375" style="205" customWidth="1"/>
    <col min="275" max="275" width="8.7109375" style="205" customWidth="1"/>
    <col min="276" max="276" width="10.28515625" style="205" customWidth="1"/>
    <col min="277" max="277" width="8" style="205" customWidth="1"/>
    <col min="278" max="278" width="8.28515625" style="205" customWidth="1"/>
    <col min="279" max="279" width="9.42578125" style="205" customWidth="1"/>
    <col min="280" max="517" width="9.140625" style="205"/>
    <col min="518" max="518" width="15.140625" style="205" customWidth="1"/>
    <col min="519" max="519" width="13.5703125" style="205" customWidth="1"/>
    <col min="520" max="520" width="13.42578125" style="205" customWidth="1"/>
    <col min="521" max="521" width="13.5703125" style="205" customWidth="1"/>
    <col min="522" max="522" width="13.42578125" style="205" customWidth="1"/>
    <col min="523" max="523" width="12.5703125" style="205" customWidth="1"/>
    <col min="524" max="524" width="13" style="205" customWidth="1"/>
    <col min="525" max="525" width="12.7109375" style="205" customWidth="1"/>
    <col min="526" max="526" width="12.42578125" style="205" customWidth="1"/>
    <col min="527" max="527" width="13.28515625" style="205" customWidth="1"/>
    <col min="528" max="528" width="14.28515625" style="205" customWidth="1"/>
    <col min="529" max="529" width="15.7109375" style="205" customWidth="1"/>
    <col min="530" max="530" width="7.7109375" style="205" customWidth="1"/>
    <col min="531" max="531" width="8.7109375" style="205" customWidth="1"/>
    <col min="532" max="532" width="10.28515625" style="205" customWidth="1"/>
    <col min="533" max="533" width="8" style="205" customWidth="1"/>
    <col min="534" max="534" width="8.28515625" style="205" customWidth="1"/>
    <col min="535" max="535" width="9.42578125" style="205" customWidth="1"/>
    <col min="536" max="773" width="9.140625" style="205"/>
    <col min="774" max="774" width="15.140625" style="205" customWidth="1"/>
    <col min="775" max="775" width="13.5703125" style="205" customWidth="1"/>
    <col min="776" max="776" width="13.42578125" style="205" customWidth="1"/>
    <col min="777" max="777" width="13.5703125" style="205" customWidth="1"/>
    <col min="778" max="778" width="13.42578125" style="205" customWidth="1"/>
    <col min="779" max="779" width="12.5703125" style="205" customWidth="1"/>
    <col min="780" max="780" width="13" style="205" customWidth="1"/>
    <col min="781" max="781" width="12.7109375" style="205" customWidth="1"/>
    <col min="782" max="782" width="12.42578125" style="205" customWidth="1"/>
    <col min="783" max="783" width="13.28515625" style="205" customWidth="1"/>
    <col min="784" max="784" width="14.28515625" style="205" customWidth="1"/>
    <col min="785" max="785" width="15.7109375" style="205" customWidth="1"/>
    <col min="786" max="786" width="7.7109375" style="205" customWidth="1"/>
    <col min="787" max="787" width="8.7109375" style="205" customWidth="1"/>
    <col min="788" max="788" width="10.28515625" style="205" customWidth="1"/>
    <col min="789" max="789" width="8" style="205" customWidth="1"/>
    <col min="790" max="790" width="8.28515625" style="205" customWidth="1"/>
    <col min="791" max="791" width="9.42578125" style="205" customWidth="1"/>
    <col min="792" max="1029" width="9.140625" style="205"/>
    <col min="1030" max="1030" width="15.140625" style="205" customWidth="1"/>
    <col min="1031" max="1031" width="13.5703125" style="205" customWidth="1"/>
    <col min="1032" max="1032" width="13.42578125" style="205" customWidth="1"/>
    <col min="1033" max="1033" width="13.5703125" style="205" customWidth="1"/>
    <col min="1034" max="1034" width="13.42578125" style="205" customWidth="1"/>
    <col min="1035" max="1035" width="12.5703125" style="205" customWidth="1"/>
    <col min="1036" max="1036" width="13" style="205" customWidth="1"/>
    <col min="1037" max="1037" width="12.7109375" style="205" customWidth="1"/>
    <col min="1038" max="1038" width="12.42578125" style="205" customWidth="1"/>
    <col min="1039" max="1039" width="13.28515625" style="205" customWidth="1"/>
    <col min="1040" max="1040" width="14.28515625" style="205" customWidth="1"/>
    <col min="1041" max="1041" width="15.7109375" style="205" customWidth="1"/>
    <col min="1042" max="1042" width="7.7109375" style="205" customWidth="1"/>
    <col min="1043" max="1043" width="8.7109375" style="205" customWidth="1"/>
    <col min="1044" max="1044" width="10.28515625" style="205" customWidth="1"/>
    <col min="1045" max="1045" width="8" style="205" customWidth="1"/>
    <col min="1046" max="1046" width="8.28515625" style="205" customWidth="1"/>
    <col min="1047" max="1047" width="9.42578125" style="205" customWidth="1"/>
    <col min="1048" max="1285" width="9.140625" style="205"/>
    <col min="1286" max="1286" width="15.140625" style="205" customWidth="1"/>
    <col min="1287" max="1287" width="13.5703125" style="205" customWidth="1"/>
    <col min="1288" max="1288" width="13.42578125" style="205" customWidth="1"/>
    <col min="1289" max="1289" width="13.5703125" style="205" customWidth="1"/>
    <col min="1290" max="1290" width="13.42578125" style="205" customWidth="1"/>
    <col min="1291" max="1291" width="12.5703125" style="205" customWidth="1"/>
    <col min="1292" max="1292" width="13" style="205" customWidth="1"/>
    <col min="1293" max="1293" width="12.7109375" style="205" customWidth="1"/>
    <col min="1294" max="1294" width="12.42578125" style="205" customWidth="1"/>
    <col min="1295" max="1295" width="13.28515625" style="205" customWidth="1"/>
    <col min="1296" max="1296" width="14.28515625" style="205" customWidth="1"/>
    <col min="1297" max="1297" width="15.7109375" style="205" customWidth="1"/>
    <col min="1298" max="1298" width="7.7109375" style="205" customWidth="1"/>
    <col min="1299" max="1299" width="8.7109375" style="205" customWidth="1"/>
    <col min="1300" max="1300" width="10.28515625" style="205" customWidth="1"/>
    <col min="1301" max="1301" width="8" style="205" customWidth="1"/>
    <col min="1302" max="1302" width="8.28515625" style="205" customWidth="1"/>
    <col min="1303" max="1303" width="9.42578125" style="205" customWidth="1"/>
    <col min="1304" max="1541" width="9.140625" style="205"/>
    <col min="1542" max="1542" width="15.140625" style="205" customWidth="1"/>
    <col min="1543" max="1543" width="13.5703125" style="205" customWidth="1"/>
    <col min="1544" max="1544" width="13.42578125" style="205" customWidth="1"/>
    <col min="1545" max="1545" width="13.5703125" style="205" customWidth="1"/>
    <col min="1546" max="1546" width="13.42578125" style="205" customWidth="1"/>
    <col min="1547" max="1547" width="12.5703125" style="205" customWidth="1"/>
    <col min="1548" max="1548" width="13" style="205" customWidth="1"/>
    <col min="1549" max="1549" width="12.7109375" style="205" customWidth="1"/>
    <col min="1550" max="1550" width="12.42578125" style="205" customWidth="1"/>
    <col min="1551" max="1551" width="13.28515625" style="205" customWidth="1"/>
    <col min="1552" max="1552" width="14.28515625" style="205" customWidth="1"/>
    <col min="1553" max="1553" width="15.7109375" style="205" customWidth="1"/>
    <col min="1554" max="1554" width="7.7109375" style="205" customWidth="1"/>
    <col min="1555" max="1555" width="8.7109375" style="205" customWidth="1"/>
    <col min="1556" max="1556" width="10.28515625" style="205" customWidth="1"/>
    <col min="1557" max="1557" width="8" style="205" customWidth="1"/>
    <col min="1558" max="1558" width="8.28515625" style="205" customWidth="1"/>
    <col min="1559" max="1559" width="9.42578125" style="205" customWidth="1"/>
    <col min="1560" max="1797" width="9.140625" style="205"/>
    <col min="1798" max="1798" width="15.140625" style="205" customWidth="1"/>
    <col min="1799" max="1799" width="13.5703125" style="205" customWidth="1"/>
    <col min="1800" max="1800" width="13.42578125" style="205" customWidth="1"/>
    <col min="1801" max="1801" width="13.5703125" style="205" customWidth="1"/>
    <col min="1802" max="1802" width="13.42578125" style="205" customWidth="1"/>
    <col min="1803" max="1803" width="12.5703125" style="205" customWidth="1"/>
    <col min="1804" max="1804" width="13" style="205" customWidth="1"/>
    <col min="1805" max="1805" width="12.7109375" style="205" customWidth="1"/>
    <col min="1806" max="1806" width="12.42578125" style="205" customWidth="1"/>
    <col min="1807" max="1807" width="13.28515625" style="205" customWidth="1"/>
    <col min="1808" max="1808" width="14.28515625" style="205" customWidth="1"/>
    <col min="1809" max="1809" width="15.7109375" style="205" customWidth="1"/>
    <col min="1810" max="1810" width="7.7109375" style="205" customWidth="1"/>
    <col min="1811" max="1811" width="8.7109375" style="205" customWidth="1"/>
    <col min="1812" max="1812" width="10.28515625" style="205" customWidth="1"/>
    <col min="1813" max="1813" width="8" style="205" customWidth="1"/>
    <col min="1814" max="1814" width="8.28515625" style="205" customWidth="1"/>
    <col min="1815" max="1815" width="9.42578125" style="205" customWidth="1"/>
    <col min="1816" max="2053" width="9.140625" style="205"/>
    <col min="2054" max="2054" width="15.140625" style="205" customWidth="1"/>
    <col min="2055" max="2055" width="13.5703125" style="205" customWidth="1"/>
    <col min="2056" max="2056" width="13.42578125" style="205" customWidth="1"/>
    <col min="2057" max="2057" width="13.5703125" style="205" customWidth="1"/>
    <col min="2058" max="2058" width="13.42578125" style="205" customWidth="1"/>
    <col min="2059" max="2059" width="12.5703125" style="205" customWidth="1"/>
    <col min="2060" max="2060" width="13" style="205" customWidth="1"/>
    <col min="2061" max="2061" width="12.7109375" style="205" customWidth="1"/>
    <col min="2062" max="2062" width="12.42578125" style="205" customWidth="1"/>
    <col min="2063" max="2063" width="13.28515625" style="205" customWidth="1"/>
    <col min="2064" max="2064" width="14.28515625" style="205" customWidth="1"/>
    <col min="2065" max="2065" width="15.7109375" style="205" customWidth="1"/>
    <col min="2066" max="2066" width="7.7109375" style="205" customWidth="1"/>
    <col min="2067" max="2067" width="8.7109375" style="205" customWidth="1"/>
    <col min="2068" max="2068" width="10.28515625" style="205" customWidth="1"/>
    <col min="2069" max="2069" width="8" style="205" customWidth="1"/>
    <col min="2070" max="2070" width="8.28515625" style="205" customWidth="1"/>
    <col min="2071" max="2071" width="9.42578125" style="205" customWidth="1"/>
    <col min="2072" max="2309" width="9.140625" style="205"/>
    <col min="2310" max="2310" width="15.140625" style="205" customWidth="1"/>
    <col min="2311" max="2311" width="13.5703125" style="205" customWidth="1"/>
    <col min="2312" max="2312" width="13.42578125" style="205" customWidth="1"/>
    <col min="2313" max="2313" width="13.5703125" style="205" customWidth="1"/>
    <col min="2314" max="2314" width="13.42578125" style="205" customWidth="1"/>
    <col min="2315" max="2315" width="12.5703125" style="205" customWidth="1"/>
    <col min="2316" max="2316" width="13" style="205" customWidth="1"/>
    <col min="2317" max="2317" width="12.7109375" style="205" customWidth="1"/>
    <col min="2318" max="2318" width="12.42578125" style="205" customWidth="1"/>
    <col min="2319" max="2319" width="13.28515625" style="205" customWidth="1"/>
    <col min="2320" max="2320" width="14.28515625" style="205" customWidth="1"/>
    <col min="2321" max="2321" width="15.7109375" style="205" customWidth="1"/>
    <col min="2322" max="2322" width="7.7109375" style="205" customWidth="1"/>
    <col min="2323" max="2323" width="8.7109375" style="205" customWidth="1"/>
    <col min="2324" max="2324" width="10.28515625" style="205" customWidth="1"/>
    <col min="2325" max="2325" width="8" style="205" customWidth="1"/>
    <col min="2326" max="2326" width="8.28515625" style="205" customWidth="1"/>
    <col min="2327" max="2327" width="9.42578125" style="205" customWidth="1"/>
    <col min="2328" max="2565" width="9.140625" style="205"/>
    <col min="2566" max="2566" width="15.140625" style="205" customWidth="1"/>
    <col min="2567" max="2567" width="13.5703125" style="205" customWidth="1"/>
    <col min="2568" max="2568" width="13.42578125" style="205" customWidth="1"/>
    <col min="2569" max="2569" width="13.5703125" style="205" customWidth="1"/>
    <col min="2570" max="2570" width="13.42578125" style="205" customWidth="1"/>
    <col min="2571" max="2571" width="12.5703125" style="205" customWidth="1"/>
    <col min="2572" max="2572" width="13" style="205" customWidth="1"/>
    <col min="2573" max="2573" width="12.7109375" style="205" customWidth="1"/>
    <col min="2574" max="2574" width="12.42578125" style="205" customWidth="1"/>
    <col min="2575" max="2575" width="13.28515625" style="205" customWidth="1"/>
    <col min="2576" max="2576" width="14.28515625" style="205" customWidth="1"/>
    <col min="2577" max="2577" width="15.7109375" style="205" customWidth="1"/>
    <col min="2578" max="2578" width="7.7109375" style="205" customWidth="1"/>
    <col min="2579" max="2579" width="8.7109375" style="205" customWidth="1"/>
    <col min="2580" max="2580" width="10.28515625" style="205" customWidth="1"/>
    <col min="2581" max="2581" width="8" style="205" customWidth="1"/>
    <col min="2582" max="2582" width="8.28515625" style="205" customWidth="1"/>
    <col min="2583" max="2583" width="9.42578125" style="205" customWidth="1"/>
    <col min="2584" max="2821" width="9.140625" style="205"/>
    <col min="2822" max="2822" width="15.140625" style="205" customWidth="1"/>
    <col min="2823" max="2823" width="13.5703125" style="205" customWidth="1"/>
    <col min="2824" max="2824" width="13.42578125" style="205" customWidth="1"/>
    <col min="2825" max="2825" width="13.5703125" style="205" customWidth="1"/>
    <col min="2826" max="2826" width="13.42578125" style="205" customWidth="1"/>
    <col min="2827" max="2827" width="12.5703125" style="205" customWidth="1"/>
    <col min="2828" max="2828" width="13" style="205" customWidth="1"/>
    <col min="2829" max="2829" width="12.7109375" style="205" customWidth="1"/>
    <col min="2830" max="2830" width="12.42578125" style="205" customWidth="1"/>
    <col min="2831" max="2831" width="13.28515625" style="205" customWidth="1"/>
    <col min="2832" max="2832" width="14.28515625" style="205" customWidth="1"/>
    <col min="2833" max="2833" width="15.7109375" style="205" customWidth="1"/>
    <col min="2834" max="2834" width="7.7109375" style="205" customWidth="1"/>
    <col min="2835" max="2835" width="8.7109375" style="205" customWidth="1"/>
    <col min="2836" max="2836" width="10.28515625" style="205" customWidth="1"/>
    <col min="2837" max="2837" width="8" style="205" customWidth="1"/>
    <col min="2838" max="2838" width="8.28515625" style="205" customWidth="1"/>
    <col min="2839" max="2839" width="9.42578125" style="205" customWidth="1"/>
    <col min="2840" max="3077" width="9.140625" style="205"/>
    <col min="3078" max="3078" width="15.140625" style="205" customWidth="1"/>
    <col min="3079" max="3079" width="13.5703125" style="205" customWidth="1"/>
    <col min="3080" max="3080" width="13.42578125" style="205" customWidth="1"/>
    <col min="3081" max="3081" width="13.5703125" style="205" customWidth="1"/>
    <col min="3082" max="3082" width="13.42578125" style="205" customWidth="1"/>
    <col min="3083" max="3083" width="12.5703125" style="205" customWidth="1"/>
    <col min="3084" max="3084" width="13" style="205" customWidth="1"/>
    <col min="3085" max="3085" width="12.7109375" style="205" customWidth="1"/>
    <col min="3086" max="3086" width="12.42578125" style="205" customWidth="1"/>
    <col min="3087" max="3087" width="13.28515625" style="205" customWidth="1"/>
    <col min="3088" max="3088" width="14.28515625" style="205" customWidth="1"/>
    <col min="3089" max="3089" width="15.7109375" style="205" customWidth="1"/>
    <col min="3090" max="3090" width="7.7109375" style="205" customWidth="1"/>
    <col min="3091" max="3091" width="8.7109375" style="205" customWidth="1"/>
    <col min="3092" max="3092" width="10.28515625" style="205" customWidth="1"/>
    <col min="3093" max="3093" width="8" style="205" customWidth="1"/>
    <col min="3094" max="3094" width="8.28515625" style="205" customWidth="1"/>
    <col min="3095" max="3095" width="9.42578125" style="205" customWidth="1"/>
    <col min="3096" max="3333" width="9.140625" style="205"/>
    <col min="3334" max="3334" width="15.140625" style="205" customWidth="1"/>
    <col min="3335" max="3335" width="13.5703125" style="205" customWidth="1"/>
    <col min="3336" max="3336" width="13.42578125" style="205" customWidth="1"/>
    <col min="3337" max="3337" width="13.5703125" style="205" customWidth="1"/>
    <col min="3338" max="3338" width="13.42578125" style="205" customWidth="1"/>
    <col min="3339" max="3339" width="12.5703125" style="205" customWidth="1"/>
    <col min="3340" max="3340" width="13" style="205" customWidth="1"/>
    <col min="3341" max="3341" width="12.7109375" style="205" customWidth="1"/>
    <col min="3342" max="3342" width="12.42578125" style="205" customWidth="1"/>
    <col min="3343" max="3343" width="13.28515625" style="205" customWidth="1"/>
    <col min="3344" max="3344" width="14.28515625" style="205" customWidth="1"/>
    <col min="3345" max="3345" width="15.7109375" style="205" customWidth="1"/>
    <col min="3346" max="3346" width="7.7109375" style="205" customWidth="1"/>
    <col min="3347" max="3347" width="8.7109375" style="205" customWidth="1"/>
    <col min="3348" max="3348" width="10.28515625" style="205" customWidth="1"/>
    <col min="3349" max="3349" width="8" style="205" customWidth="1"/>
    <col min="3350" max="3350" width="8.28515625" style="205" customWidth="1"/>
    <col min="3351" max="3351" width="9.42578125" style="205" customWidth="1"/>
    <col min="3352" max="3589" width="9.140625" style="205"/>
    <col min="3590" max="3590" width="15.140625" style="205" customWidth="1"/>
    <col min="3591" max="3591" width="13.5703125" style="205" customWidth="1"/>
    <col min="3592" max="3592" width="13.42578125" style="205" customWidth="1"/>
    <col min="3593" max="3593" width="13.5703125" style="205" customWidth="1"/>
    <col min="3594" max="3594" width="13.42578125" style="205" customWidth="1"/>
    <col min="3595" max="3595" width="12.5703125" style="205" customWidth="1"/>
    <col min="3596" max="3596" width="13" style="205" customWidth="1"/>
    <col min="3597" max="3597" width="12.7109375" style="205" customWidth="1"/>
    <col min="3598" max="3598" width="12.42578125" style="205" customWidth="1"/>
    <col min="3599" max="3599" width="13.28515625" style="205" customWidth="1"/>
    <col min="3600" max="3600" width="14.28515625" style="205" customWidth="1"/>
    <col min="3601" max="3601" width="15.7109375" style="205" customWidth="1"/>
    <col min="3602" max="3602" width="7.7109375" style="205" customWidth="1"/>
    <col min="3603" max="3603" width="8.7109375" style="205" customWidth="1"/>
    <col min="3604" max="3604" width="10.28515625" style="205" customWidth="1"/>
    <col min="3605" max="3605" width="8" style="205" customWidth="1"/>
    <col min="3606" max="3606" width="8.28515625" style="205" customWidth="1"/>
    <col min="3607" max="3607" width="9.42578125" style="205" customWidth="1"/>
    <col min="3608" max="3845" width="9.140625" style="205"/>
    <col min="3846" max="3846" width="15.140625" style="205" customWidth="1"/>
    <col min="3847" max="3847" width="13.5703125" style="205" customWidth="1"/>
    <col min="3848" max="3848" width="13.42578125" style="205" customWidth="1"/>
    <col min="3849" max="3849" width="13.5703125" style="205" customWidth="1"/>
    <col min="3850" max="3850" width="13.42578125" style="205" customWidth="1"/>
    <col min="3851" max="3851" width="12.5703125" style="205" customWidth="1"/>
    <col min="3852" max="3852" width="13" style="205" customWidth="1"/>
    <col min="3853" max="3853" width="12.7109375" style="205" customWidth="1"/>
    <col min="3854" max="3854" width="12.42578125" style="205" customWidth="1"/>
    <col min="3855" max="3855" width="13.28515625" style="205" customWidth="1"/>
    <col min="3856" max="3856" width="14.28515625" style="205" customWidth="1"/>
    <col min="3857" max="3857" width="15.7109375" style="205" customWidth="1"/>
    <col min="3858" max="3858" width="7.7109375" style="205" customWidth="1"/>
    <col min="3859" max="3859" width="8.7109375" style="205" customWidth="1"/>
    <col min="3860" max="3860" width="10.28515625" style="205" customWidth="1"/>
    <col min="3861" max="3861" width="8" style="205" customWidth="1"/>
    <col min="3862" max="3862" width="8.28515625" style="205" customWidth="1"/>
    <col min="3863" max="3863" width="9.42578125" style="205" customWidth="1"/>
    <col min="3864" max="4101" width="9.140625" style="205"/>
    <col min="4102" max="4102" width="15.140625" style="205" customWidth="1"/>
    <col min="4103" max="4103" width="13.5703125" style="205" customWidth="1"/>
    <col min="4104" max="4104" width="13.42578125" style="205" customWidth="1"/>
    <col min="4105" max="4105" width="13.5703125" style="205" customWidth="1"/>
    <col min="4106" max="4106" width="13.42578125" style="205" customWidth="1"/>
    <col min="4107" max="4107" width="12.5703125" style="205" customWidth="1"/>
    <col min="4108" max="4108" width="13" style="205" customWidth="1"/>
    <col min="4109" max="4109" width="12.7109375" style="205" customWidth="1"/>
    <col min="4110" max="4110" width="12.42578125" style="205" customWidth="1"/>
    <col min="4111" max="4111" width="13.28515625" style="205" customWidth="1"/>
    <col min="4112" max="4112" width="14.28515625" style="205" customWidth="1"/>
    <col min="4113" max="4113" width="15.7109375" style="205" customWidth="1"/>
    <col min="4114" max="4114" width="7.7109375" style="205" customWidth="1"/>
    <col min="4115" max="4115" width="8.7109375" style="205" customWidth="1"/>
    <col min="4116" max="4116" width="10.28515625" style="205" customWidth="1"/>
    <col min="4117" max="4117" width="8" style="205" customWidth="1"/>
    <col min="4118" max="4118" width="8.28515625" style="205" customWidth="1"/>
    <col min="4119" max="4119" width="9.42578125" style="205" customWidth="1"/>
    <col min="4120" max="4357" width="9.140625" style="205"/>
    <col min="4358" max="4358" width="15.140625" style="205" customWidth="1"/>
    <col min="4359" max="4359" width="13.5703125" style="205" customWidth="1"/>
    <col min="4360" max="4360" width="13.42578125" style="205" customWidth="1"/>
    <col min="4361" max="4361" width="13.5703125" style="205" customWidth="1"/>
    <col min="4362" max="4362" width="13.42578125" style="205" customWidth="1"/>
    <col min="4363" max="4363" width="12.5703125" style="205" customWidth="1"/>
    <col min="4364" max="4364" width="13" style="205" customWidth="1"/>
    <col min="4365" max="4365" width="12.7109375" style="205" customWidth="1"/>
    <col min="4366" max="4366" width="12.42578125" style="205" customWidth="1"/>
    <col min="4367" max="4367" width="13.28515625" style="205" customWidth="1"/>
    <col min="4368" max="4368" width="14.28515625" style="205" customWidth="1"/>
    <col min="4369" max="4369" width="15.7109375" style="205" customWidth="1"/>
    <col min="4370" max="4370" width="7.7109375" style="205" customWidth="1"/>
    <col min="4371" max="4371" width="8.7109375" style="205" customWidth="1"/>
    <col min="4372" max="4372" width="10.28515625" style="205" customWidth="1"/>
    <col min="4373" max="4373" width="8" style="205" customWidth="1"/>
    <col min="4374" max="4374" width="8.28515625" style="205" customWidth="1"/>
    <col min="4375" max="4375" width="9.42578125" style="205" customWidth="1"/>
    <col min="4376" max="4613" width="9.140625" style="205"/>
    <col min="4614" max="4614" width="15.140625" style="205" customWidth="1"/>
    <col min="4615" max="4615" width="13.5703125" style="205" customWidth="1"/>
    <col min="4616" max="4616" width="13.42578125" style="205" customWidth="1"/>
    <col min="4617" max="4617" width="13.5703125" style="205" customWidth="1"/>
    <col min="4618" max="4618" width="13.42578125" style="205" customWidth="1"/>
    <col min="4619" max="4619" width="12.5703125" style="205" customWidth="1"/>
    <col min="4620" max="4620" width="13" style="205" customWidth="1"/>
    <col min="4621" max="4621" width="12.7109375" style="205" customWidth="1"/>
    <col min="4622" max="4622" width="12.42578125" style="205" customWidth="1"/>
    <col min="4623" max="4623" width="13.28515625" style="205" customWidth="1"/>
    <col min="4624" max="4624" width="14.28515625" style="205" customWidth="1"/>
    <col min="4625" max="4625" width="15.7109375" style="205" customWidth="1"/>
    <col min="4626" max="4626" width="7.7109375" style="205" customWidth="1"/>
    <col min="4627" max="4627" width="8.7109375" style="205" customWidth="1"/>
    <col min="4628" max="4628" width="10.28515625" style="205" customWidth="1"/>
    <col min="4629" max="4629" width="8" style="205" customWidth="1"/>
    <col min="4630" max="4630" width="8.28515625" style="205" customWidth="1"/>
    <col min="4631" max="4631" width="9.42578125" style="205" customWidth="1"/>
    <col min="4632" max="4869" width="9.140625" style="205"/>
    <col min="4870" max="4870" width="15.140625" style="205" customWidth="1"/>
    <col min="4871" max="4871" width="13.5703125" style="205" customWidth="1"/>
    <col min="4872" max="4872" width="13.42578125" style="205" customWidth="1"/>
    <col min="4873" max="4873" width="13.5703125" style="205" customWidth="1"/>
    <col min="4874" max="4874" width="13.42578125" style="205" customWidth="1"/>
    <col min="4875" max="4875" width="12.5703125" style="205" customWidth="1"/>
    <col min="4876" max="4876" width="13" style="205" customWidth="1"/>
    <col min="4877" max="4877" width="12.7109375" style="205" customWidth="1"/>
    <col min="4878" max="4878" width="12.42578125" style="205" customWidth="1"/>
    <col min="4879" max="4879" width="13.28515625" style="205" customWidth="1"/>
    <col min="4880" max="4880" width="14.28515625" style="205" customWidth="1"/>
    <col min="4881" max="4881" width="15.7109375" style="205" customWidth="1"/>
    <col min="4882" max="4882" width="7.7109375" style="205" customWidth="1"/>
    <col min="4883" max="4883" width="8.7109375" style="205" customWidth="1"/>
    <col min="4884" max="4884" width="10.28515625" style="205" customWidth="1"/>
    <col min="4885" max="4885" width="8" style="205" customWidth="1"/>
    <col min="4886" max="4886" width="8.28515625" style="205" customWidth="1"/>
    <col min="4887" max="4887" width="9.42578125" style="205" customWidth="1"/>
    <col min="4888" max="5125" width="9.140625" style="205"/>
    <col min="5126" max="5126" width="15.140625" style="205" customWidth="1"/>
    <col min="5127" max="5127" width="13.5703125" style="205" customWidth="1"/>
    <col min="5128" max="5128" width="13.42578125" style="205" customWidth="1"/>
    <col min="5129" max="5129" width="13.5703125" style="205" customWidth="1"/>
    <col min="5130" max="5130" width="13.42578125" style="205" customWidth="1"/>
    <col min="5131" max="5131" width="12.5703125" style="205" customWidth="1"/>
    <col min="5132" max="5132" width="13" style="205" customWidth="1"/>
    <col min="5133" max="5133" width="12.7109375" style="205" customWidth="1"/>
    <col min="5134" max="5134" width="12.42578125" style="205" customWidth="1"/>
    <col min="5135" max="5135" width="13.28515625" style="205" customWidth="1"/>
    <col min="5136" max="5136" width="14.28515625" style="205" customWidth="1"/>
    <col min="5137" max="5137" width="15.7109375" style="205" customWidth="1"/>
    <col min="5138" max="5138" width="7.7109375" style="205" customWidth="1"/>
    <col min="5139" max="5139" width="8.7109375" style="205" customWidth="1"/>
    <col min="5140" max="5140" width="10.28515625" style="205" customWidth="1"/>
    <col min="5141" max="5141" width="8" style="205" customWidth="1"/>
    <col min="5142" max="5142" width="8.28515625" style="205" customWidth="1"/>
    <col min="5143" max="5143" width="9.42578125" style="205" customWidth="1"/>
    <col min="5144" max="5381" width="9.140625" style="205"/>
    <col min="5382" max="5382" width="15.140625" style="205" customWidth="1"/>
    <col min="5383" max="5383" width="13.5703125" style="205" customWidth="1"/>
    <col min="5384" max="5384" width="13.42578125" style="205" customWidth="1"/>
    <col min="5385" max="5385" width="13.5703125" style="205" customWidth="1"/>
    <col min="5386" max="5386" width="13.42578125" style="205" customWidth="1"/>
    <col min="5387" max="5387" width="12.5703125" style="205" customWidth="1"/>
    <col min="5388" max="5388" width="13" style="205" customWidth="1"/>
    <col min="5389" max="5389" width="12.7109375" style="205" customWidth="1"/>
    <col min="5390" max="5390" width="12.42578125" style="205" customWidth="1"/>
    <col min="5391" max="5391" width="13.28515625" style="205" customWidth="1"/>
    <col min="5392" max="5392" width="14.28515625" style="205" customWidth="1"/>
    <col min="5393" max="5393" width="15.7109375" style="205" customWidth="1"/>
    <col min="5394" max="5394" width="7.7109375" style="205" customWidth="1"/>
    <col min="5395" max="5395" width="8.7109375" style="205" customWidth="1"/>
    <col min="5396" max="5396" width="10.28515625" style="205" customWidth="1"/>
    <col min="5397" max="5397" width="8" style="205" customWidth="1"/>
    <col min="5398" max="5398" width="8.28515625" style="205" customWidth="1"/>
    <col min="5399" max="5399" width="9.42578125" style="205" customWidth="1"/>
    <col min="5400" max="5637" width="9.140625" style="205"/>
    <col min="5638" max="5638" width="15.140625" style="205" customWidth="1"/>
    <col min="5639" max="5639" width="13.5703125" style="205" customWidth="1"/>
    <col min="5640" max="5640" width="13.42578125" style="205" customWidth="1"/>
    <col min="5641" max="5641" width="13.5703125" style="205" customWidth="1"/>
    <col min="5642" max="5642" width="13.42578125" style="205" customWidth="1"/>
    <col min="5643" max="5643" width="12.5703125" style="205" customWidth="1"/>
    <col min="5644" max="5644" width="13" style="205" customWidth="1"/>
    <col min="5645" max="5645" width="12.7109375" style="205" customWidth="1"/>
    <col min="5646" max="5646" width="12.42578125" style="205" customWidth="1"/>
    <col min="5647" max="5647" width="13.28515625" style="205" customWidth="1"/>
    <col min="5648" max="5648" width="14.28515625" style="205" customWidth="1"/>
    <col min="5649" max="5649" width="15.7109375" style="205" customWidth="1"/>
    <col min="5650" max="5650" width="7.7109375" style="205" customWidth="1"/>
    <col min="5651" max="5651" width="8.7109375" style="205" customWidth="1"/>
    <col min="5652" max="5652" width="10.28515625" style="205" customWidth="1"/>
    <col min="5653" max="5653" width="8" style="205" customWidth="1"/>
    <col min="5654" max="5654" width="8.28515625" style="205" customWidth="1"/>
    <col min="5655" max="5655" width="9.42578125" style="205" customWidth="1"/>
    <col min="5656" max="5893" width="9.140625" style="205"/>
    <col min="5894" max="5894" width="15.140625" style="205" customWidth="1"/>
    <col min="5895" max="5895" width="13.5703125" style="205" customWidth="1"/>
    <col min="5896" max="5896" width="13.42578125" style="205" customWidth="1"/>
    <col min="5897" max="5897" width="13.5703125" style="205" customWidth="1"/>
    <col min="5898" max="5898" width="13.42578125" style="205" customWidth="1"/>
    <col min="5899" max="5899" width="12.5703125" style="205" customWidth="1"/>
    <col min="5900" max="5900" width="13" style="205" customWidth="1"/>
    <col min="5901" max="5901" width="12.7109375" style="205" customWidth="1"/>
    <col min="5902" max="5902" width="12.42578125" style="205" customWidth="1"/>
    <col min="5903" max="5903" width="13.28515625" style="205" customWidth="1"/>
    <col min="5904" max="5904" width="14.28515625" style="205" customWidth="1"/>
    <col min="5905" max="5905" width="15.7109375" style="205" customWidth="1"/>
    <col min="5906" max="5906" width="7.7109375" style="205" customWidth="1"/>
    <col min="5907" max="5907" width="8.7109375" style="205" customWidth="1"/>
    <col min="5908" max="5908" width="10.28515625" style="205" customWidth="1"/>
    <col min="5909" max="5909" width="8" style="205" customWidth="1"/>
    <col min="5910" max="5910" width="8.28515625" style="205" customWidth="1"/>
    <col min="5911" max="5911" width="9.42578125" style="205" customWidth="1"/>
    <col min="5912" max="6149" width="9.140625" style="205"/>
    <col min="6150" max="6150" width="15.140625" style="205" customWidth="1"/>
    <col min="6151" max="6151" width="13.5703125" style="205" customWidth="1"/>
    <col min="6152" max="6152" width="13.42578125" style="205" customWidth="1"/>
    <col min="6153" max="6153" width="13.5703125" style="205" customWidth="1"/>
    <col min="6154" max="6154" width="13.42578125" style="205" customWidth="1"/>
    <col min="6155" max="6155" width="12.5703125" style="205" customWidth="1"/>
    <col min="6156" max="6156" width="13" style="205" customWidth="1"/>
    <col min="6157" max="6157" width="12.7109375" style="205" customWidth="1"/>
    <col min="6158" max="6158" width="12.42578125" style="205" customWidth="1"/>
    <col min="6159" max="6159" width="13.28515625" style="205" customWidth="1"/>
    <col min="6160" max="6160" width="14.28515625" style="205" customWidth="1"/>
    <col min="6161" max="6161" width="15.7109375" style="205" customWidth="1"/>
    <col min="6162" max="6162" width="7.7109375" style="205" customWidth="1"/>
    <col min="6163" max="6163" width="8.7109375" style="205" customWidth="1"/>
    <col min="6164" max="6164" width="10.28515625" style="205" customWidth="1"/>
    <col min="6165" max="6165" width="8" style="205" customWidth="1"/>
    <col min="6166" max="6166" width="8.28515625" style="205" customWidth="1"/>
    <col min="6167" max="6167" width="9.42578125" style="205" customWidth="1"/>
    <col min="6168" max="6405" width="9.140625" style="205"/>
    <col min="6406" max="6406" width="15.140625" style="205" customWidth="1"/>
    <col min="6407" max="6407" width="13.5703125" style="205" customWidth="1"/>
    <col min="6408" max="6408" width="13.42578125" style="205" customWidth="1"/>
    <col min="6409" max="6409" width="13.5703125" style="205" customWidth="1"/>
    <col min="6410" max="6410" width="13.42578125" style="205" customWidth="1"/>
    <col min="6411" max="6411" width="12.5703125" style="205" customWidth="1"/>
    <col min="6412" max="6412" width="13" style="205" customWidth="1"/>
    <col min="6413" max="6413" width="12.7109375" style="205" customWidth="1"/>
    <col min="6414" max="6414" width="12.42578125" style="205" customWidth="1"/>
    <col min="6415" max="6415" width="13.28515625" style="205" customWidth="1"/>
    <col min="6416" max="6416" width="14.28515625" style="205" customWidth="1"/>
    <col min="6417" max="6417" width="15.7109375" style="205" customWidth="1"/>
    <col min="6418" max="6418" width="7.7109375" style="205" customWidth="1"/>
    <col min="6419" max="6419" width="8.7109375" style="205" customWidth="1"/>
    <col min="6420" max="6420" width="10.28515625" style="205" customWidth="1"/>
    <col min="6421" max="6421" width="8" style="205" customWidth="1"/>
    <col min="6422" max="6422" width="8.28515625" style="205" customWidth="1"/>
    <col min="6423" max="6423" width="9.42578125" style="205" customWidth="1"/>
    <col min="6424" max="6661" width="9.140625" style="205"/>
    <col min="6662" max="6662" width="15.140625" style="205" customWidth="1"/>
    <col min="6663" max="6663" width="13.5703125" style="205" customWidth="1"/>
    <col min="6664" max="6664" width="13.42578125" style="205" customWidth="1"/>
    <col min="6665" max="6665" width="13.5703125" style="205" customWidth="1"/>
    <col min="6666" max="6666" width="13.42578125" style="205" customWidth="1"/>
    <col min="6667" max="6667" width="12.5703125" style="205" customWidth="1"/>
    <col min="6668" max="6668" width="13" style="205" customWidth="1"/>
    <col min="6669" max="6669" width="12.7109375" style="205" customWidth="1"/>
    <col min="6670" max="6670" width="12.42578125" style="205" customWidth="1"/>
    <col min="6671" max="6671" width="13.28515625" style="205" customWidth="1"/>
    <col min="6672" max="6672" width="14.28515625" style="205" customWidth="1"/>
    <col min="6673" max="6673" width="15.7109375" style="205" customWidth="1"/>
    <col min="6674" max="6674" width="7.7109375" style="205" customWidth="1"/>
    <col min="6675" max="6675" width="8.7109375" style="205" customWidth="1"/>
    <col min="6676" max="6676" width="10.28515625" style="205" customWidth="1"/>
    <col min="6677" max="6677" width="8" style="205" customWidth="1"/>
    <col min="6678" max="6678" width="8.28515625" style="205" customWidth="1"/>
    <col min="6679" max="6679" width="9.42578125" style="205" customWidth="1"/>
    <col min="6680" max="6917" width="9.140625" style="205"/>
    <col min="6918" max="6918" width="15.140625" style="205" customWidth="1"/>
    <col min="6919" max="6919" width="13.5703125" style="205" customWidth="1"/>
    <col min="6920" max="6920" width="13.42578125" style="205" customWidth="1"/>
    <col min="6921" max="6921" width="13.5703125" style="205" customWidth="1"/>
    <col min="6922" max="6922" width="13.42578125" style="205" customWidth="1"/>
    <col min="6923" max="6923" width="12.5703125" style="205" customWidth="1"/>
    <col min="6924" max="6924" width="13" style="205" customWidth="1"/>
    <col min="6925" max="6925" width="12.7109375" style="205" customWidth="1"/>
    <col min="6926" max="6926" width="12.42578125" style="205" customWidth="1"/>
    <col min="6927" max="6927" width="13.28515625" style="205" customWidth="1"/>
    <col min="6928" max="6928" width="14.28515625" style="205" customWidth="1"/>
    <col min="6929" max="6929" width="15.7109375" style="205" customWidth="1"/>
    <col min="6930" max="6930" width="7.7109375" style="205" customWidth="1"/>
    <col min="6931" max="6931" width="8.7109375" style="205" customWidth="1"/>
    <col min="6932" max="6932" width="10.28515625" style="205" customWidth="1"/>
    <col min="6933" max="6933" width="8" style="205" customWidth="1"/>
    <col min="6934" max="6934" width="8.28515625" style="205" customWidth="1"/>
    <col min="6935" max="6935" width="9.42578125" style="205" customWidth="1"/>
    <col min="6936" max="7173" width="9.140625" style="205"/>
    <col min="7174" max="7174" width="15.140625" style="205" customWidth="1"/>
    <col min="7175" max="7175" width="13.5703125" style="205" customWidth="1"/>
    <col min="7176" max="7176" width="13.42578125" style="205" customWidth="1"/>
    <col min="7177" max="7177" width="13.5703125" style="205" customWidth="1"/>
    <col min="7178" max="7178" width="13.42578125" style="205" customWidth="1"/>
    <col min="7179" max="7179" width="12.5703125" style="205" customWidth="1"/>
    <col min="7180" max="7180" width="13" style="205" customWidth="1"/>
    <col min="7181" max="7181" width="12.7109375" style="205" customWidth="1"/>
    <col min="7182" max="7182" width="12.42578125" style="205" customWidth="1"/>
    <col min="7183" max="7183" width="13.28515625" style="205" customWidth="1"/>
    <col min="7184" max="7184" width="14.28515625" style="205" customWidth="1"/>
    <col min="7185" max="7185" width="15.7109375" style="205" customWidth="1"/>
    <col min="7186" max="7186" width="7.7109375" style="205" customWidth="1"/>
    <col min="7187" max="7187" width="8.7109375" style="205" customWidth="1"/>
    <col min="7188" max="7188" width="10.28515625" style="205" customWidth="1"/>
    <col min="7189" max="7189" width="8" style="205" customWidth="1"/>
    <col min="7190" max="7190" width="8.28515625" style="205" customWidth="1"/>
    <col min="7191" max="7191" width="9.42578125" style="205" customWidth="1"/>
    <col min="7192" max="7429" width="9.140625" style="205"/>
    <col min="7430" max="7430" width="15.140625" style="205" customWidth="1"/>
    <col min="7431" max="7431" width="13.5703125" style="205" customWidth="1"/>
    <col min="7432" max="7432" width="13.42578125" style="205" customWidth="1"/>
    <col min="7433" max="7433" width="13.5703125" style="205" customWidth="1"/>
    <col min="7434" max="7434" width="13.42578125" style="205" customWidth="1"/>
    <col min="7435" max="7435" width="12.5703125" style="205" customWidth="1"/>
    <col min="7436" max="7436" width="13" style="205" customWidth="1"/>
    <col min="7437" max="7437" width="12.7109375" style="205" customWidth="1"/>
    <col min="7438" max="7438" width="12.42578125" style="205" customWidth="1"/>
    <col min="7439" max="7439" width="13.28515625" style="205" customWidth="1"/>
    <col min="7440" max="7440" width="14.28515625" style="205" customWidth="1"/>
    <col min="7441" max="7441" width="15.7109375" style="205" customWidth="1"/>
    <col min="7442" max="7442" width="7.7109375" style="205" customWidth="1"/>
    <col min="7443" max="7443" width="8.7109375" style="205" customWidth="1"/>
    <col min="7444" max="7444" width="10.28515625" style="205" customWidth="1"/>
    <col min="7445" max="7445" width="8" style="205" customWidth="1"/>
    <col min="7446" max="7446" width="8.28515625" style="205" customWidth="1"/>
    <col min="7447" max="7447" width="9.42578125" style="205" customWidth="1"/>
    <col min="7448" max="7685" width="9.140625" style="205"/>
    <col min="7686" max="7686" width="15.140625" style="205" customWidth="1"/>
    <col min="7687" max="7687" width="13.5703125" style="205" customWidth="1"/>
    <col min="7688" max="7688" width="13.42578125" style="205" customWidth="1"/>
    <col min="7689" max="7689" width="13.5703125" style="205" customWidth="1"/>
    <col min="7690" max="7690" width="13.42578125" style="205" customWidth="1"/>
    <col min="7691" max="7691" width="12.5703125" style="205" customWidth="1"/>
    <col min="7692" max="7692" width="13" style="205" customWidth="1"/>
    <col min="7693" max="7693" width="12.7109375" style="205" customWidth="1"/>
    <col min="7694" max="7694" width="12.42578125" style="205" customWidth="1"/>
    <col min="7695" max="7695" width="13.28515625" style="205" customWidth="1"/>
    <col min="7696" max="7696" width="14.28515625" style="205" customWidth="1"/>
    <col min="7697" max="7697" width="15.7109375" style="205" customWidth="1"/>
    <col min="7698" max="7698" width="7.7109375" style="205" customWidth="1"/>
    <col min="7699" max="7699" width="8.7109375" style="205" customWidth="1"/>
    <col min="7700" max="7700" width="10.28515625" style="205" customWidth="1"/>
    <col min="7701" max="7701" width="8" style="205" customWidth="1"/>
    <col min="7702" max="7702" width="8.28515625" style="205" customWidth="1"/>
    <col min="7703" max="7703" width="9.42578125" style="205" customWidth="1"/>
    <col min="7704" max="7941" width="9.140625" style="205"/>
    <col min="7942" max="7942" width="15.140625" style="205" customWidth="1"/>
    <col min="7943" max="7943" width="13.5703125" style="205" customWidth="1"/>
    <col min="7944" max="7944" width="13.42578125" style="205" customWidth="1"/>
    <col min="7945" max="7945" width="13.5703125" style="205" customWidth="1"/>
    <col min="7946" max="7946" width="13.42578125" style="205" customWidth="1"/>
    <col min="7947" max="7947" width="12.5703125" style="205" customWidth="1"/>
    <col min="7948" max="7948" width="13" style="205" customWidth="1"/>
    <col min="7949" max="7949" width="12.7109375" style="205" customWidth="1"/>
    <col min="7950" max="7950" width="12.42578125" style="205" customWidth="1"/>
    <col min="7951" max="7951" width="13.28515625" style="205" customWidth="1"/>
    <col min="7952" max="7952" width="14.28515625" style="205" customWidth="1"/>
    <col min="7953" max="7953" width="15.7109375" style="205" customWidth="1"/>
    <col min="7954" max="7954" width="7.7109375" style="205" customWidth="1"/>
    <col min="7955" max="7955" width="8.7109375" style="205" customWidth="1"/>
    <col min="7956" max="7956" width="10.28515625" style="205" customWidth="1"/>
    <col min="7957" max="7957" width="8" style="205" customWidth="1"/>
    <col min="7958" max="7958" width="8.28515625" style="205" customWidth="1"/>
    <col min="7959" max="7959" width="9.42578125" style="205" customWidth="1"/>
    <col min="7960" max="8197" width="9.140625" style="205"/>
    <col min="8198" max="8198" width="15.140625" style="205" customWidth="1"/>
    <col min="8199" max="8199" width="13.5703125" style="205" customWidth="1"/>
    <col min="8200" max="8200" width="13.42578125" style="205" customWidth="1"/>
    <col min="8201" max="8201" width="13.5703125" style="205" customWidth="1"/>
    <col min="8202" max="8202" width="13.42578125" style="205" customWidth="1"/>
    <col min="8203" max="8203" width="12.5703125" style="205" customWidth="1"/>
    <col min="8204" max="8204" width="13" style="205" customWidth="1"/>
    <col min="8205" max="8205" width="12.7109375" style="205" customWidth="1"/>
    <col min="8206" max="8206" width="12.42578125" style="205" customWidth="1"/>
    <col min="8207" max="8207" width="13.28515625" style="205" customWidth="1"/>
    <col min="8208" max="8208" width="14.28515625" style="205" customWidth="1"/>
    <col min="8209" max="8209" width="15.7109375" style="205" customWidth="1"/>
    <col min="8210" max="8210" width="7.7109375" style="205" customWidth="1"/>
    <col min="8211" max="8211" width="8.7109375" style="205" customWidth="1"/>
    <col min="8212" max="8212" width="10.28515625" style="205" customWidth="1"/>
    <col min="8213" max="8213" width="8" style="205" customWidth="1"/>
    <col min="8214" max="8214" width="8.28515625" style="205" customWidth="1"/>
    <col min="8215" max="8215" width="9.42578125" style="205" customWidth="1"/>
    <col min="8216" max="8453" width="9.140625" style="205"/>
    <col min="8454" max="8454" width="15.140625" style="205" customWidth="1"/>
    <col min="8455" max="8455" width="13.5703125" style="205" customWidth="1"/>
    <col min="8456" max="8456" width="13.42578125" style="205" customWidth="1"/>
    <col min="8457" max="8457" width="13.5703125" style="205" customWidth="1"/>
    <col min="8458" max="8458" width="13.42578125" style="205" customWidth="1"/>
    <col min="8459" max="8459" width="12.5703125" style="205" customWidth="1"/>
    <col min="8460" max="8460" width="13" style="205" customWidth="1"/>
    <col min="8461" max="8461" width="12.7109375" style="205" customWidth="1"/>
    <col min="8462" max="8462" width="12.42578125" style="205" customWidth="1"/>
    <col min="8463" max="8463" width="13.28515625" style="205" customWidth="1"/>
    <col min="8464" max="8464" width="14.28515625" style="205" customWidth="1"/>
    <col min="8465" max="8465" width="15.7109375" style="205" customWidth="1"/>
    <col min="8466" max="8466" width="7.7109375" style="205" customWidth="1"/>
    <col min="8467" max="8467" width="8.7109375" style="205" customWidth="1"/>
    <col min="8468" max="8468" width="10.28515625" style="205" customWidth="1"/>
    <col min="8469" max="8469" width="8" style="205" customWidth="1"/>
    <col min="8470" max="8470" width="8.28515625" style="205" customWidth="1"/>
    <col min="8471" max="8471" width="9.42578125" style="205" customWidth="1"/>
    <col min="8472" max="8709" width="9.140625" style="205"/>
    <col min="8710" max="8710" width="15.140625" style="205" customWidth="1"/>
    <col min="8711" max="8711" width="13.5703125" style="205" customWidth="1"/>
    <col min="8712" max="8712" width="13.42578125" style="205" customWidth="1"/>
    <col min="8713" max="8713" width="13.5703125" style="205" customWidth="1"/>
    <col min="8714" max="8714" width="13.42578125" style="205" customWidth="1"/>
    <col min="8715" max="8715" width="12.5703125" style="205" customWidth="1"/>
    <col min="8716" max="8716" width="13" style="205" customWidth="1"/>
    <col min="8717" max="8717" width="12.7109375" style="205" customWidth="1"/>
    <col min="8718" max="8718" width="12.42578125" style="205" customWidth="1"/>
    <col min="8719" max="8719" width="13.28515625" style="205" customWidth="1"/>
    <col min="8720" max="8720" width="14.28515625" style="205" customWidth="1"/>
    <col min="8721" max="8721" width="15.7109375" style="205" customWidth="1"/>
    <col min="8722" max="8722" width="7.7109375" style="205" customWidth="1"/>
    <col min="8723" max="8723" width="8.7109375" style="205" customWidth="1"/>
    <col min="8724" max="8724" width="10.28515625" style="205" customWidth="1"/>
    <col min="8725" max="8725" width="8" style="205" customWidth="1"/>
    <col min="8726" max="8726" width="8.28515625" style="205" customWidth="1"/>
    <col min="8727" max="8727" width="9.42578125" style="205" customWidth="1"/>
    <col min="8728" max="8965" width="9.140625" style="205"/>
    <col min="8966" max="8966" width="15.140625" style="205" customWidth="1"/>
    <col min="8967" max="8967" width="13.5703125" style="205" customWidth="1"/>
    <col min="8968" max="8968" width="13.42578125" style="205" customWidth="1"/>
    <col min="8969" max="8969" width="13.5703125" style="205" customWidth="1"/>
    <col min="8970" max="8970" width="13.42578125" style="205" customWidth="1"/>
    <col min="8971" max="8971" width="12.5703125" style="205" customWidth="1"/>
    <col min="8972" max="8972" width="13" style="205" customWidth="1"/>
    <col min="8973" max="8973" width="12.7109375" style="205" customWidth="1"/>
    <col min="8974" max="8974" width="12.42578125" style="205" customWidth="1"/>
    <col min="8975" max="8975" width="13.28515625" style="205" customWidth="1"/>
    <col min="8976" max="8976" width="14.28515625" style="205" customWidth="1"/>
    <col min="8977" max="8977" width="15.7109375" style="205" customWidth="1"/>
    <col min="8978" max="8978" width="7.7109375" style="205" customWidth="1"/>
    <col min="8979" max="8979" width="8.7109375" style="205" customWidth="1"/>
    <col min="8980" max="8980" width="10.28515625" style="205" customWidth="1"/>
    <col min="8981" max="8981" width="8" style="205" customWidth="1"/>
    <col min="8982" max="8982" width="8.28515625" style="205" customWidth="1"/>
    <col min="8983" max="8983" width="9.42578125" style="205" customWidth="1"/>
    <col min="8984" max="9221" width="9.140625" style="205"/>
    <col min="9222" max="9222" width="15.140625" style="205" customWidth="1"/>
    <col min="9223" max="9223" width="13.5703125" style="205" customWidth="1"/>
    <col min="9224" max="9224" width="13.42578125" style="205" customWidth="1"/>
    <col min="9225" max="9225" width="13.5703125" style="205" customWidth="1"/>
    <col min="9226" max="9226" width="13.42578125" style="205" customWidth="1"/>
    <col min="9227" max="9227" width="12.5703125" style="205" customWidth="1"/>
    <col min="9228" max="9228" width="13" style="205" customWidth="1"/>
    <col min="9229" max="9229" width="12.7109375" style="205" customWidth="1"/>
    <col min="9230" max="9230" width="12.42578125" style="205" customWidth="1"/>
    <col min="9231" max="9231" width="13.28515625" style="205" customWidth="1"/>
    <col min="9232" max="9232" width="14.28515625" style="205" customWidth="1"/>
    <col min="9233" max="9233" width="15.7109375" style="205" customWidth="1"/>
    <col min="9234" max="9234" width="7.7109375" style="205" customWidth="1"/>
    <col min="9235" max="9235" width="8.7109375" style="205" customWidth="1"/>
    <col min="9236" max="9236" width="10.28515625" style="205" customWidth="1"/>
    <col min="9237" max="9237" width="8" style="205" customWidth="1"/>
    <col min="9238" max="9238" width="8.28515625" style="205" customWidth="1"/>
    <col min="9239" max="9239" width="9.42578125" style="205" customWidth="1"/>
    <col min="9240" max="9477" width="9.140625" style="205"/>
    <col min="9478" max="9478" width="15.140625" style="205" customWidth="1"/>
    <col min="9479" max="9479" width="13.5703125" style="205" customWidth="1"/>
    <col min="9480" max="9480" width="13.42578125" style="205" customWidth="1"/>
    <col min="9481" max="9481" width="13.5703125" style="205" customWidth="1"/>
    <col min="9482" max="9482" width="13.42578125" style="205" customWidth="1"/>
    <col min="9483" max="9483" width="12.5703125" style="205" customWidth="1"/>
    <col min="9484" max="9484" width="13" style="205" customWidth="1"/>
    <col min="9485" max="9485" width="12.7109375" style="205" customWidth="1"/>
    <col min="9486" max="9486" width="12.42578125" style="205" customWidth="1"/>
    <col min="9487" max="9487" width="13.28515625" style="205" customWidth="1"/>
    <col min="9488" max="9488" width="14.28515625" style="205" customWidth="1"/>
    <col min="9489" max="9489" width="15.7109375" style="205" customWidth="1"/>
    <col min="9490" max="9490" width="7.7109375" style="205" customWidth="1"/>
    <col min="9491" max="9491" width="8.7109375" style="205" customWidth="1"/>
    <col min="9492" max="9492" width="10.28515625" style="205" customWidth="1"/>
    <col min="9493" max="9493" width="8" style="205" customWidth="1"/>
    <col min="9494" max="9494" width="8.28515625" style="205" customWidth="1"/>
    <col min="9495" max="9495" width="9.42578125" style="205" customWidth="1"/>
    <col min="9496" max="9733" width="9.140625" style="205"/>
    <col min="9734" max="9734" width="15.140625" style="205" customWidth="1"/>
    <col min="9735" max="9735" width="13.5703125" style="205" customWidth="1"/>
    <col min="9736" max="9736" width="13.42578125" style="205" customWidth="1"/>
    <col min="9737" max="9737" width="13.5703125" style="205" customWidth="1"/>
    <col min="9738" max="9738" width="13.42578125" style="205" customWidth="1"/>
    <col min="9739" max="9739" width="12.5703125" style="205" customWidth="1"/>
    <col min="9740" max="9740" width="13" style="205" customWidth="1"/>
    <col min="9741" max="9741" width="12.7109375" style="205" customWidth="1"/>
    <col min="9742" max="9742" width="12.42578125" style="205" customWidth="1"/>
    <col min="9743" max="9743" width="13.28515625" style="205" customWidth="1"/>
    <col min="9744" max="9744" width="14.28515625" style="205" customWidth="1"/>
    <col min="9745" max="9745" width="15.7109375" style="205" customWidth="1"/>
    <col min="9746" max="9746" width="7.7109375" style="205" customWidth="1"/>
    <col min="9747" max="9747" width="8.7109375" style="205" customWidth="1"/>
    <col min="9748" max="9748" width="10.28515625" style="205" customWidth="1"/>
    <col min="9749" max="9749" width="8" style="205" customWidth="1"/>
    <col min="9750" max="9750" width="8.28515625" style="205" customWidth="1"/>
    <col min="9751" max="9751" width="9.42578125" style="205" customWidth="1"/>
    <col min="9752" max="9989" width="9.140625" style="205"/>
    <col min="9990" max="9990" width="15.140625" style="205" customWidth="1"/>
    <col min="9991" max="9991" width="13.5703125" style="205" customWidth="1"/>
    <col min="9992" max="9992" width="13.42578125" style="205" customWidth="1"/>
    <col min="9993" max="9993" width="13.5703125" style="205" customWidth="1"/>
    <col min="9994" max="9994" width="13.42578125" style="205" customWidth="1"/>
    <col min="9995" max="9995" width="12.5703125" style="205" customWidth="1"/>
    <col min="9996" max="9996" width="13" style="205" customWidth="1"/>
    <col min="9997" max="9997" width="12.7109375" style="205" customWidth="1"/>
    <col min="9998" max="9998" width="12.42578125" style="205" customWidth="1"/>
    <col min="9999" max="9999" width="13.28515625" style="205" customWidth="1"/>
    <col min="10000" max="10000" width="14.28515625" style="205" customWidth="1"/>
    <col min="10001" max="10001" width="15.7109375" style="205" customWidth="1"/>
    <col min="10002" max="10002" width="7.7109375" style="205" customWidth="1"/>
    <col min="10003" max="10003" width="8.7109375" style="205" customWidth="1"/>
    <col min="10004" max="10004" width="10.28515625" style="205" customWidth="1"/>
    <col min="10005" max="10005" width="8" style="205" customWidth="1"/>
    <col min="10006" max="10006" width="8.28515625" style="205" customWidth="1"/>
    <col min="10007" max="10007" width="9.42578125" style="205" customWidth="1"/>
    <col min="10008" max="10245" width="9.140625" style="205"/>
    <col min="10246" max="10246" width="15.140625" style="205" customWidth="1"/>
    <col min="10247" max="10247" width="13.5703125" style="205" customWidth="1"/>
    <col min="10248" max="10248" width="13.42578125" style="205" customWidth="1"/>
    <col min="10249" max="10249" width="13.5703125" style="205" customWidth="1"/>
    <col min="10250" max="10250" width="13.42578125" style="205" customWidth="1"/>
    <col min="10251" max="10251" width="12.5703125" style="205" customWidth="1"/>
    <col min="10252" max="10252" width="13" style="205" customWidth="1"/>
    <col min="10253" max="10253" width="12.7109375" style="205" customWidth="1"/>
    <col min="10254" max="10254" width="12.42578125" style="205" customWidth="1"/>
    <col min="10255" max="10255" width="13.28515625" style="205" customWidth="1"/>
    <col min="10256" max="10256" width="14.28515625" style="205" customWidth="1"/>
    <col min="10257" max="10257" width="15.7109375" style="205" customWidth="1"/>
    <col min="10258" max="10258" width="7.7109375" style="205" customWidth="1"/>
    <col min="10259" max="10259" width="8.7109375" style="205" customWidth="1"/>
    <col min="10260" max="10260" width="10.28515625" style="205" customWidth="1"/>
    <col min="10261" max="10261" width="8" style="205" customWidth="1"/>
    <col min="10262" max="10262" width="8.28515625" style="205" customWidth="1"/>
    <col min="10263" max="10263" width="9.42578125" style="205" customWidth="1"/>
    <col min="10264" max="10501" width="9.140625" style="205"/>
    <col min="10502" max="10502" width="15.140625" style="205" customWidth="1"/>
    <col min="10503" max="10503" width="13.5703125" style="205" customWidth="1"/>
    <col min="10504" max="10504" width="13.42578125" style="205" customWidth="1"/>
    <col min="10505" max="10505" width="13.5703125" style="205" customWidth="1"/>
    <col min="10506" max="10506" width="13.42578125" style="205" customWidth="1"/>
    <col min="10507" max="10507" width="12.5703125" style="205" customWidth="1"/>
    <col min="10508" max="10508" width="13" style="205" customWidth="1"/>
    <col min="10509" max="10509" width="12.7109375" style="205" customWidth="1"/>
    <col min="10510" max="10510" width="12.42578125" style="205" customWidth="1"/>
    <col min="10511" max="10511" width="13.28515625" style="205" customWidth="1"/>
    <col min="10512" max="10512" width="14.28515625" style="205" customWidth="1"/>
    <col min="10513" max="10513" width="15.7109375" style="205" customWidth="1"/>
    <col min="10514" max="10514" width="7.7109375" style="205" customWidth="1"/>
    <col min="10515" max="10515" width="8.7109375" style="205" customWidth="1"/>
    <col min="10516" max="10516" width="10.28515625" style="205" customWidth="1"/>
    <col min="10517" max="10517" width="8" style="205" customWidth="1"/>
    <col min="10518" max="10518" width="8.28515625" style="205" customWidth="1"/>
    <col min="10519" max="10519" width="9.42578125" style="205" customWidth="1"/>
    <col min="10520" max="10757" width="9.140625" style="205"/>
    <col min="10758" max="10758" width="15.140625" style="205" customWidth="1"/>
    <col min="10759" max="10759" width="13.5703125" style="205" customWidth="1"/>
    <col min="10760" max="10760" width="13.42578125" style="205" customWidth="1"/>
    <col min="10761" max="10761" width="13.5703125" style="205" customWidth="1"/>
    <col min="10762" max="10762" width="13.42578125" style="205" customWidth="1"/>
    <col min="10763" max="10763" width="12.5703125" style="205" customWidth="1"/>
    <col min="10764" max="10764" width="13" style="205" customWidth="1"/>
    <col min="10765" max="10765" width="12.7109375" style="205" customWidth="1"/>
    <col min="10766" max="10766" width="12.42578125" style="205" customWidth="1"/>
    <col min="10767" max="10767" width="13.28515625" style="205" customWidth="1"/>
    <col min="10768" max="10768" width="14.28515625" style="205" customWidth="1"/>
    <col min="10769" max="10769" width="15.7109375" style="205" customWidth="1"/>
    <col min="10770" max="10770" width="7.7109375" style="205" customWidth="1"/>
    <col min="10771" max="10771" width="8.7109375" style="205" customWidth="1"/>
    <col min="10772" max="10772" width="10.28515625" style="205" customWidth="1"/>
    <col min="10773" max="10773" width="8" style="205" customWidth="1"/>
    <col min="10774" max="10774" width="8.28515625" style="205" customWidth="1"/>
    <col min="10775" max="10775" width="9.42578125" style="205" customWidth="1"/>
    <col min="10776" max="11013" width="9.140625" style="205"/>
    <col min="11014" max="11014" width="15.140625" style="205" customWidth="1"/>
    <col min="11015" max="11015" width="13.5703125" style="205" customWidth="1"/>
    <col min="11016" max="11016" width="13.42578125" style="205" customWidth="1"/>
    <col min="11017" max="11017" width="13.5703125" style="205" customWidth="1"/>
    <col min="11018" max="11018" width="13.42578125" style="205" customWidth="1"/>
    <col min="11019" max="11019" width="12.5703125" style="205" customWidth="1"/>
    <col min="11020" max="11020" width="13" style="205" customWidth="1"/>
    <col min="11021" max="11021" width="12.7109375" style="205" customWidth="1"/>
    <col min="11022" max="11022" width="12.42578125" style="205" customWidth="1"/>
    <col min="11023" max="11023" width="13.28515625" style="205" customWidth="1"/>
    <col min="11024" max="11024" width="14.28515625" style="205" customWidth="1"/>
    <col min="11025" max="11025" width="15.7109375" style="205" customWidth="1"/>
    <col min="11026" max="11026" width="7.7109375" style="205" customWidth="1"/>
    <col min="11027" max="11027" width="8.7109375" style="205" customWidth="1"/>
    <col min="11028" max="11028" width="10.28515625" style="205" customWidth="1"/>
    <col min="11029" max="11029" width="8" style="205" customWidth="1"/>
    <col min="11030" max="11030" width="8.28515625" style="205" customWidth="1"/>
    <col min="11031" max="11031" width="9.42578125" style="205" customWidth="1"/>
    <col min="11032" max="11269" width="9.140625" style="205"/>
    <col min="11270" max="11270" width="15.140625" style="205" customWidth="1"/>
    <col min="11271" max="11271" width="13.5703125" style="205" customWidth="1"/>
    <col min="11272" max="11272" width="13.42578125" style="205" customWidth="1"/>
    <col min="11273" max="11273" width="13.5703125" style="205" customWidth="1"/>
    <col min="11274" max="11274" width="13.42578125" style="205" customWidth="1"/>
    <col min="11275" max="11275" width="12.5703125" style="205" customWidth="1"/>
    <col min="11276" max="11276" width="13" style="205" customWidth="1"/>
    <col min="11277" max="11277" width="12.7109375" style="205" customWidth="1"/>
    <col min="11278" max="11278" width="12.42578125" style="205" customWidth="1"/>
    <col min="11279" max="11279" width="13.28515625" style="205" customWidth="1"/>
    <col min="11280" max="11280" width="14.28515625" style="205" customWidth="1"/>
    <col min="11281" max="11281" width="15.7109375" style="205" customWidth="1"/>
    <col min="11282" max="11282" width="7.7109375" style="205" customWidth="1"/>
    <col min="11283" max="11283" width="8.7109375" style="205" customWidth="1"/>
    <col min="11284" max="11284" width="10.28515625" style="205" customWidth="1"/>
    <col min="11285" max="11285" width="8" style="205" customWidth="1"/>
    <col min="11286" max="11286" width="8.28515625" style="205" customWidth="1"/>
    <col min="11287" max="11287" width="9.42578125" style="205" customWidth="1"/>
    <col min="11288" max="11525" width="9.140625" style="205"/>
    <col min="11526" max="11526" width="15.140625" style="205" customWidth="1"/>
    <col min="11527" max="11527" width="13.5703125" style="205" customWidth="1"/>
    <col min="11528" max="11528" width="13.42578125" style="205" customWidth="1"/>
    <col min="11529" max="11529" width="13.5703125" style="205" customWidth="1"/>
    <col min="11530" max="11530" width="13.42578125" style="205" customWidth="1"/>
    <col min="11531" max="11531" width="12.5703125" style="205" customWidth="1"/>
    <col min="11532" max="11532" width="13" style="205" customWidth="1"/>
    <col min="11533" max="11533" width="12.7109375" style="205" customWidth="1"/>
    <col min="11534" max="11534" width="12.42578125" style="205" customWidth="1"/>
    <col min="11535" max="11535" width="13.28515625" style="205" customWidth="1"/>
    <col min="11536" max="11536" width="14.28515625" style="205" customWidth="1"/>
    <col min="11537" max="11537" width="15.7109375" style="205" customWidth="1"/>
    <col min="11538" max="11538" width="7.7109375" style="205" customWidth="1"/>
    <col min="11539" max="11539" width="8.7109375" style="205" customWidth="1"/>
    <col min="11540" max="11540" width="10.28515625" style="205" customWidth="1"/>
    <col min="11541" max="11541" width="8" style="205" customWidth="1"/>
    <col min="11542" max="11542" width="8.28515625" style="205" customWidth="1"/>
    <col min="11543" max="11543" width="9.42578125" style="205" customWidth="1"/>
    <col min="11544" max="11781" width="9.140625" style="205"/>
    <col min="11782" max="11782" width="15.140625" style="205" customWidth="1"/>
    <col min="11783" max="11783" width="13.5703125" style="205" customWidth="1"/>
    <col min="11784" max="11784" width="13.42578125" style="205" customWidth="1"/>
    <col min="11785" max="11785" width="13.5703125" style="205" customWidth="1"/>
    <col min="11786" max="11786" width="13.42578125" style="205" customWidth="1"/>
    <col min="11787" max="11787" width="12.5703125" style="205" customWidth="1"/>
    <col min="11788" max="11788" width="13" style="205" customWidth="1"/>
    <col min="11789" max="11789" width="12.7109375" style="205" customWidth="1"/>
    <col min="11790" max="11790" width="12.42578125" style="205" customWidth="1"/>
    <col min="11791" max="11791" width="13.28515625" style="205" customWidth="1"/>
    <col min="11792" max="11792" width="14.28515625" style="205" customWidth="1"/>
    <col min="11793" max="11793" width="15.7109375" style="205" customWidth="1"/>
    <col min="11794" max="11794" width="7.7109375" style="205" customWidth="1"/>
    <col min="11795" max="11795" width="8.7109375" style="205" customWidth="1"/>
    <col min="11796" max="11796" width="10.28515625" style="205" customWidth="1"/>
    <col min="11797" max="11797" width="8" style="205" customWidth="1"/>
    <col min="11798" max="11798" width="8.28515625" style="205" customWidth="1"/>
    <col min="11799" max="11799" width="9.42578125" style="205" customWidth="1"/>
    <col min="11800" max="12037" width="9.140625" style="205"/>
    <col min="12038" max="12038" width="15.140625" style="205" customWidth="1"/>
    <col min="12039" max="12039" width="13.5703125" style="205" customWidth="1"/>
    <col min="12040" max="12040" width="13.42578125" style="205" customWidth="1"/>
    <col min="12041" max="12041" width="13.5703125" style="205" customWidth="1"/>
    <col min="12042" max="12042" width="13.42578125" style="205" customWidth="1"/>
    <col min="12043" max="12043" width="12.5703125" style="205" customWidth="1"/>
    <col min="12044" max="12044" width="13" style="205" customWidth="1"/>
    <col min="12045" max="12045" width="12.7109375" style="205" customWidth="1"/>
    <col min="12046" max="12046" width="12.42578125" style="205" customWidth="1"/>
    <col min="12047" max="12047" width="13.28515625" style="205" customWidth="1"/>
    <col min="12048" max="12048" width="14.28515625" style="205" customWidth="1"/>
    <col min="12049" max="12049" width="15.7109375" style="205" customWidth="1"/>
    <col min="12050" max="12050" width="7.7109375" style="205" customWidth="1"/>
    <col min="12051" max="12051" width="8.7109375" style="205" customWidth="1"/>
    <col min="12052" max="12052" width="10.28515625" style="205" customWidth="1"/>
    <col min="12053" max="12053" width="8" style="205" customWidth="1"/>
    <col min="12054" max="12054" width="8.28515625" style="205" customWidth="1"/>
    <col min="12055" max="12055" width="9.42578125" style="205" customWidth="1"/>
    <col min="12056" max="12293" width="9.140625" style="205"/>
    <col min="12294" max="12294" width="15.140625" style="205" customWidth="1"/>
    <col min="12295" max="12295" width="13.5703125" style="205" customWidth="1"/>
    <col min="12296" max="12296" width="13.42578125" style="205" customWidth="1"/>
    <col min="12297" max="12297" width="13.5703125" style="205" customWidth="1"/>
    <col min="12298" max="12298" width="13.42578125" style="205" customWidth="1"/>
    <col min="12299" max="12299" width="12.5703125" style="205" customWidth="1"/>
    <col min="12300" max="12300" width="13" style="205" customWidth="1"/>
    <col min="12301" max="12301" width="12.7109375" style="205" customWidth="1"/>
    <col min="12302" max="12302" width="12.42578125" style="205" customWidth="1"/>
    <col min="12303" max="12303" width="13.28515625" style="205" customWidth="1"/>
    <col min="12304" max="12304" width="14.28515625" style="205" customWidth="1"/>
    <col min="12305" max="12305" width="15.7109375" style="205" customWidth="1"/>
    <col min="12306" max="12306" width="7.7109375" style="205" customWidth="1"/>
    <col min="12307" max="12307" width="8.7109375" style="205" customWidth="1"/>
    <col min="12308" max="12308" width="10.28515625" style="205" customWidth="1"/>
    <col min="12309" max="12309" width="8" style="205" customWidth="1"/>
    <col min="12310" max="12310" width="8.28515625" style="205" customWidth="1"/>
    <col min="12311" max="12311" width="9.42578125" style="205" customWidth="1"/>
    <col min="12312" max="12549" width="9.140625" style="205"/>
    <col min="12550" max="12550" width="15.140625" style="205" customWidth="1"/>
    <col min="12551" max="12551" width="13.5703125" style="205" customWidth="1"/>
    <col min="12552" max="12552" width="13.42578125" style="205" customWidth="1"/>
    <col min="12553" max="12553" width="13.5703125" style="205" customWidth="1"/>
    <col min="12554" max="12554" width="13.42578125" style="205" customWidth="1"/>
    <col min="12555" max="12555" width="12.5703125" style="205" customWidth="1"/>
    <col min="12556" max="12556" width="13" style="205" customWidth="1"/>
    <col min="12557" max="12557" width="12.7109375" style="205" customWidth="1"/>
    <col min="12558" max="12558" width="12.42578125" style="205" customWidth="1"/>
    <col min="12559" max="12559" width="13.28515625" style="205" customWidth="1"/>
    <col min="12560" max="12560" width="14.28515625" style="205" customWidth="1"/>
    <col min="12561" max="12561" width="15.7109375" style="205" customWidth="1"/>
    <col min="12562" max="12562" width="7.7109375" style="205" customWidth="1"/>
    <col min="12563" max="12563" width="8.7109375" style="205" customWidth="1"/>
    <col min="12564" max="12564" width="10.28515625" style="205" customWidth="1"/>
    <col min="12565" max="12565" width="8" style="205" customWidth="1"/>
    <col min="12566" max="12566" width="8.28515625" style="205" customWidth="1"/>
    <col min="12567" max="12567" width="9.42578125" style="205" customWidth="1"/>
    <col min="12568" max="12805" width="9.140625" style="205"/>
    <col min="12806" max="12806" width="15.140625" style="205" customWidth="1"/>
    <col min="12807" max="12807" width="13.5703125" style="205" customWidth="1"/>
    <col min="12808" max="12808" width="13.42578125" style="205" customWidth="1"/>
    <col min="12809" max="12809" width="13.5703125" style="205" customWidth="1"/>
    <col min="12810" max="12810" width="13.42578125" style="205" customWidth="1"/>
    <col min="12811" max="12811" width="12.5703125" style="205" customWidth="1"/>
    <col min="12812" max="12812" width="13" style="205" customWidth="1"/>
    <col min="12813" max="12813" width="12.7109375" style="205" customWidth="1"/>
    <col min="12814" max="12814" width="12.42578125" style="205" customWidth="1"/>
    <col min="12815" max="12815" width="13.28515625" style="205" customWidth="1"/>
    <col min="12816" max="12816" width="14.28515625" style="205" customWidth="1"/>
    <col min="12817" max="12817" width="15.7109375" style="205" customWidth="1"/>
    <col min="12818" max="12818" width="7.7109375" style="205" customWidth="1"/>
    <col min="12819" max="12819" width="8.7109375" style="205" customWidth="1"/>
    <col min="12820" max="12820" width="10.28515625" style="205" customWidth="1"/>
    <col min="12821" max="12821" width="8" style="205" customWidth="1"/>
    <col min="12822" max="12822" width="8.28515625" style="205" customWidth="1"/>
    <col min="12823" max="12823" width="9.42578125" style="205" customWidth="1"/>
    <col min="12824" max="13061" width="9.140625" style="205"/>
    <col min="13062" max="13062" width="15.140625" style="205" customWidth="1"/>
    <col min="13063" max="13063" width="13.5703125" style="205" customWidth="1"/>
    <col min="13064" max="13064" width="13.42578125" style="205" customWidth="1"/>
    <col min="13065" max="13065" width="13.5703125" style="205" customWidth="1"/>
    <col min="13066" max="13066" width="13.42578125" style="205" customWidth="1"/>
    <col min="13067" max="13067" width="12.5703125" style="205" customWidth="1"/>
    <col min="13068" max="13068" width="13" style="205" customWidth="1"/>
    <col min="13069" max="13069" width="12.7109375" style="205" customWidth="1"/>
    <col min="13070" max="13070" width="12.42578125" style="205" customWidth="1"/>
    <col min="13071" max="13071" width="13.28515625" style="205" customWidth="1"/>
    <col min="13072" max="13072" width="14.28515625" style="205" customWidth="1"/>
    <col min="13073" max="13073" width="15.7109375" style="205" customWidth="1"/>
    <col min="13074" max="13074" width="7.7109375" style="205" customWidth="1"/>
    <col min="13075" max="13075" width="8.7109375" style="205" customWidth="1"/>
    <col min="13076" max="13076" width="10.28515625" style="205" customWidth="1"/>
    <col min="13077" max="13077" width="8" style="205" customWidth="1"/>
    <col min="13078" max="13078" width="8.28515625" style="205" customWidth="1"/>
    <col min="13079" max="13079" width="9.42578125" style="205" customWidth="1"/>
    <col min="13080" max="13317" width="9.140625" style="205"/>
    <col min="13318" max="13318" width="15.140625" style="205" customWidth="1"/>
    <col min="13319" max="13319" width="13.5703125" style="205" customWidth="1"/>
    <col min="13320" max="13320" width="13.42578125" style="205" customWidth="1"/>
    <col min="13321" max="13321" width="13.5703125" style="205" customWidth="1"/>
    <col min="13322" max="13322" width="13.42578125" style="205" customWidth="1"/>
    <col min="13323" max="13323" width="12.5703125" style="205" customWidth="1"/>
    <col min="13324" max="13324" width="13" style="205" customWidth="1"/>
    <col min="13325" max="13325" width="12.7109375" style="205" customWidth="1"/>
    <col min="13326" max="13326" width="12.42578125" style="205" customWidth="1"/>
    <col min="13327" max="13327" width="13.28515625" style="205" customWidth="1"/>
    <col min="13328" max="13328" width="14.28515625" style="205" customWidth="1"/>
    <col min="13329" max="13329" width="15.7109375" style="205" customWidth="1"/>
    <col min="13330" max="13330" width="7.7109375" style="205" customWidth="1"/>
    <col min="13331" max="13331" width="8.7109375" style="205" customWidth="1"/>
    <col min="13332" max="13332" width="10.28515625" style="205" customWidth="1"/>
    <col min="13333" max="13333" width="8" style="205" customWidth="1"/>
    <col min="13334" max="13334" width="8.28515625" style="205" customWidth="1"/>
    <col min="13335" max="13335" width="9.42578125" style="205" customWidth="1"/>
    <col min="13336" max="13573" width="9.140625" style="205"/>
    <col min="13574" max="13574" width="15.140625" style="205" customWidth="1"/>
    <col min="13575" max="13575" width="13.5703125" style="205" customWidth="1"/>
    <col min="13576" max="13576" width="13.42578125" style="205" customWidth="1"/>
    <col min="13577" max="13577" width="13.5703125" style="205" customWidth="1"/>
    <col min="13578" max="13578" width="13.42578125" style="205" customWidth="1"/>
    <col min="13579" max="13579" width="12.5703125" style="205" customWidth="1"/>
    <col min="13580" max="13580" width="13" style="205" customWidth="1"/>
    <col min="13581" max="13581" width="12.7109375" style="205" customWidth="1"/>
    <col min="13582" max="13582" width="12.42578125" style="205" customWidth="1"/>
    <col min="13583" max="13583" width="13.28515625" style="205" customWidth="1"/>
    <col min="13584" max="13584" width="14.28515625" style="205" customWidth="1"/>
    <col min="13585" max="13585" width="15.7109375" style="205" customWidth="1"/>
    <col min="13586" max="13586" width="7.7109375" style="205" customWidth="1"/>
    <col min="13587" max="13587" width="8.7109375" style="205" customWidth="1"/>
    <col min="13588" max="13588" width="10.28515625" style="205" customWidth="1"/>
    <col min="13589" max="13589" width="8" style="205" customWidth="1"/>
    <col min="13590" max="13590" width="8.28515625" style="205" customWidth="1"/>
    <col min="13591" max="13591" width="9.42578125" style="205" customWidth="1"/>
    <col min="13592" max="13829" width="9.140625" style="205"/>
    <col min="13830" max="13830" width="15.140625" style="205" customWidth="1"/>
    <col min="13831" max="13831" width="13.5703125" style="205" customWidth="1"/>
    <col min="13832" max="13832" width="13.42578125" style="205" customWidth="1"/>
    <col min="13833" max="13833" width="13.5703125" style="205" customWidth="1"/>
    <col min="13834" max="13834" width="13.42578125" style="205" customWidth="1"/>
    <col min="13835" max="13835" width="12.5703125" style="205" customWidth="1"/>
    <col min="13836" max="13836" width="13" style="205" customWidth="1"/>
    <col min="13837" max="13837" width="12.7109375" style="205" customWidth="1"/>
    <col min="13838" max="13838" width="12.42578125" style="205" customWidth="1"/>
    <col min="13839" max="13839" width="13.28515625" style="205" customWidth="1"/>
    <col min="13840" max="13840" width="14.28515625" style="205" customWidth="1"/>
    <col min="13841" max="13841" width="15.7109375" style="205" customWidth="1"/>
    <col min="13842" max="13842" width="7.7109375" style="205" customWidth="1"/>
    <col min="13843" max="13843" width="8.7109375" style="205" customWidth="1"/>
    <col min="13844" max="13844" width="10.28515625" style="205" customWidth="1"/>
    <col min="13845" max="13845" width="8" style="205" customWidth="1"/>
    <col min="13846" max="13846" width="8.28515625" style="205" customWidth="1"/>
    <col min="13847" max="13847" width="9.42578125" style="205" customWidth="1"/>
    <col min="13848" max="14085" width="9.140625" style="205"/>
    <col min="14086" max="14086" width="15.140625" style="205" customWidth="1"/>
    <col min="14087" max="14087" width="13.5703125" style="205" customWidth="1"/>
    <col min="14088" max="14088" width="13.42578125" style="205" customWidth="1"/>
    <col min="14089" max="14089" width="13.5703125" style="205" customWidth="1"/>
    <col min="14090" max="14090" width="13.42578125" style="205" customWidth="1"/>
    <col min="14091" max="14091" width="12.5703125" style="205" customWidth="1"/>
    <col min="14092" max="14092" width="13" style="205" customWidth="1"/>
    <col min="14093" max="14093" width="12.7109375" style="205" customWidth="1"/>
    <col min="14094" max="14094" width="12.42578125" style="205" customWidth="1"/>
    <col min="14095" max="14095" width="13.28515625" style="205" customWidth="1"/>
    <col min="14096" max="14096" width="14.28515625" style="205" customWidth="1"/>
    <col min="14097" max="14097" width="15.7109375" style="205" customWidth="1"/>
    <col min="14098" max="14098" width="7.7109375" style="205" customWidth="1"/>
    <col min="14099" max="14099" width="8.7109375" style="205" customWidth="1"/>
    <col min="14100" max="14100" width="10.28515625" style="205" customWidth="1"/>
    <col min="14101" max="14101" width="8" style="205" customWidth="1"/>
    <col min="14102" max="14102" width="8.28515625" style="205" customWidth="1"/>
    <col min="14103" max="14103" width="9.42578125" style="205" customWidth="1"/>
    <col min="14104" max="14341" width="9.140625" style="205"/>
    <col min="14342" max="14342" width="15.140625" style="205" customWidth="1"/>
    <col min="14343" max="14343" width="13.5703125" style="205" customWidth="1"/>
    <col min="14344" max="14344" width="13.42578125" style="205" customWidth="1"/>
    <col min="14345" max="14345" width="13.5703125" style="205" customWidth="1"/>
    <col min="14346" max="14346" width="13.42578125" style="205" customWidth="1"/>
    <col min="14347" max="14347" width="12.5703125" style="205" customWidth="1"/>
    <col min="14348" max="14348" width="13" style="205" customWidth="1"/>
    <col min="14349" max="14349" width="12.7109375" style="205" customWidth="1"/>
    <col min="14350" max="14350" width="12.42578125" style="205" customWidth="1"/>
    <col min="14351" max="14351" width="13.28515625" style="205" customWidth="1"/>
    <col min="14352" max="14352" width="14.28515625" style="205" customWidth="1"/>
    <col min="14353" max="14353" width="15.7109375" style="205" customWidth="1"/>
    <col min="14354" max="14354" width="7.7109375" style="205" customWidth="1"/>
    <col min="14355" max="14355" width="8.7109375" style="205" customWidth="1"/>
    <col min="14356" max="14356" width="10.28515625" style="205" customWidth="1"/>
    <col min="14357" max="14357" width="8" style="205" customWidth="1"/>
    <col min="14358" max="14358" width="8.28515625" style="205" customWidth="1"/>
    <col min="14359" max="14359" width="9.42578125" style="205" customWidth="1"/>
    <col min="14360" max="14597" width="9.140625" style="205"/>
    <col min="14598" max="14598" width="15.140625" style="205" customWidth="1"/>
    <col min="14599" max="14599" width="13.5703125" style="205" customWidth="1"/>
    <col min="14600" max="14600" width="13.42578125" style="205" customWidth="1"/>
    <col min="14601" max="14601" width="13.5703125" style="205" customWidth="1"/>
    <col min="14602" max="14602" width="13.42578125" style="205" customWidth="1"/>
    <col min="14603" max="14603" width="12.5703125" style="205" customWidth="1"/>
    <col min="14604" max="14604" width="13" style="205" customWidth="1"/>
    <col min="14605" max="14605" width="12.7109375" style="205" customWidth="1"/>
    <col min="14606" max="14606" width="12.42578125" style="205" customWidth="1"/>
    <col min="14607" max="14607" width="13.28515625" style="205" customWidth="1"/>
    <col min="14608" max="14608" width="14.28515625" style="205" customWidth="1"/>
    <col min="14609" max="14609" width="15.7109375" style="205" customWidth="1"/>
    <col min="14610" max="14610" width="7.7109375" style="205" customWidth="1"/>
    <col min="14611" max="14611" width="8.7109375" style="205" customWidth="1"/>
    <col min="14612" max="14612" width="10.28515625" style="205" customWidth="1"/>
    <col min="14613" max="14613" width="8" style="205" customWidth="1"/>
    <col min="14614" max="14614" width="8.28515625" style="205" customWidth="1"/>
    <col min="14615" max="14615" width="9.42578125" style="205" customWidth="1"/>
    <col min="14616" max="14853" width="9.140625" style="205"/>
    <col min="14854" max="14854" width="15.140625" style="205" customWidth="1"/>
    <col min="14855" max="14855" width="13.5703125" style="205" customWidth="1"/>
    <col min="14856" max="14856" width="13.42578125" style="205" customWidth="1"/>
    <col min="14857" max="14857" width="13.5703125" style="205" customWidth="1"/>
    <col min="14858" max="14858" width="13.42578125" style="205" customWidth="1"/>
    <col min="14859" max="14859" width="12.5703125" style="205" customWidth="1"/>
    <col min="14860" max="14860" width="13" style="205" customWidth="1"/>
    <col min="14861" max="14861" width="12.7109375" style="205" customWidth="1"/>
    <col min="14862" max="14862" width="12.42578125" style="205" customWidth="1"/>
    <col min="14863" max="14863" width="13.28515625" style="205" customWidth="1"/>
    <col min="14864" max="14864" width="14.28515625" style="205" customWidth="1"/>
    <col min="14865" max="14865" width="15.7109375" style="205" customWidth="1"/>
    <col min="14866" max="14866" width="7.7109375" style="205" customWidth="1"/>
    <col min="14867" max="14867" width="8.7109375" style="205" customWidth="1"/>
    <col min="14868" max="14868" width="10.28515625" style="205" customWidth="1"/>
    <col min="14869" max="14869" width="8" style="205" customWidth="1"/>
    <col min="14870" max="14870" width="8.28515625" style="205" customWidth="1"/>
    <col min="14871" max="14871" width="9.42578125" style="205" customWidth="1"/>
    <col min="14872" max="15109" width="9.140625" style="205"/>
    <col min="15110" max="15110" width="15.140625" style="205" customWidth="1"/>
    <col min="15111" max="15111" width="13.5703125" style="205" customWidth="1"/>
    <col min="15112" max="15112" width="13.42578125" style="205" customWidth="1"/>
    <col min="15113" max="15113" width="13.5703125" style="205" customWidth="1"/>
    <col min="15114" max="15114" width="13.42578125" style="205" customWidth="1"/>
    <col min="15115" max="15115" width="12.5703125" style="205" customWidth="1"/>
    <col min="15116" max="15116" width="13" style="205" customWidth="1"/>
    <col min="15117" max="15117" width="12.7109375" style="205" customWidth="1"/>
    <col min="15118" max="15118" width="12.42578125" style="205" customWidth="1"/>
    <col min="15119" max="15119" width="13.28515625" style="205" customWidth="1"/>
    <col min="15120" max="15120" width="14.28515625" style="205" customWidth="1"/>
    <col min="15121" max="15121" width="15.7109375" style="205" customWidth="1"/>
    <col min="15122" max="15122" width="7.7109375" style="205" customWidth="1"/>
    <col min="15123" max="15123" width="8.7109375" style="205" customWidth="1"/>
    <col min="15124" max="15124" width="10.28515625" style="205" customWidth="1"/>
    <col min="15125" max="15125" width="8" style="205" customWidth="1"/>
    <col min="15126" max="15126" width="8.28515625" style="205" customWidth="1"/>
    <col min="15127" max="15127" width="9.42578125" style="205" customWidth="1"/>
    <col min="15128" max="15365" width="9.140625" style="205"/>
    <col min="15366" max="15366" width="15.140625" style="205" customWidth="1"/>
    <col min="15367" max="15367" width="13.5703125" style="205" customWidth="1"/>
    <col min="15368" max="15368" width="13.42578125" style="205" customWidth="1"/>
    <col min="15369" max="15369" width="13.5703125" style="205" customWidth="1"/>
    <col min="15370" max="15370" width="13.42578125" style="205" customWidth="1"/>
    <col min="15371" max="15371" width="12.5703125" style="205" customWidth="1"/>
    <col min="15372" max="15372" width="13" style="205" customWidth="1"/>
    <col min="15373" max="15373" width="12.7109375" style="205" customWidth="1"/>
    <col min="15374" max="15374" width="12.42578125" style="205" customWidth="1"/>
    <col min="15375" max="15375" width="13.28515625" style="205" customWidth="1"/>
    <col min="15376" max="15376" width="14.28515625" style="205" customWidth="1"/>
    <col min="15377" max="15377" width="15.7109375" style="205" customWidth="1"/>
    <col min="15378" max="15378" width="7.7109375" style="205" customWidth="1"/>
    <col min="15379" max="15379" width="8.7109375" style="205" customWidth="1"/>
    <col min="15380" max="15380" width="10.28515625" style="205" customWidth="1"/>
    <col min="15381" max="15381" width="8" style="205" customWidth="1"/>
    <col min="15382" max="15382" width="8.28515625" style="205" customWidth="1"/>
    <col min="15383" max="15383" width="9.42578125" style="205" customWidth="1"/>
    <col min="15384" max="15621" width="9.140625" style="205"/>
    <col min="15622" max="15622" width="15.140625" style="205" customWidth="1"/>
    <col min="15623" max="15623" width="13.5703125" style="205" customWidth="1"/>
    <col min="15624" max="15624" width="13.42578125" style="205" customWidth="1"/>
    <col min="15625" max="15625" width="13.5703125" style="205" customWidth="1"/>
    <col min="15626" max="15626" width="13.42578125" style="205" customWidth="1"/>
    <col min="15627" max="15627" width="12.5703125" style="205" customWidth="1"/>
    <col min="15628" max="15628" width="13" style="205" customWidth="1"/>
    <col min="15629" max="15629" width="12.7109375" style="205" customWidth="1"/>
    <col min="15630" max="15630" width="12.42578125" style="205" customWidth="1"/>
    <col min="15631" max="15631" width="13.28515625" style="205" customWidth="1"/>
    <col min="15632" max="15632" width="14.28515625" style="205" customWidth="1"/>
    <col min="15633" max="15633" width="15.7109375" style="205" customWidth="1"/>
    <col min="15634" max="15634" width="7.7109375" style="205" customWidth="1"/>
    <col min="15635" max="15635" width="8.7109375" style="205" customWidth="1"/>
    <col min="15636" max="15636" width="10.28515625" style="205" customWidth="1"/>
    <col min="15637" max="15637" width="8" style="205" customWidth="1"/>
    <col min="15638" max="15638" width="8.28515625" style="205" customWidth="1"/>
    <col min="15639" max="15639" width="9.42578125" style="205" customWidth="1"/>
    <col min="15640" max="15877" width="9.140625" style="205"/>
    <col min="15878" max="15878" width="15.140625" style="205" customWidth="1"/>
    <col min="15879" max="15879" width="13.5703125" style="205" customWidth="1"/>
    <col min="15880" max="15880" width="13.42578125" style="205" customWidth="1"/>
    <col min="15881" max="15881" width="13.5703125" style="205" customWidth="1"/>
    <col min="15882" max="15882" width="13.42578125" style="205" customWidth="1"/>
    <col min="15883" max="15883" width="12.5703125" style="205" customWidth="1"/>
    <col min="15884" max="15884" width="13" style="205" customWidth="1"/>
    <col min="15885" max="15885" width="12.7109375" style="205" customWidth="1"/>
    <col min="15886" max="15886" width="12.42578125" style="205" customWidth="1"/>
    <col min="15887" max="15887" width="13.28515625" style="205" customWidth="1"/>
    <col min="15888" max="15888" width="14.28515625" style="205" customWidth="1"/>
    <col min="15889" max="15889" width="15.7109375" style="205" customWidth="1"/>
    <col min="15890" max="15890" width="7.7109375" style="205" customWidth="1"/>
    <col min="15891" max="15891" width="8.7109375" style="205" customWidth="1"/>
    <col min="15892" max="15892" width="10.28515625" style="205" customWidth="1"/>
    <col min="15893" max="15893" width="8" style="205" customWidth="1"/>
    <col min="15894" max="15894" width="8.28515625" style="205" customWidth="1"/>
    <col min="15895" max="15895" width="9.42578125" style="205" customWidth="1"/>
    <col min="15896" max="16133" width="9.140625" style="205"/>
    <col min="16134" max="16134" width="15.140625" style="205" customWidth="1"/>
    <col min="16135" max="16135" width="13.5703125" style="205" customWidth="1"/>
    <col min="16136" max="16136" width="13.42578125" style="205" customWidth="1"/>
    <col min="16137" max="16137" width="13.5703125" style="205" customWidth="1"/>
    <col min="16138" max="16138" width="13.42578125" style="205" customWidth="1"/>
    <col min="16139" max="16139" width="12.5703125" style="205" customWidth="1"/>
    <col min="16140" max="16140" width="13" style="205" customWidth="1"/>
    <col min="16141" max="16141" width="12.7109375" style="205" customWidth="1"/>
    <col min="16142" max="16142" width="12.42578125" style="205" customWidth="1"/>
    <col min="16143" max="16143" width="13.28515625" style="205" customWidth="1"/>
    <col min="16144" max="16144" width="14.28515625" style="205" customWidth="1"/>
    <col min="16145" max="16145" width="15.7109375" style="205" customWidth="1"/>
    <col min="16146" max="16146" width="7.7109375" style="205" customWidth="1"/>
    <col min="16147" max="16147" width="8.7109375" style="205" customWidth="1"/>
    <col min="16148" max="16148" width="10.28515625" style="205" customWidth="1"/>
    <col min="16149" max="16149" width="8" style="205" customWidth="1"/>
    <col min="16150" max="16150" width="8.28515625" style="205" customWidth="1"/>
    <col min="16151" max="16151" width="9.42578125" style="205" customWidth="1"/>
    <col min="16152" max="16384" width="9.140625" style="205"/>
  </cols>
  <sheetData>
    <row r="1" spans="1:31" ht="11.1" customHeight="1" x14ac:dyDescent="0.2">
      <c r="D1" s="515"/>
      <c r="E1" s="515"/>
      <c r="F1" s="515"/>
      <c r="G1" s="515"/>
      <c r="H1" s="515"/>
      <c r="P1" s="781" t="s">
        <v>424</v>
      </c>
      <c r="Q1" s="781"/>
      <c r="V1" s="807"/>
      <c r="W1" s="807"/>
      <c r="AE1" s="119" t="s">
        <v>447</v>
      </c>
    </row>
    <row r="2" spans="1:31" ht="11.1" customHeight="1" x14ac:dyDescent="0.2">
      <c r="V2" s="396"/>
      <c r="W2" s="396"/>
    </row>
    <row r="3" spans="1:31" ht="11.1" customHeight="1" x14ac:dyDescent="0.2">
      <c r="D3" s="748" t="s">
        <v>0</v>
      </c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</row>
    <row r="4" spans="1:31" ht="11.1" customHeight="1" x14ac:dyDescent="0.2">
      <c r="D4" s="748" t="s">
        <v>702</v>
      </c>
      <c r="E4" s="748"/>
      <c r="F4" s="748"/>
      <c r="G4" s="748"/>
      <c r="H4" s="748"/>
      <c r="I4" s="748"/>
      <c r="J4" s="748"/>
      <c r="K4" s="748"/>
      <c r="L4" s="748"/>
      <c r="M4" s="748"/>
      <c r="N4" s="748"/>
      <c r="O4" s="748"/>
      <c r="P4" s="748"/>
      <c r="Q4" s="748"/>
    </row>
    <row r="5" spans="1:31" ht="11.1" customHeight="1" x14ac:dyDescent="0.2">
      <c r="D5" s="769" t="s">
        <v>703</v>
      </c>
      <c r="E5" s="769"/>
      <c r="F5" s="769"/>
      <c r="G5" s="769"/>
      <c r="H5" s="769"/>
      <c r="I5" s="769"/>
      <c r="J5" s="769"/>
      <c r="K5" s="769"/>
      <c r="L5" s="769"/>
      <c r="M5" s="769"/>
      <c r="N5" s="769"/>
      <c r="O5" s="769"/>
      <c r="P5" s="769"/>
      <c r="Q5" s="769"/>
    </row>
    <row r="6" spans="1:31" ht="11.1" customHeight="1" x14ac:dyDescent="0.2">
      <c r="D6" s="789" t="s">
        <v>362</v>
      </c>
      <c r="E6" s="789"/>
      <c r="F6" s="789"/>
      <c r="G6" s="789"/>
      <c r="H6" s="789"/>
      <c r="I6" s="789"/>
      <c r="J6" s="789"/>
      <c r="K6" s="789"/>
      <c r="L6" s="789"/>
      <c r="M6" s="789"/>
      <c r="N6" s="789"/>
      <c r="O6" s="789"/>
      <c r="P6" s="789"/>
      <c r="Q6" s="789"/>
      <c r="R6" s="162"/>
      <c r="S6" s="162"/>
      <c r="T6" s="162"/>
      <c r="U6" s="162"/>
      <c r="V6" s="344"/>
    </row>
    <row r="7" spans="1:31" ht="11.1" customHeight="1" x14ac:dyDescent="0.2">
      <c r="D7" s="321"/>
      <c r="E7" s="655"/>
      <c r="F7" s="667"/>
      <c r="G7" s="488"/>
      <c r="H7" s="480"/>
      <c r="I7" s="321"/>
      <c r="J7" s="321"/>
      <c r="K7" s="321"/>
      <c r="L7" s="321"/>
      <c r="M7" s="321"/>
      <c r="N7" s="321"/>
      <c r="O7" s="321"/>
      <c r="P7" s="321"/>
      <c r="Q7" s="321"/>
      <c r="R7" s="162"/>
      <c r="S7" s="162"/>
      <c r="T7" s="162"/>
      <c r="U7" s="162"/>
      <c r="V7" s="344"/>
    </row>
    <row r="8" spans="1:31" ht="11.1" customHeight="1" x14ac:dyDescent="0.2">
      <c r="D8" s="321"/>
      <c r="E8" s="655"/>
      <c r="F8" s="667"/>
      <c r="G8" s="488"/>
      <c r="H8" s="480"/>
      <c r="I8" s="321"/>
      <c r="J8" s="676"/>
      <c r="K8" s="321"/>
      <c r="L8" s="321"/>
      <c r="M8" s="321"/>
      <c r="N8" s="321"/>
      <c r="O8" s="321"/>
      <c r="P8" s="321"/>
      <c r="Q8" s="321"/>
      <c r="R8" s="162"/>
      <c r="S8" s="162"/>
      <c r="T8" s="162"/>
      <c r="U8" s="162"/>
      <c r="V8" s="344"/>
    </row>
    <row r="9" spans="1:31" ht="11.1" customHeight="1" x14ac:dyDescent="0.2">
      <c r="D9" s="321"/>
      <c r="E9" s="655"/>
      <c r="F9" s="667"/>
      <c r="G9" s="488"/>
      <c r="H9" s="480"/>
      <c r="I9" s="321"/>
      <c r="J9" s="321"/>
      <c r="K9" s="321"/>
      <c r="L9" s="321"/>
      <c r="M9" s="321"/>
      <c r="N9" s="321"/>
      <c r="O9" s="321"/>
      <c r="P9" s="321"/>
      <c r="Q9" s="321"/>
      <c r="R9" s="162"/>
      <c r="S9" s="162"/>
      <c r="T9" s="162"/>
      <c r="U9" s="162"/>
      <c r="V9" s="344"/>
    </row>
    <row r="10" spans="1:31" ht="75.75" customHeight="1" x14ac:dyDescent="0.2">
      <c r="A10" s="323" t="s">
        <v>364</v>
      </c>
      <c r="B10" s="323" t="s">
        <v>418</v>
      </c>
      <c r="C10" s="323" t="s">
        <v>413</v>
      </c>
      <c r="D10" s="323" t="s">
        <v>396</v>
      </c>
      <c r="E10" s="323" t="s">
        <v>581</v>
      </c>
      <c r="F10" s="323" t="s">
        <v>582</v>
      </c>
      <c r="G10" s="324" t="s">
        <v>410</v>
      </c>
      <c r="H10" s="323" t="s">
        <v>488</v>
      </c>
      <c r="I10" s="323" t="s">
        <v>414</v>
      </c>
      <c r="J10" s="323" t="s">
        <v>382</v>
      </c>
      <c r="K10" s="323" t="s">
        <v>415</v>
      </c>
      <c r="L10" s="323" t="s">
        <v>397</v>
      </c>
      <c r="M10" s="323" t="s">
        <v>416</v>
      </c>
      <c r="N10" s="323" t="s">
        <v>504</v>
      </c>
      <c r="O10" s="323" t="s">
        <v>489</v>
      </c>
      <c r="P10" s="323" t="s">
        <v>359</v>
      </c>
      <c r="Q10" s="323" t="s">
        <v>360</v>
      </c>
    </row>
    <row r="11" spans="1:31" s="208" customFormat="1" ht="20.100000000000001" customHeight="1" x14ac:dyDescent="0.2">
      <c r="A11" s="337" t="s">
        <v>1</v>
      </c>
      <c r="B11" s="347">
        <v>0</v>
      </c>
      <c r="C11" s="347">
        <v>0</v>
      </c>
      <c r="D11" s="347">
        <v>0</v>
      </c>
      <c r="E11" s="347">
        <v>0</v>
      </c>
      <c r="F11" s="347">
        <v>0</v>
      </c>
      <c r="G11" s="347">
        <v>0</v>
      </c>
      <c r="H11" s="347">
        <v>0</v>
      </c>
      <c r="I11" s="347">
        <v>0</v>
      </c>
      <c r="J11" s="347">
        <v>0</v>
      </c>
      <c r="K11" s="347">
        <v>0</v>
      </c>
      <c r="L11" s="347">
        <v>0</v>
      </c>
      <c r="M11" s="347">
        <v>0</v>
      </c>
      <c r="N11" s="347">
        <v>0</v>
      </c>
      <c r="O11" s="347">
        <v>0</v>
      </c>
      <c r="P11" s="347">
        <v>0</v>
      </c>
      <c r="Q11" s="348">
        <f>SUM(B11:P11)</f>
        <v>0</v>
      </c>
    </row>
    <row r="12" spans="1:31" s="208" customFormat="1" ht="20.100000000000001" customHeight="1" x14ac:dyDescent="0.2">
      <c r="A12" s="330" t="s">
        <v>2</v>
      </c>
      <c r="B12" s="349">
        <v>0</v>
      </c>
      <c r="C12" s="349">
        <v>0</v>
      </c>
      <c r="D12" s="349">
        <v>0</v>
      </c>
      <c r="E12" s="349">
        <v>0</v>
      </c>
      <c r="F12" s="349">
        <v>0</v>
      </c>
      <c r="G12" s="349">
        <v>0</v>
      </c>
      <c r="H12" s="349">
        <v>0</v>
      </c>
      <c r="I12" s="349">
        <v>0</v>
      </c>
      <c r="J12" s="349">
        <v>0</v>
      </c>
      <c r="K12" s="349">
        <v>0</v>
      </c>
      <c r="L12" s="349">
        <v>0</v>
      </c>
      <c r="M12" s="349">
        <v>0</v>
      </c>
      <c r="N12" s="349">
        <v>0</v>
      </c>
      <c r="O12" s="349">
        <v>0</v>
      </c>
      <c r="P12" s="349">
        <v>0</v>
      </c>
      <c r="Q12" s="350">
        <f t="shared" ref="Q12:Q25" si="0">SUM(B12:P12)</f>
        <v>0</v>
      </c>
    </row>
    <row r="13" spans="1:31" s="208" customFormat="1" ht="20.100000000000001" customHeight="1" x14ac:dyDescent="0.2">
      <c r="A13" s="337" t="s">
        <v>13</v>
      </c>
      <c r="B13" s="347">
        <v>0</v>
      </c>
      <c r="C13" s="347">
        <v>0</v>
      </c>
      <c r="D13" s="347">
        <v>0</v>
      </c>
      <c r="E13" s="347">
        <v>0</v>
      </c>
      <c r="F13" s="347">
        <v>0</v>
      </c>
      <c r="G13" s="347">
        <v>0</v>
      </c>
      <c r="H13" s="347">
        <v>0</v>
      </c>
      <c r="I13" s="347">
        <v>0</v>
      </c>
      <c r="J13" s="347">
        <v>0</v>
      </c>
      <c r="K13" s="347">
        <v>0</v>
      </c>
      <c r="L13" s="347">
        <v>0</v>
      </c>
      <c r="M13" s="347">
        <v>0</v>
      </c>
      <c r="N13" s="347">
        <v>0</v>
      </c>
      <c r="O13" s="347">
        <v>0</v>
      </c>
      <c r="P13" s="347">
        <v>0</v>
      </c>
      <c r="Q13" s="348">
        <f t="shared" si="0"/>
        <v>0</v>
      </c>
    </row>
    <row r="14" spans="1:31" s="208" customFormat="1" ht="20.100000000000001" customHeight="1" x14ac:dyDescent="0.2">
      <c r="A14" s="330" t="s">
        <v>3</v>
      </c>
      <c r="B14" s="349">
        <v>0</v>
      </c>
      <c r="C14" s="349">
        <v>0</v>
      </c>
      <c r="D14" s="349">
        <v>0</v>
      </c>
      <c r="E14" s="349">
        <v>0</v>
      </c>
      <c r="F14" s="349">
        <v>0</v>
      </c>
      <c r="G14" s="349">
        <v>0</v>
      </c>
      <c r="H14" s="349">
        <v>0</v>
      </c>
      <c r="I14" s="349">
        <v>0</v>
      </c>
      <c r="J14" s="349">
        <v>0</v>
      </c>
      <c r="K14" s="349">
        <v>0</v>
      </c>
      <c r="L14" s="349">
        <v>0</v>
      </c>
      <c r="M14" s="349">
        <v>0</v>
      </c>
      <c r="N14" s="349">
        <v>0</v>
      </c>
      <c r="O14" s="349">
        <v>0</v>
      </c>
      <c r="P14" s="349">
        <v>0</v>
      </c>
      <c r="Q14" s="350">
        <f t="shared" si="0"/>
        <v>0</v>
      </c>
    </row>
    <row r="15" spans="1:31" s="208" customFormat="1" ht="20.100000000000001" customHeight="1" x14ac:dyDescent="0.2">
      <c r="A15" s="337" t="s">
        <v>4</v>
      </c>
      <c r="B15" s="347">
        <v>0</v>
      </c>
      <c r="C15" s="347">
        <v>0</v>
      </c>
      <c r="D15" s="347">
        <v>0</v>
      </c>
      <c r="E15" s="347">
        <v>0</v>
      </c>
      <c r="F15" s="347">
        <v>0</v>
      </c>
      <c r="G15" s="347">
        <v>0</v>
      </c>
      <c r="H15" s="347">
        <v>0</v>
      </c>
      <c r="I15" s="347">
        <v>0</v>
      </c>
      <c r="J15" s="347">
        <v>0</v>
      </c>
      <c r="K15" s="347">
        <v>0</v>
      </c>
      <c r="L15" s="347">
        <v>0</v>
      </c>
      <c r="M15" s="347">
        <v>0</v>
      </c>
      <c r="N15" s="347">
        <v>0</v>
      </c>
      <c r="O15" s="347">
        <v>0</v>
      </c>
      <c r="P15" s="347">
        <v>0</v>
      </c>
      <c r="Q15" s="348">
        <f t="shared" si="0"/>
        <v>0</v>
      </c>
    </row>
    <row r="16" spans="1:31" s="208" customFormat="1" ht="20.100000000000001" customHeight="1" x14ac:dyDescent="0.2">
      <c r="A16" s="330" t="s">
        <v>9</v>
      </c>
      <c r="B16" s="349">
        <v>0</v>
      </c>
      <c r="C16" s="349">
        <v>0</v>
      </c>
      <c r="D16" s="349">
        <v>0</v>
      </c>
      <c r="E16" s="349">
        <v>0</v>
      </c>
      <c r="F16" s="349">
        <v>0</v>
      </c>
      <c r="G16" s="349">
        <v>0</v>
      </c>
      <c r="H16" s="349">
        <v>0</v>
      </c>
      <c r="I16" s="349">
        <v>0</v>
      </c>
      <c r="J16" s="349">
        <v>0</v>
      </c>
      <c r="K16" s="349">
        <v>0</v>
      </c>
      <c r="L16" s="349">
        <v>0</v>
      </c>
      <c r="M16" s="349">
        <v>0</v>
      </c>
      <c r="N16" s="349">
        <v>0</v>
      </c>
      <c r="O16" s="349">
        <v>0</v>
      </c>
      <c r="P16" s="349">
        <v>0</v>
      </c>
      <c r="Q16" s="350">
        <f t="shared" si="0"/>
        <v>0</v>
      </c>
    </row>
    <row r="17" spans="1:19" s="208" customFormat="1" ht="20.100000000000001" customHeight="1" x14ac:dyDescent="0.2">
      <c r="A17" s="337" t="s">
        <v>14</v>
      </c>
      <c r="B17" s="347">
        <v>0</v>
      </c>
      <c r="C17" s="347">
        <v>0</v>
      </c>
      <c r="D17" s="347">
        <v>0</v>
      </c>
      <c r="E17" s="347">
        <v>0</v>
      </c>
      <c r="F17" s="347">
        <v>0</v>
      </c>
      <c r="G17" s="347">
        <v>0</v>
      </c>
      <c r="H17" s="347">
        <v>0</v>
      </c>
      <c r="I17" s="347">
        <v>0</v>
      </c>
      <c r="J17" s="347">
        <v>0</v>
      </c>
      <c r="K17" s="347">
        <v>0</v>
      </c>
      <c r="L17" s="347">
        <v>0</v>
      </c>
      <c r="M17" s="347">
        <v>0</v>
      </c>
      <c r="N17" s="347">
        <v>0</v>
      </c>
      <c r="O17" s="347">
        <v>0</v>
      </c>
      <c r="P17" s="347">
        <v>0</v>
      </c>
      <c r="Q17" s="348">
        <f t="shared" si="0"/>
        <v>0</v>
      </c>
    </row>
    <row r="18" spans="1:19" s="208" customFormat="1" ht="20.100000000000001" customHeight="1" x14ac:dyDescent="0.2">
      <c r="A18" s="330" t="s">
        <v>15</v>
      </c>
      <c r="B18" s="349">
        <v>0</v>
      </c>
      <c r="C18" s="349">
        <v>0</v>
      </c>
      <c r="D18" s="349">
        <v>0</v>
      </c>
      <c r="E18" s="349">
        <v>0</v>
      </c>
      <c r="F18" s="349">
        <v>0</v>
      </c>
      <c r="G18" s="349">
        <v>0</v>
      </c>
      <c r="H18" s="349">
        <v>0</v>
      </c>
      <c r="I18" s="349">
        <v>0</v>
      </c>
      <c r="J18" s="349">
        <v>0</v>
      </c>
      <c r="K18" s="349">
        <v>0</v>
      </c>
      <c r="L18" s="349">
        <v>0</v>
      </c>
      <c r="M18" s="349">
        <v>0</v>
      </c>
      <c r="N18" s="349">
        <v>0</v>
      </c>
      <c r="O18" s="349">
        <v>0</v>
      </c>
      <c r="P18" s="349">
        <v>0</v>
      </c>
      <c r="Q18" s="350">
        <f t="shared" si="0"/>
        <v>0</v>
      </c>
    </row>
    <row r="19" spans="1:19" s="208" customFormat="1" ht="20.100000000000001" customHeight="1" x14ac:dyDescent="0.2">
      <c r="A19" s="337" t="s">
        <v>5</v>
      </c>
      <c r="B19" s="347">
        <v>0</v>
      </c>
      <c r="C19" s="347">
        <v>0</v>
      </c>
      <c r="D19" s="347">
        <v>0</v>
      </c>
      <c r="E19" s="347">
        <v>0</v>
      </c>
      <c r="F19" s="347">
        <v>0</v>
      </c>
      <c r="G19" s="347">
        <v>0</v>
      </c>
      <c r="H19" s="347">
        <v>0</v>
      </c>
      <c r="I19" s="347">
        <v>0</v>
      </c>
      <c r="J19" s="347">
        <v>0</v>
      </c>
      <c r="K19" s="347">
        <v>0</v>
      </c>
      <c r="L19" s="347">
        <v>0</v>
      </c>
      <c r="M19" s="347">
        <v>0</v>
      </c>
      <c r="N19" s="347">
        <v>0</v>
      </c>
      <c r="O19" s="347">
        <v>0</v>
      </c>
      <c r="P19" s="347">
        <v>0</v>
      </c>
      <c r="Q19" s="348">
        <f t="shared" si="0"/>
        <v>0</v>
      </c>
    </row>
    <row r="20" spans="1:19" s="208" customFormat="1" ht="20.100000000000001" customHeight="1" x14ac:dyDescent="0.2">
      <c r="A20" s="330" t="s">
        <v>6</v>
      </c>
      <c r="B20" s="349">
        <v>0</v>
      </c>
      <c r="C20" s="349">
        <v>0</v>
      </c>
      <c r="D20" s="349">
        <v>0</v>
      </c>
      <c r="E20" s="349">
        <v>0</v>
      </c>
      <c r="F20" s="349">
        <v>0</v>
      </c>
      <c r="G20" s="349">
        <v>0</v>
      </c>
      <c r="H20" s="349">
        <v>0</v>
      </c>
      <c r="I20" s="349">
        <v>0</v>
      </c>
      <c r="J20" s="349">
        <v>0</v>
      </c>
      <c r="K20" s="349">
        <v>0</v>
      </c>
      <c r="L20" s="349">
        <v>0</v>
      </c>
      <c r="M20" s="349">
        <v>0</v>
      </c>
      <c r="N20" s="349">
        <v>0</v>
      </c>
      <c r="O20" s="349">
        <v>0</v>
      </c>
      <c r="P20" s="349">
        <v>0</v>
      </c>
      <c r="Q20" s="350">
        <f t="shared" si="0"/>
        <v>0</v>
      </c>
    </row>
    <row r="21" spans="1:19" s="208" customFormat="1" ht="20.100000000000001" customHeight="1" x14ac:dyDescent="0.2">
      <c r="A21" s="337" t="s">
        <v>10</v>
      </c>
      <c r="B21" s="347">
        <v>0</v>
      </c>
      <c r="C21" s="347">
        <v>0</v>
      </c>
      <c r="D21" s="347">
        <v>0</v>
      </c>
      <c r="E21" s="347">
        <v>0</v>
      </c>
      <c r="F21" s="347">
        <v>0</v>
      </c>
      <c r="G21" s="347">
        <v>0</v>
      </c>
      <c r="H21" s="347">
        <v>0</v>
      </c>
      <c r="I21" s="347">
        <v>0</v>
      </c>
      <c r="J21" s="347">
        <v>0</v>
      </c>
      <c r="K21" s="347">
        <v>0</v>
      </c>
      <c r="L21" s="347">
        <v>0</v>
      </c>
      <c r="M21" s="347">
        <v>0</v>
      </c>
      <c r="N21" s="347">
        <v>0</v>
      </c>
      <c r="O21" s="347">
        <v>0</v>
      </c>
      <c r="P21" s="347">
        <v>0</v>
      </c>
      <c r="Q21" s="348">
        <f t="shared" si="0"/>
        <v>0</v>
      </c>
    </row>
    <row r="22" spans="1:19" s="208" customFormat="1" ht="20.100000000000001" customHeight="1" x14ac:dyDescent="0.2">
      <c r="A22" s="330" t="s">
        <v>7</v>
      </c>
      <c r="B22" s="349">
        <v>0</v>
      </c>
      <c r="C22" s="349">
        <v>0</v>
      </c>
      <c r="D22" s="349">
        <v>0</v>
      </c>
      <c r="E22" s="349">
        <v>0</v>
      </c>
      <c r="F22" s="349">
        <v>0</v>
      </c>
      <c r="G22" s="349">
        <v>0</v>
      </c>
      <c r="H22" s="349">
        <v>0</v>
      </c>
      <c r="I22" s="349">
        <v>0</v>
      </c>
      <c r="J22" s="349">
        <v>0</v>
      </c>
      <c r="K22" s="349">
        <v>0</v>
      </c>
      <c r="L22" s="349">
        <v>0</v>
      </c>
      <c r="M22" s="349">
        <v>0</v>
      </c>
      <c r="N22" s="349">
        <v>0</v>
      </c>
      <c r="O22" s="349">
        <v>0</v>
      </c>
      <c r="P22" s="349">
        <v>12.24</v>
      </c>
      <c r="Q22" s="350">
        <f t="shared" si="0"/>
        <v>12.24</v>
      </c>
    </row>
    <row r="23" spans="1:19" s="208" customFormat="1" ht="20.100000000000001" customHeight="1" x14ac:dyDescent="0.2">
      <c r="A23" s="337" t="s">
        <v>8</v>
      </c>
      <c r="B23" s="347">
        <v>0</v>
      </c>
      <c r="C23" s="347">
        <v>0</v>
      </c>
      <c r="D23" s="347">
        <v>671.25</v>
      </c>
      <c r="E23" s="347">
        <v>7.5</v>
      </c>
      <c r="F23" s="347">
        <v>82.8</v>
      </c>
      <c r="G23" s="347">
        <v>2347.2000000000003</v>
      </c>
      <c r="H23" s="347">
        <v>1287.2</v>
      </c>
      <c r="I23" s="347">
        <v>677</v>
      </c>
      <c r="J23" s="347">
        <v>0</v>
      </c>
      <c r="K23" s="347">
        <v>0</v>
      </c>
      <c r="L23" s="347">
        <v>149</v>
      </c>
      <c r="M23" s="347">
        <v>31.36</v>
      </c>
      <c r="N23" s="347">
        <v>0</v>
      </c>
      <c r="O23" s="347">
        <v>0</v>
      </c>
      <c r="P23" s="347">
        <v>410.20000000000005</v>
      </c>
      <c r="Q23" s="348">
        <f t="shared" si="0"/>
        <v>5663.5099999999993</v>
      </c>
      <c r="S23" s="462"/>
    </row>
    <row r="24" spans="1:19" s="208" customFormat="1" ht="20.100000000000001" customHeight="1" x14ac:dyDescent="0.2">
      <c r="A24" s="330" t="s">
        <v>16</v>
      </c>
      <c r="B24" s="349">
        <v>0</v>
      </c>
      <c r="C24" s="349">
        <v>0</v>
      </c>
      <c r="D24" s="349">
        <v>0</v>
      </c>
      <c r="E24" s="349">
        <v>0</v>
      </c>
      <c r="F24" s="349">
        <v>0</v>
      </c>
      <c r="G24" s="349">
        <v>0</v>
      </c>
      <c r="H24" s="349">
        <v>0</v>
      </c>
      <c r="I24" s="349">
        <v>0</v>
      </c>
      <c r="J24" s="349">
        <v>0</v>
      </c>
      <c r="K24" s="349">
        <v>0</v>
      </c>
      <c r="L24" s="349">
        <v>0</v>
      </c>
      <c r="M24" s="349">
        <v>0</v>
      </c>
      <c r="N24" s="349">
        <v>0</v>
      </c>
      <c r="O24" s="349">
        <v>0</v>
      </c>
      <c r="P24" s="349">
        <v>0</v>
      </c>
      <c r="Q24" s="350">
        <f t="shared" si="0"/>
        <v>0</v>
      </c>
    </row>
    <row r="25" spans="1:19" s="208" customFormat="1" ht="20.100000000000001" customHeight="1" x14ac:dyDescent="0.2">
      <c r="A25" s="337" t="s">
        <v>545</v>
      </c>
      <c r="B25" s="347">
        <v>0</v>
      </c>
      <c r="C25" s="347">
        <v>0</v>
      </c>
      <c r="D25" s="347">
        <v>0</v>
      </c>
      <c r="E25" s="347">
        <v>0</v>
      </c>
      <c r="F25" s="347">
        <v>0</v>
      </c>
      <c r="G25" s="347">
        <v>0</v>
      </c>
      <c r="H25" s="347">
        <v>0</v>
      </c>
      <c r="I25" s="347">
        <v>0</v>
      </c>
      <c r="J25" s="347">
        <v>0</v>
      </c>
      <c r="K25" s="347">
        <v>0</v>
      </c>
      <c r="L25" s="347">
        <v>0</v>
      </c>
      <c r="M25" s="347">
        <v>0</v>
      </c>
      <c r="N25" s="347">
        <v>0</v>
      </c>
      <c r="O25" s="347">
        <v>0</v>
      </c>
      <c r="P25" s="347">
        <v>0</v>
      </c>
      <c r="Q25" s="348">
        <f t="shared" si="0"/>
        <v>0</v>
      </c>
    </row>
    <row r="26" spans="1:19" ht="18.75" customHeight="1" x14ac:dyDescent="0.2">
      <c r="A26" s="341" t="s">
        <v>387</v>
      </c>
      <c r="B26" s="365">
        <f>SUM(B11:B25)</f>
        <v>0</v>
      </c>
      <c r="C26" s="365">
        <f t="shared" ref="C26:Q26" si="1">SUM(C11:C25)</f>
        <v>0</v>
      </c>
      <c r="D26" s="365">
        <f t="shared" si="1"/>
        <v>671.25</v>
      </c>
      <c r="E26" s="365">
        <f t="shared" si="1"/>
        <v>7.5</v>
      </c>
      <c r="F26" s="365">
        <f t="shared" si="1"/>
        <v>82.8</v>
      </c>
      <c r="G26" s="365">
        <f t="shared" si="1"/>
        <v>2347.2000000000003</v>
      </c>
      <c r="H26" s="365">
        <f t="shared" si="1"/>
        <v>1287.2</v>
      </c>
      <c r="I26" s="365">
        <f t="shared" si="1"/>
        <v>677</v>
      </c>
      <c r="J26" s="365">
        <f t="shared" si="1"/>
        <v>0</v>
      </c>
      <c r="K26" s="365">
        <f t="shared" si="1"/>
        <v>0</v>
      </c>
      <c r="L26" s="365">
        <f t="shared" si="1"/>
        <v>149</v>
      </c>
      <c r="M26" s="365">
        <f t="shared" si="1"/>
        <v>31.36</v>
      </c>
      <c r="N26" s="365">
        <f t="shared" si="1"/>
        <v>0</v>
      </c>
      <c r="O26" s="365">
        <f t="shared" si="1"/>
        <v>0</v>
      </c>
      <c r="P26" s="365">
        <f t="shared" si="1"/>
        <v>422.44000000000005</v>
      </c>
      <c r="Q26" s="365">
        <f t="shared" si="1"/>
        <v>5675.7499999999991</v>
      </c>
    </row>
    <row r="27" spans="1:19" x14ac:dyDescent="0.2">
      <c r="A27" s="162"/>
      <c r="B27" s="162"/>
      <c r="C27" s="162"/>
      <c r="D27" s="344"/>
      <c r="E27" s="344"/>
      <c r="F27" s="344"/>
      <c r="G27" s="344"/>
      <c r="H27" s="344"/>
      <c r="I27" s="344"/>
      <c r="J27" s="344"/>
      <c r="K27" s="344"/>
    </row>
    <row r="28" spans="1:19" x14ac:dyDescent="0.2">
      <c r="A28" s="394"/>
      <c r="B28" s="394"/>
      <c r="C28" s="394"/>
      <c r="D28" s="344"/>
      <c r="E28" s="344"/>
      <c r="F28" s="344"/>
      <c r="G28" s="344"/>
      <c r="H28" s="344"/>
      <c r="I28" s="344"/>
      <c r="J28" s="344"/>
      <c r="K28" s="344"/>
      <c r="Q28" s="234"/>
    </row>
    <row r="29" spans="1:19" x14ac:dyDescent="0.2">
      <c r="A29" s="119" t="s">
        <v>81</v>
      </c>
      <c r="B29" s="119"/>
      <c r="D29" s="343"/>
      <c r="E29" s="343"/>
      <c r="F29" s="343"/>
      <c r="G29" s="343"/>
      <c r="H29" s="343"/>
      <c r="Q29" s="234"/>
    </row>
    <row r="30" spans="1:19" x14ac:dyDescent="0.2">
      <c r="A30" s="381" t="s">
        <v>82</v>
      </c>
      <c r="B30" s="381"/>
      <c r="D30" s="343"/>
      <c r="E30" s="343"/>
      <c r="F30" s="343"/>
      <c r="G30" s="343"/>
      <c r="H30" s="343"/>
      <c r="I30" s="810"/>
    </row>
    <row r="31" spans="1:19" x14ac:dyDescent="0.2">
      <c r="I31" s="810"/>
    </row>
    <row r="32" spans="1:19" x14ac:dyDescent="0.2">
      <c r="A32" s="208"/>
      <c r="B32" s="208"/>
      <c r="C32" s="208"/>
    </row>
  </sheetData>
  <mergeCells count="7">
    <mergeCell ref="I30:I31"/>
    <mergeCell ref="P1:Q1"/>
    <mergeCell ref="V1:W1"/>
    <mergeCell ref="D3:Q3"/>
    <mergeCell ref="D4:Q4"/>
    <mergeCell ref="D5:Q5"/>
    <mergeCell ref="D6:Q6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E30"/>
  <sheetViews>
    <sheetView view="pageBreakPreview" zoomScale="60" zoomScaleNormal="80" workbookViewId="0">
      <pane xSplit="1" ySplit="8" topLeftCell="B9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9.28515625" style="205" customWidth="1"/>
    <col min="2" max="2" width="15.42578125" style="490" customWidth="1"/>
    <col min="3" max="3" width="15.28515625" style="205" customWidth="1"/>
    <col min="4" max="4" width="14.28515625" style="205" customWidth="1"/>
    <col min="5" max="5" width="14.28515625" style="656" customWidth="1"/>
    <col min="6" max="6" width="14.28515625" style="668" customWidth="1"/>
    <col min="7" max="7" width="14.28515625" style="489" customWidth="1"/>
    <col min="8" max="8" width="14.28515625" style="481" customWidth="1"/>
    <col min="9" max="9" width="17" style="205" customWidth="1"/>
    <col min="10" max="10" width="17.140625" style="205" customWidth="1"/>
    <col min="11" max="16" width="14.28515625" style="205" customWidth="1"/>
    <col min="17" max="17" width="18.85546875" style="205" customWidth="1"/>
    <col min="18" max="18" width="12.7109375" style="205" customWidth="1"/>
    <col min="19" max="19" width="8.7109375" style="205" customWidth="1"/>
    <col min="20" max="20" width="10.28515625" style="205" customWidth="1"/>
    <col min="21" max="21" width="8" style="205" customWidth="1"/>
    <col min="22" max="22" width="8.28515625" style="205" customWidth="1"/>
    <col min="23" max="23" width="9.42578125" style="205" customWidth="1"/>
    <col min="24" max="261" width="9.140625" style="205"/>
    <col min="262" max="262" width="19.28515625" style="205" customWidth="1"/>
    <col min="263" max="263" width="14.5703125" style="205" customWidth="1"/>
    <col min="264" max="265" width="14.28515625" style="205" customWidth="1"/>
    <col min="266" max="266" width="20.28515625" style="205" customWidth="1"/>
    <col min="267" max="272" width="14.28515625" style="205" customWidth="1"/>
    <col min="273" max="273" width="13.140625" style="205" customWidth="1"/>
    <col min="274" max="274" width="7.7109375" style="205" customWidth="1"/>
    <col min="275" max="275" width="8.7109375" style="205" customWidth="1"/>
    <col min="276" max="276" width="10.28515625" style="205" customWidth="1"/>
    <col min="277" max="277" width="8" style="205" customWidth="1"/>
    <col min="278" max="278" width="8.28515625" style="205" customWidth="1"/>
    <col min="279" max="279" width="9.42578125" style="205" customWidth="1"/>
    <col min="280" max="517" width="9.140625" style="205"/>
    <col min="518" max="518" width="19.28515625" style="205" customWidth="1"/>
    <col min="519" max="519" width="14.5703125" style="205" customWidth="1"/>
    <col min="520" max="521" width="14.28515625" style="205" customWidth="1"/>
    <col min="522" max="522" width="20.28515625" style="205" customWidth="1"/>
    <col min="523" max="528" width="14.28515625" style="205" customWidth="1"/>
    <col min="529" max="529" width="13.140625" style="205" customWidth="1"/>
    <col min="530" max="530" width="7.7109375" style="205" customWidth="1"/>
    <col min="531" max="531" width="8.7109375" style="205" customWidth="1"/>
    <col min="532" max="532" width="10.28515625" style="205" customWidth="1"/>
    <col min="533" max="533" width="8" style="205" customWidth="1"/>
    <col min="534" max="534" width="8.28515625" style="205" customWidth="1"/>
    <col min="535" max="535" width="9.42578125" style="205" customWidth="1"/>
    <col min="536" max="773" width="9.140625" style="205"/>
    <col min="774" max="774" width="19.28515625" style="205" customWidth="1"/>
    <col min="775" max="775" width="14.5703125" style="205" customWidth="1"/>
    <col min="776" max="777" width="14.28515625" style="205" customWidth="1"/>
    <col min="778" max="778" width="20.28515625" style="205" customWidth="1"/>
    <col min="779" max="784" width="14.28515625" style="205" customWidth="1"/>
    <col min="785" max="785" width="13.140625" style="205" customWidth="1"/>
    <col min="786" max="786" width="7.7109375" style="205" customWidth="1"/>
    <col min="787" max="787" width="8.7109375" style="205" customWidth="1"/>
    <col min="788" max="788" width="10.28515625" style="205" customWidth="1"/>
    <col min="789" max="789" width="8" style="205" customWidth="1"/>
    <col min="790" max="790" width="8.28515625" style="205" customWidth="1"/>
    <col min="791" max="791" width="9.42578125" style="205" customWidth="1"/>
    <col min="792" max="1029" width="9.140625" style="205"/>
    <col min="1030" max="1030" width="19.28515625" style="205" customWidth="1"/>
    <col min="1031" max="1031" width="14.5703125" style="205" customWidth="1"/>
    <col min="1032" max="1033" width="14.28515625" style="205" customWidth="1"/>
    <col min="1034" max="1034" width="20.28515625" style="205" customWidth="1"/>
    <col min="1035" max="1040" width="14.28515625" style="205" customWidth="1"/>
    <col min="1041" max="1041" width="13.140625" style="205" customWidth="1"/>
    <col min="1042" max="1042" width="7.7109375" style="205" customWidth="1"/>
    <col min="1043" max="1043" width="8.7109375" style="205" customWidth="1"/>
    <col min="1044" max="1044" width="10.28515625" style="205" customWidth="1"/>
    <col min="1045" max="1045" width="8" style="205" customWidth="1"/>
    <col min="1046" max="1046" width="8.28515625" style="205" customWidth="1"/>
    <col min="1047" max="1047" width="9.42578125" style="205" customWidth="1"/>
    <col min="1048" max="1285" width="9.140625" style="205"/>
    <col min="1286" max="1286" width="19.28515625" style="205" customWidth="1"/>
    <col min="1287" max="1287" width="14.5703125" style="205" customWidth="1"/>
    <col min="1288" max="1289" width="14.28515625" style="205" customWidth="1"/>
    <col min="1290" max="1290" width="20.28515625" style="205" customWidth="1"/>
    <col min="1291" max="1296" width="14.28515625" style="205" customWidth="1"/>
    <col min="1297" max="1297" width="13.140625" style="205" customWidth="1"/>
    <col min="1298" max="1298" width="7.7109375" style="205" customWidth="1"/>
    <col min="1299" max="1299" width="8.7109375" style="205" customWidth="1"/>
    <col min="1300" max="1300" width="10.28515625" style="205" customWidth="1"/>
    <col min="1301" max="1301" width="8" style="205" customWidth="1"/>
    <col min="1302" max="1302" width="8.28515625" style="205" customWidth="1"/>
    <col min="1303" max="1303" width="9.42578125" style="205" customWidth="1"/>
    <col min="1304" max="1541" width="9.140625" style="205"/>
    <col min="1542" max="1542" width="19.28515625" style="205" customWidth="1"/>
    <col min="1543" max="1543" width="14.5703125" style="205" customWidth="1"/>
    <col min="1544" max="1545" width="14.28515625" style="205" customWidth="1"/>
    <col min="1546" max="1546" width="20.28515625" style="205" customWidth="1"/>
    <col min="1547" max="1552" width="14.28515625" style="205" customWidth="1"/>
    <col min="1553" max="1553" width="13.140625" style="205" customWidth="1"/>
    <col min="1554" max="1554" width="7.7109375" style="205" customWidth="1"/>
    <col min="1555" max="1555" width="8.7109375" style="205" customWidth="1"/>
    <col min="1556" max="1556" width="10.28515625" style="205" customWidth="1"/>
    <col min="1557" max="1557" width="8" style="205" customWidth="1"/>
    <col min="1558" max="1558" width="8.28515625" style="205" customWidth="1"/>
    <col min="1559" max="1559" width="9.42578125" style="205" customWidth="1"/>
    <col min="1560" max="1797" width="9.140625" style="205"/>
    <col min="1798" max="1798" width="19.28515625" style="205" customWidth="1"/>
    <col min="1799" max="1799" width="14.5703125" style="205" customWidth="1"/>
    <col min="1800" max="1801" width="14.28515625" style="205" customWidth="1"/>
    <col min="1802" max="1802" width="20.28515625" style="205" customWidth="1"/>
    <col min="1803" max="1808" width="14.28515625" style="205" customWidth="1"/>
    <col min="1809" max="1809" width="13.140625" style="205" customWidth="1"/>
    <col min="1810" max="1810" width="7.7109375" style="205" customWidth="1"/>
    <col min="1811" max="1811" width="8.7109375" style="205" customWidth="1"/>
    <col min="1812" max="1812" width="10.28515625" style="205" customWidth="1"/>
    <col min="1813" max="1813" width="8" style="205" customWidth="1"/>
    <col min="1814" max="1814" width="8.28515625" style="205" customWidth="1"/>
    <col min="1815" max="1815" width="9.42578125" style="205" customWidth="1"/>
    <col min="1816" max="2053" width="9.140625" style="205"/>
    <col min="2054" max="2054" width="19.28515625" style="205" customWidth="1"/>
    <col min="2055" max="2055" width="14.5703125" style="205" customWidth="1"/>
    <col min="2056" max="2057" width="14.28515625" style="205" customWidth="1"/>
    <col min="2058" max="2058" width="20.28515625" style="205" customWidth="1"/>
    <col min="2059" max="2064" width="14.28515625" style="205" customWidth="1"/>
    <col min="2065" max="2065" width="13.140625" style="205" customWidth="1"/>
    <col min="2066" max="2066" width="7.7109375" style="205" customWidth="1"/>
    <col min="2067" max="2067" width="8.7109375" style="205" customWidth="1"/>
    <col min="2068" max="2068" width="10.28515625" style="205" customWidth="1"/>
    <col min="2069" max="2069" width="8" style="205" customWidth="1"/>
    <col min="2070" max="2070" width="8.28515625" style="205" customWidth="1"/>
    <col min="2071" max="2071" width="9.42578125" style="205" customWidth="1"/>
    <col min="2072" max="2309" width="9.140625" style="205"/>
    <col min="2310" max="2310" width="19.28515625" style="205" customWidth="1"/>
    <col min="2311" max="2311" width="14.5703125" style="205" customWidth="1"/>
    <col min="2312" max="2313" width="14.28515625" style="205" customWidth="1"/>
    <col min="2314" max="2314" width="20.28515625" style="205" customWidth="1"/>
    <col min="2315" max="2320" width="14.28515625" style="205" customWidth="1"/>
    <col min="2321" max="2321" width="13.140625" style="205" customWidth="1"/>
    <col min="2322" max="2322" width="7.7109375" style="205" customWidth="1"/>
    <col min="2323" max="2323" width="8.7109375" style="205" customWidth="1"/>
    <col min="2324" max="2324" width="10.28515625" style="205" customWidth="1"/>
    <col min="2325" max="2325" width="8" style="205" customWidth="1"/>
    <col min="2326" max="2326" width="8.28515625" style="205" customWidth="1"/>
    <col min="2327" max="2327" width="9.42578125" style="205" customWidth="1"/>
    <col min="2328" max="2565" width="9.140625" style="205"/>
    <col min="2566" max="2566" width="19.28515625" style="205" customWidth="1"/>
    <col min="2567" max="2567" width="14.5703125" style="205" customWidth="1"/>
    <col min="2568" max="2569" width="14.28515625" style="205" customWidth="1"/>
    <col min="2570" max="2570" width="20.28515625" style="205" customWidth="1"/>
    <col min="2571" max="2576" width="14.28515625" style="205" customWidth="1"/>
    <col min="2577" max="2577" width="13.140625" style="205" customWidth="1"/>
    <col min="2578" max="2578" width="7.7109375" style="205" customWidth="1"/>
    <col min="2579" max="2579" width="8.7109375" style="205" customWidth="1"/>
    <col min="2580" max="2580" width="10.28515625" style="205" customWidth="1"/>
    <col min="2581" max="2581" width="8" style="205" customWidth="1"/>
    <col min="2582" max="2582" width="8.28515625" style="205" customWidth="1"/>
    <col min="2583" max="2583" width="9.42578125" style="205" customWidth="1"/>
    <col min="2584" max="2821" width="9.140625" style="205"/>
    <col min="2822" max="2822" width="19.28515625" style="205" customWidth="1"/>
    <col min="2823" max="2823" width="14.5703125" style="205" customWidth="1"/>
    <col min="2824" max="2825" width="14.28515625" style="205" customWidth="1"/>
    <col min="2826" max="2826" width="20.28515625" style="205" customWidth="1"/>
    <col min="2827" max="2832" width="14.28515625" style="205" customWidth="1"/>
    <col min="2833" max="2833" width="13.140625" style="205" customWidth="1"/>
    <col min="2834" max="2834" width="7.7109375" style="205" customWidth="1"/>
    <col min="2835" max="2835" width="8.7109375" style="205" customWidth="1"/>
    <col min="2836" max="2836" width="10.28515625" style="205" customWidth="1"/>
    <col min="2837" max="2837" width="8" style="205" customWidth="1"/>
    <col min="2838" max="2838" width="8.28515625" style="205" customWidth="1"/>
    <col min="2839" max="2839" width="9.42578125" style="205" customWidth="1"/>
    <col min="2840" max="3077" width="9.140625" style="205"/>
    <col min="3078" max="3078" width="19.28515625" style="205" customWidth="1"/>
    <col min="3079" max="3079" width="14.5703125" style="205" customWidth="1"/>
    <col min="3080" max="3081" width="14.28515625" style="205" customWidth="1"/>
    <col min="3082" max="3082" width="20.28515625" style="205" customWidth="1"/>
    <col min="3083" max="3088" width="14.28515625" style="205" customWidth="1"/>
    <col min="3089" max="3089" width="13.140625" style="205" customWidth="1"/>
    <col min="3090" max="3090" width="7.7109375" style="205" customWidth="1"/>
    <col min="3091" max="3091" width="8.7109375" style="205" customWidth="1"/>
    <col min="3092" max="3092" width="10.28515625" style="205" customWidth="1"/>
    <col min="3093" max="3093" width="8" style="205" customWidth="1"/>
    <col min="3094" max="3094" width="8.28515625" style="205" customWidth="1"/>
    <col min="3095" max="3095" width="9.42578125" style="205" customWidth="1"/>
    <col min="3096" max="3333" width="9.140625" style="205"/>
    <col min="3334" max="3334" width="19.28515625" style="205" customWidth="1"/>
    <col min="3335" max="3335" width="14.5703125" style="205" customWidth="1"/>
    <col min="3336" max="3337" width="14.28515625" style="205" customWidth="1"/>
    <col min="3338" max="3338" width="20.28515625" style="205" customWidth="1"/>
    <col min="3339" max="3344" width="14.28515625" style="205" customWidth="1"/>
    <col min="3345" max="3345" width="13.140625" style="205" customWidth="1"/>
    <col min="3346" max="3346" width="7.7109375" style="205" customWidth="1"/>
    <col min="3347" max="3347" width="8.7109375" style="205" customWidth="1"/>
    <col min="3348" max="3348" width="10.28515625" style="205" customWidth="1"/>
    <col min="3349" max="3349" width="8" style="205" customWidth="1"/>
    <col min="3350" max="3350" width="8.28515625" style="205" customWidth="1"/>
    <col min="3351" max="3351" width="9.42578125" style="205" customWidth="1"/>
    <col min="3352" max="3589" width="9.140625" style="205"/>
    <col min="3590" max="3590" width="19.28515625" style="205" customWidth="1"/>
    <col min="3591" max="3591" width="14.5703125" style="205" customWidth="1"/>
    <col min="3592" max="3593" width="14.28515625" style="205" customWidth="1"/>
    <col min="3594" max="3594" width="20.28515625" style="205" customWidth="1"/>
    <col min="3595" max="3600" width="14.28515625" style="205" customWidth="1"/>
    <col min="3601" max="3601" width="13.140625" style="205" customWidth="1"/>
    <col min="3602" max="3602" width="7.7109375" style="205" customWidth="1"/>
    <col min="3603" max="3603" width="8.7109375" style="205" customWidth="1"/>
    <col min="3604" max="3604" width="10.28515625" style="205" customWidth="1"/>
    <col min="3605" max="3605" width="8" style="205" customWidth="1"/>
    <col min="3606" max="3606" width="8.28515625" style="205" customWidth="1"/>
    <col min="3607" max="3607" width="9.42578125" style="205" customWidth="1"/>
    <col min="3608" max="3845" width="9.140625" style="205"/>
    <col min="3846" max="3846" width="19.28515625" style="205" customWidth="1"/>
    <col min="3847" max="3847" width="14.5703125" style="205" customWidth="1"/>
    <col min="3848" max="3849" width="14.28515625" style="205" customWidth="1"/>
    <col min="3850" max="3850" width="20.28515625" style="205" customWidth="1"/>
    <col min="3851" max="3856" width="14.28515625" style="205" customWidth="1"/>
    <col min="3857" max="3857" width="13.140625" style="205" customWidth="1"/>
    <col min="3858" max="3858" width="7.7109375" style="205" customWidth="1"/>
    <col min="3859" max="3859" width="8.7109375" style="205" customWidth="1"/>
    <col min="3860" max="3860" width="10.28515625" style="205" customWidth="1"/>
    <col min="3861" max="3861" width="8" style="205" customWidth="1"/>
    <col min="3862" max="3862" width="8.28515625" style="205" customWidth="1"/>
    <col min="3863" max="3863" width="9.42578125" style="205" customWidth="1"/>
    <col min="3864" max="4101" width="9.140625" style="205"/>
    <col min="4102" max="4102" width="19.28515625" style="205" customWidth="1"/>
    <col min="4103" max="4103" width="14.5703125" style="205" customWidth="1"/>
    <col min="4104" max="4105" width="14.28515625" style="205" customWidth="1"/>
    <col min="4106" max="4106" width="20.28515625" style="205" customWidth="1"/>
    <col min="4107" max="4112" width="14.28515625" style="205" customWidth="1"/>
    <col min="4113" max="4113" width="13.140625" style="205" customWidth="1"/>
    <col min="4114" max="4114" width="7.7109375" style="205" customWidth="1"/>
    <col min="4115" max="4115" width="8.7109375" style="205" customWidth="1"/>
    <col min="4116" max="4116" width="10.28515625" style="205" customWidth="1"/>
    <col min="4117" max="4117" width="8" style="205" customWidth="1"/>
    <col min="4118" max="4118" width="8.28515625" style="205" customWidth="1"/>
    <col min="4119" max="4119" width="9.42578125" style="205" customWidth="1"/>
    <col min="4120" max="4357" width="9.140625" style="205"/>
    <col min="4358" max="4358" width="19.28515625" style="205" customWidth="1"/>
    <col min="4359" max="4359" width="14.5703125" style="205" customWidth="1"/>
    <col min="4360" max="4361" width="14.28515625" style="205" customWidth="1"/>
    <col min="4362" max="4362" width="20.28515625" style="205" customWidth="1"/>
    <col min="4363" max="4368" width="14.28515625" style="205" customWidth="1"/>
    <col min="4369" max="4369" width="13.140625" style="205" customWidth="1"/>
    <col min="4370" max="4370" width="7.7109375" style="205" customWidth="1"/>
    <col min="4371" max="4371" width="8.7109375" style="205" customWidth="1"/>
    <col min="4372" max="4372" width="10.28515625" style="205" customWidth="1"/>
    <col min="4373" max="4373" width="8" style="205" customWidth="1"/>
    <col min="4374" max="4374" width="8.28515625" style="205" customWidth="1"/>
    <col min="4375" max="4375" width="9.42578125" style="205" customWidth="1"/>
    <col min="4376" max="4613" width="9.140625" style="205"/>
    <col min="4614" max="4614" width="19.28515625" style="205" customWidth="1"/>
    <col min="4615" max="4615" width="14.5703125" style="205" customWidth="1"/>
    <col min="4616" max="4617" width="14.28515625" style="205" customWidth="1"/>
    <col min="4618" max="4618" width="20.28515625" style="205" customWidth="1"/>
    <col min="4619" max="4624" width="14.28515625" style="205" customWidth="1"/>
    <col min="4625" max="4625" width="13.140625" style="205" customWidth="1"/>
    <col min="4626" max="4626" width="7.7109375" style="205" customWidth="1"/>
    <col min="4627" max="4627" width="8.7109375" style="205" customWidth="1"/>
    <col min="4628" max="4628" width="10.28515625" style="205" customWidth="1"/>
    <col min="4629" max="4629" width="8" style="205" customWidth="1"/>
    <col min="4630" max="4630" width="8.28515625" style="205" customWidth="1"/>
    <col min="4631" max="4631" width="9.42578125" style="205" customWidth="1"/>
    <col min="4632" max="4869" width="9.140625" style="205"/>
    <col min="4870" max="4870" width="19.28515625" style="205" customWidth="1"/>
    <col min="4871" max="4871" width="14.5703125" style="205" customWidth="1"/>
    <col min="4872" max="4873" width="14.28515625" style="205" customWidth="1"/>
    <col min="4874" max="4874" width="20.28515625" style="205" customWidth="1"/>
    <col min="4875" max="4880" width="14.28515625" style="205" customWidth="1"/>
    <col min="4881" max="4881" width="13.140625" style="205" customWidth="1"/>
    <col min="4882" max="4882" width="7.7109375" style="205" customWidth="1"/>
    <col min="4883" max="4883" width="8.7109375" style="205" customWidth="1"/>
    <col min="4884" max="4884" width="10.28515625" style="205" customWidth="1"/>
    <col min="4885" max="4885" width="8" style="205" customWidth="1"/>
    <col min="4886" max="4886" width="8.28515625" style="205" customWidth="1"/>
    <col min="4887" max="4887" width="9.42578125" style="205" customWidth="1"/>
    <col min="4888" max="5125" width="9.140625" style="205"/>
    <col min="5126" max="5126" width="19.28515625" style="205" customWidth="1"/>
    <col min="5127" max="5127" width="14.5703125" style="205" customWidth="1"/>
    <col min="5128" max="5129" width="14.28515625" style="205" customWidth="1"/>
    <col min="5130" max="5130" width="20.28515625" style="205" customWidth="1"/>
    <col min="5131" max="5136" width="14.28515625" style="205" customWidth="1"/>
    <col min="5137" max="5137" width="13.140625" style="205" customWidth="1"/>
    <col min="5138" max="5138" width="7.7109375" style="205" customWidth="1"/>
    <col min="5139" max="5139" width="8.7109375" style="205" customWidth="1"/>
    <col min="5140" max="5140" width="10.28515625" style="205" customWidth="1"/>
    <col min="5141" max="5141" width="8" style="205" customWidth="1"/>
    <col min="5142" max="5142" width="8.28515625" style="205" customWidth="1"/>
    <col min="5143" max="5143" width="9.42578125" style="205" customWidth="1"/>
    <col min="5144" max="5381" width="9.140625" style="205"/>
    <col min="5382" max="5382" width="19.28515625" style="205" customWidth="1"/>
    <col min="5383" max="5383" width="14.5703125" style="205" customWidth="1"/>
    <col min="5384" max="5385" width="14.28515625" style="205" customWidth="1"/>
    <col min="5386" max="5386" width="20.28515625" style="205" customWidth="1"/>
    <col min="5387" max="5392" width="14.28515625" style="205" customWidth="1"/>
    <col min="5393" max="5393" width="13.140625" style="205" customWidth="1"/>
    <col min="5394" max="5394" width="7.7109375" style="205" customWidth="1"/>
    <col min="5395" max="5395" width="8.7109375" style="205" customWidth="1"/>
    <col min="5396" max="5396" width="10.28515625" style="205" customWidth="1"/>
    <col min="5397" max="5397" width="8" style="205" customWidth="1"/>
    <col min="5398" max="5398" width="8.28515625" style="205" customWidth="1"/>
    <col min="5399" max="5399" width="9.42578125" style="205" customWidth="1"/>
    <col min="5400" max="5637" width="9.140625" style="205"/>
    <col min="5638" max="5638" width="19.28515625" style="205" customWidth="1"/>
    <col min="5639" max="5639" width="14.5703125" style="205" customWidth="1"/>
    <col min="5640" max="5641" width="14.28515625" style="205" customWidth="1"/>
    <col min="5642" max="5642" width="20.28515625" style="205" customWidth="1"/>
    <col min="5643" max="5648" width="14.28515625" style="205" customWidth="1"/>
    <col min="5649" max="5649" width="13.140625" style="205" customWidth="1"/>
    <col min="5650" max="5650" width="7.7109375" style="205" customWidth="1"/>
    <col min="5651" max="5651" width="8.7109375" style="205" customWidth="1"/>
    <col min="5652" max="5652" width="10.28515625" style="205" customWidth="1"/>
    <col min="5653" max="5653" width="8" style="205" customWidth="1"/>
    <col min="5654" max="5654" width="8.28515625" style="205" customWidth="1"/>
    <col min="5655" max="5655" width="9.42578125" style="205" customWidth="1"/>
    <col min="5656" max="5893" width="9.140625" style="205"/>
    <col min="5894" max="5894" width="19.28515625" style="205" customWidth="1"/>
    <col min="5895" max="5895" width="14.5703125" style="205" customWidth="1"/>
    <col min="5896" max="5897" width="14.28515625" style="205" customWidth="1"/>
    <col min="5898" max="5898" width="20.28515625" style="205" customWidth="1"/>
    <col min="5899" max="5904" width="14.28515625" style="205" customWidth="1"/>
    <col min="5905" max="5905" width="13.140625" style="205" customWidth="1"/>
    <col min="5906" max="5906" width="7.7109375" style="205" customWidth="1"/>
    <col min="5907" max="5907" width="8.7109375" style="205" customWidth="1"/>
    <col min="5908" max="5908" width="10.28515625" style="205" customWidth="1"/>
    <col min="5909" max="5909" width="8" style="205" customWidth="1"/>
    <col min="5910" max="5910" width="8.28515625" style="205" customWidth="1"/>
    <col min="5911" max="5911" width="9.42578125" style="205" customWidth="1"/>
    <col min="5912" max="6149" width="9.140625" style="205"/>
    <col min="6150" max="6150" width="19.28515625" style="205" customWidth="1"/>
    <col min="6151" max="6151" width="14.5703125" style="205" customWidth="1"/>
    <col min="6152" max="6153" width="14.28515625" style="205" customWidth="1"/>
    <col min="6154" max="6154" width="20.28515625" style="205" customWidth="1"/>
    <col min="6155" max="6160" width="14.28515625" style="205" customWidth="1"/>
    <col min="6161" max="6161" width="13.140625" style="205" customWidth="1"/>
    <col min="6162" max="6162" width="7.7109375" style="205" customWidth="1"/>
    <col min="6163" max="6163" width="8.7109375" style="205" customWidth="1"/>
    <col min="6164" max="6164" width="10.28515625" style="205" customWidth="1"/>
    <col min="6165" max="6165" width="8" style="205" customWidth="1"/>
    <col min="6166" max="6166" width="8.28515625" style="205" customWidth="1"/>
    <col min="6167" max="6167" width="9.42578125" style="205" customWidth="1"/>
    <col min="6168" max="6405" width="9.140625" style="205"/>
    <col min="6406" max="6406" width="19.28515625" style="205" customWidth="1"/>
    <col min="6407" max="6407" width="14.5703125" style="205" customWidth="1"/>
    <col min="6408" max="6409" width="14.28515625" style="205" customWidth="1"/>
    <col min="6410" max="6410" width="20.28515625" style="205" customWidth="1"/>
    <col min="6411" max="6416" width="14.28515625" style="205" customWidth="1"/>
    <col min="6417" max="6417" width="13.140625" style="205" customWidth="1"/>
    <col min="6418" max="6418" width="7.7109375" style="205" customWidth="1"/>
    <col min="6419" max="6419" width="8.7109375" style="205" customWidth="1"/>
    <col min="6420" max="6420" width="10.28515625" style="205" customWidth="1"/>
    <col min="6421" max="6421" width="8" style="205" customWidth="1"/>
    <col min="6422" max="6422" width="8.28515625" style="205" customWidth="1"/>
    <col min="6423" max="6423" width="9.42578125" style="205" customWidth="1"/>
    <col min="6424" max="6661" width="9.140625" style="205"/>
    <col min="6662" max="6662" width="19.28515625" style="205" customWidth="1"/>
    <col min="6663" max="6663" width="14.5703125" style="205" customWidth="1"/>
    <col min="6664" max="6665" width="14.28515625" style="205" customWidth="1"/>
    <col min="6666" max="6666" width="20.28515625" style="205" customWidth="1"/>
    <col min="6667" max="6672" width="14.28515625" style="205" customWidth="1"/>
    <col min="6673" max="6673" width="13.140625" style="205" customWidth="1"/>
    <col min="6674" max="6674" width="7.7109375" style="205" customWidth="1"/>
    <col min="6675" max="6675" width="8.7109375" style="205" customWidth="1"/>
    <col min="6676" max="6676" width="10.28515625" style="205" customWidth="1"/>
    <col min="6677" max="6677" width="8" style="205" customWidth="1"/>
    <col min="6678" max="6678" width="8.28515625" style="205" customWidth="1"/>
    <col min="6679" max="6679" width="9.42578125" style="205" customWidth="1"/>
    <col min="6680" max="6917" width="9.140625" style="205"/>
    <col min="6918" max="6918" width="19.28515625" style="205" customWidth="1"/>
    <col min="6919" max="6919" width="14.5703125" style="205" customWidth="1"/>
    <col min="6920" max="6921" width="14.28515625" style="205" customWidth="1"/>
    <col min="6922" max="6922" width="20.28515625" style="205" customWidth="1"/>
    <col min="6923" max="6928" width="14.28515625" style="205" customWidth="1"/>
    <col min="6929" max="6929" width="13.140625" style="205" customWidth="1"/>
    <col min="6930" max="6930" width="7.7109375" style="205" customWidth="1"/>
    <col min="6931" max="6931" width="8.7109375" style="205" customWidth="1"/>
    <col min="6932" max="6932" width="10.28515625" style="205" customWidth="1"/>
    <col min="6933" max="6933" width="8" style="205" customWidth="1"/>
    <col min="6934" max="6934" width="8.28515625" style="205" customWidth="1"/>
    <col min="6935" max="6935" width="9.42578125" style="205" customWidth="1"/>
    <col min="6936" max="7173" width="9.140625" style="205"/>
    <col min="7174" max="7174" width="19.28515625" style="205" customWidth="1"/>
    <col min="7175" max="7175" width="14.5703125" style="205" customWidth="1"/>
    <col min="7176" max="7177" width="14.28515625" style="205" customWidth="1"/>
    <col min="7178" max="7178" width="20.28515625" style="205" customWidth="1"/>
    <col min="7179" max="7184" width="14.28515625" style="205" customWidth="1"/>
    <col min="7185" max="7185" width="13.140625" style="205" customWidth="1"/>
    <col min="7186" max="7186" width="7.7109375" style="205" customWidth="1"/>
    <col min="7187" max="7187" width="8.7109375" style="205" customWidth="1"/>
    <col min="7188" max="7188" width="10.28515625" style="205" customWidth="1"/>
    <col min="7189" max="7189" width="8" style="205" customWidth="1"/>
    <col min="7190" max="7190" width="8.28515625" style="205" customWidth="1"/>
    <col min="7191" max="7191" width="9.42578125" style="205" customWidth="1"/>
    <col min="7192" max="7429" width="9.140625" style="205"/>
    <col min="7430" max="7430" width="19.28515625" style="205" customWidth="1"/>
    <col min="7431" max="7431" width="14.5703125" style="205" customWidth="1"/>
    <col min="7432" max="7433" width="14.28515625" style="205" customWidth="1"/>
    <col min="7434" max="7434" width="20.28515625" style="205" customWidth="1"/>
    <col min="7435" max="7440" width="14.28515625" style="205" customWidth="1"/>
    <col min="7441" max="7441" width="13.140625" style="205" customWidth="1"/>
    <col min="7442" max="7442" width="7.7109375" style="205" customWidth="1"/>
    <col min="7443" max="7443" width="8.7109375" style="205" customWidth="1"/>
    <col min="7444" max="7444" width="10.28515625" style="205" customWidth="1"/>
    <col min="7445" max="7445" width="8" style="205" customWidth="1"/>
    <col min="7446" max="7446" width="8.28515625" style="205" customWidth="1"/>
    <col min="7447" max="7447" width="9.42578125" style="205" customWidth="1"/>
    <col min="7448" max="7685" width="9.140625" style="205"/>
    <col min="7686" max="7686" width="19.28515625" style="205" customWidth="1"/>
    <col min="7687" max="7687" width="14.5703125" style="205" customWidth="1"/>
    <col min="7688" max="7689" width="14.28515625" style="205" customWidth="1"/>
    <col min="7690" max="7690" width="20.28515625" style="205" customWidth="1"/>
    <col min="7691" max="7696" width="14.28515625" style="205" customWidth="1"/>
    <col min="7697" max="7697" width="13.140625" style="205" customWidth="1"/>
    <col min="7698" max="7698" width="7.7109375" style="205" customWidth="1"/>
    <col min="7699" max="7699" width="8.7109375" style="205" customWidth="1"/>
    <col min="7700" max="7700" width="10.28515625" style="205" customWidth="1"/>
    <col min="7701" max="7701" width="8" style="205" customWidth="1"/>
    <col min="7702" max="7702" width="8.28515625" style="205" customWidth="1"/>
    <col min="7703" max="7703" width="9.42578125" style="205" customWidth="1"/>
    <col min="7704" max="7941" width="9.140625" style="205"/>
    <col min="7942" max="7942" width="19.28515625" style="205" customWidth="1"/>
    <col min="7943" max="7943" width="14.5703125" style="205" customWidth="1"/>
    <col min="7944" max="7945" width="14.28515625" style="205" customWidth="1"/>
    <col min="7946" max="7946" width="20.28515625" style="205" customWidth="1"/>
    <col min="7947" max="7952" width="14.28515625" style="205" customWidth="1"/>
    <col min="7953" max="7953" width="13.140625" style="205" customWidth="1"/>
    <col min="7954" max="7954" width="7.7109375" style="205" customWidth="1"/>
    <col min="7955" max="7955" width="8.7109375" style="205" customWidth="1"/>
    <col min="7956" max="7956" width="10.28515625" style="205" customWidth="1"/>
    <col min="7957" max="7957" width="8" style="205" customWidth="1"/>
    <col min="7958" max="7958" width="8.28515625" style="205" customWidth="1"/>
    <col min="7959" max="7959" width="9.42578125" style="205" customWidth="1"/>
    <col min="7960" max="8197" width="9.140625" style="205"/>
    <col min="8198" max="8198" width="19.28515625" style="205" customWidth="1"/>
    <col min="8199" max="8199" width="14.5703125" style="205" customWidth="1"/>
    <col min="8200" max="8201" width="14.28515625" style="205" customWidth="1"/>
    <col min="8202" max="8202" width="20.28515625" style="205" customWidth="1"/>
    <col min="8203" max="8208" width="14.28515625" style="205" customWidth="1"/>
    <col min="8209" max="8209" width="13.140625" style="205" customWidth="1"/>
    <col min="8210" max="8210" width="7.7109375" style="205" customWidth="1"/>
    <col min="8211" max="8211" width="8.7109375" style="205" customWidth="1"/>
    <col min="8212" max="8212" width="10.28515625" style="205" customWidth="1"/>
    <col min="8213" max="8213" width="8" style="205" customWidth="1"/>
    <col min="8214" max="8214" width="8.28515625" style="205" customWidth="1"/>
    <col min="8215" max="8215" width="9.42578125" style="205" customWidth="1"/>
    <col min="8216" max="8453" width="9.140625" style="205"/>
    <col min="8454" max="8454" width="19.28515625" style="205" customWidth="1"/>
    <col min="8455" max="8455" width="14.5703125" style="205" customWidth="1"/>
    <col min="8456" max="8457" width="14.28515625" style="205" customWidth="1"/>
    <col min="8458" max="8458" width="20.28515625" style="205" customWidth="1"/>
    <col min="8459" max="8464" width="14.28515625" style="205" customWidth="1"/>
    <col min="8465" max="8465" width="13.140625" style="205" customWidth="1"/>
    <col min="8466" max="8466" width="7.7109375" style="205" customWidth="1"/>
    <col min="8467" max="8467" width="8.7109375" style="205" customWidth="1"/>
    <col min="8468" max="8468" width="10.28515625" style="205" customWidth="1"/>
    <col min="8469" max="8469" width="8" style="205" customWidth="1"/>
    <col min="8470" max="8470" width="8.28515625" style="205" customWidth="1"/>
    <col min="8471" max="8471" width="9.42578125" style="205" customWidth="1"/>
    <col min="8472" max="8709" width="9.140625" style="205"/>
    <col min="8710" max="8710" width="19.28515625" style="205" customWidth="1"/>
    <col min="8711" max="8711" width="14.5703125" style="205" customWidth="1"/>
    <col min="8712" max="8713" width="14.28515625" style="205" customWidth="1"/>
    <col min="8714" max="8714" width="20.28515625" style="205" customWidth="1"/>
    <col min="8715" max="8720" width="14.28515625" style="205" customWidth="1"/>
    <col min="8721" max="8721" width="13.140625" style="205" customWidth="1"/>
    <col min="8722" max="8722" width="7.7109375" style="205" customWidth="1"/>
    <col min="8723" max="8723" width="8.7109375" style="205" customWidth="1"/>
    <col min="8724" max="8724" width="10.28515625" style="205" customWidth="1"/>
    <col min="8725" max="8725" width="8" style="205" customWidth="1"/>
    <col min="8726" max="8726" width="8.28515625" style="205" customWidth="1"/>
    <col min="8727" max="8727" width="9.42578125" style="205" customWidth="1"/>
    <col min="8728" max="8965" width="9.140625" style="205"/>
    <col min="8966" max="8966" width="19.28515625" style="205" customWidth="1"/>
    <col min="8967" max="8967" width="14.5703125" style="205" customWidth="1"/>
    <col min="8968" max="8969" width="14.28515625" style="205" customWidth="1"/>
    <col min="8970" max="8970" width="20.28515625" style="205" customWidth="1"/>
    <col min="8971" max="8976" width="14.28515625" style="205" customWidth="1"/>
    <col min="8977" max="8977" width="13.140625" style="205" customWidth="1"/>
    <col min="8978" max="8978" width="7.7109375" style="205" customWidth="1"/>
    <col min="8979" max="8979" width="8.7109375" style="205" customWidth="1"/>
    <col min="8980" max="8980" width="10.28515625" style="205" customWidth="1"/>
    <col min="8981" max="8981" width="8" style="205" customWidth="1"/>
    <col min="8982" max="8982" width="8.28515625" style="205" customWidth="1"/>
    <col min="8983" max="8983" width="9.42578125" style="205" customWidth="1"/>
    <col min="8984" max="9221" width="9.140625" style="205"/>
    <col min="9222" max="9222" width="19.28515625" style="205" customWidth="1"/>
    <col min="9223" max="9223" width="14.5703125" style="205" customWidth="1"/>
    <col min="9224" max="9225" width="14.28515625" style="205" customWidth="1"/>
    <col min="9226" max="9226" width="20.28515625" style="205" customWidth="1"/>
    <col min="9227" max="9232" width="14.28515625" style="205" customWidth="1"/>
    <col min="9233" max="9233" width="13.140625" style="205" customWidth="1"/>
    <col min="9234" max="9234" width="7.7109375" style="205" customWidth="1"/>
    <col min="9235" max="9235" width="8.7109375" style="205" customWidth="1"/>
    <col min="9236" max="9236" width="10.28515625" style="205" customWidth="1"/>
    <col min="9237" max="9237" width="8" style="205" customWidth="1"/>
    <col min="9238" max="9238" width="8.28515625" style="205" customWidth="1"/>
    <col min="9239" max="9239" width="9.42578125" style="205" customWidth="1"/>
    <col min="9240" max="9477" width="9.140625" style="205"/>
    <col min="9478" max="9478" width="19.28515625" style="205" customWidth="1"/>
    <col min="9479" max="9479" width="14.5703125" style="205" customWidth="1"/>
    <col min="9480" max="9481" width="14.28515625" style="205" customWidth="1"/>
    <col min="9482" max="9482" width="20.28515625" style="205" customWidth="1"/>
    <col min="9483" max="9488" width="14.28515625" style="205" customWidth="1"/>
    <col min="9489" max="9489" width="13.140625" style="205" customWidth="1"/>
    <col min="9490" max="9490" width="7.7109375" style="205" customWidth="1"/>
    <col min="9491" max="9491" width="8.7109375" style="205" customWidth="1"/>
    <col min="9492" max="9492" width="10.28515625" style="205" customWidth="1"/>
    <col min="9493" max="9493" width="8" style="205" customWidth="1"/>
    <col min="9494" max="9494" width="8.28515625" style="205" customWidth="1"/>
    <col min="9495" max="9495" width="9.42578125" style="205" customWidth="1"/>
    <col min="9496" max="9733" width="9.140625" style="205"/>
    <col min="9734" max="9734" width="19.28515625" style="205" customWidth="1"/>
    <col min="9735" max="9735" width="14.5703125" style="205" customWidth="1"/>
    <col min="9736" max="9737" width="14.28515625" style="205" customWidth="1"/>
    <col min="9738" max="9738" width="20.28515625" style="205" customWidth="1"/>
    <col min="9739" max="9744" width="14.28515625" style="205" customWidth="1"/>
    <col min="9745" max="9745" width="13.140625" style="205" customWidth="1"/>
    <col min="9746" max="9746" width="7.7109375" style="205" customWidth="1"/>
    <col min="9747" max="9747" width="8.7109375" style="205" customWidth="1"/>
    <col min="9748" max="9748" width="10.28515625" style="205" customWidth="1"/>
    <col min="9749" max="9749" width="8" style="205" customWidth="1"/>
    <col min="9750" max="9750" width="8.28515625" style="205" customWidth="1"/>
    <col min="9751" max="9751" width="9.42578125" style="205" customWidth="1"/>
    <col min="9752" max="9989" width="9.140625" style="205"/>
    <col min="9990" max="9990" width="19.28515625" style="205" customWidth="1"/>
    <col min="9991" max="9991" width="14.5703125" style="205" customWidth="1"/>
    <col min="9992" max="9993" width="14.28515625" style="205" customWidth="1"/>
    <col min="9994" max="9994" width="20.28515625" style="205" customWidth="1"/>
    <col min="9995" max="10000" width="14.28515625" style="205" customWidth="1"/>
    <col min="10001" max="10001" width="13.140625" style="205" customWidth="1"/>
    <col min="10002" max="10002" width="7.7109375" style="205" customWidth="1"/>
    <col min="10003" max="10003" width="8.7109375" style="205" customWidth="1"/>
    <col min="10004" max="10004" width="10.28515625" style="205" customWidth="1"/>
    <col min="10005" max="10005" width="8" style="205" customWidth="1"/>
    <col min="10006" max="10006" width="8.28515625" style="205" customWidth="1"/>
    <col min="10007" max="10007" width="9.42578125" style="205" customWidth="1"/>
    <col min="10008" max="10245" width="9.140625" style="205"/>
    <col min="10246" max="10246" width="19.28515625" style="205" customWidth="1"/>
    <col min="10247" max="10247" width="14.5703125" style="205" customWidth="1"/>
    <col min="10248" max="10249" width="14.28515625" style="205" customWidth="1"/>
    <col min="10250" max="10250" width="20.28515625" style="205" customWidth="1"/>
    <col min="10251" max="10256" width="14.28515625" style="205" customWidth="1"/>
    <col min="10257" max="10257" width="13.140625" style="205" customWidth="1"/>
    <col min="10258" max="10258" width="7.7109375" style="205" customWidth="1"/>
    <col min="10259" max="10259" width="8.7109375" style="205" customWidth="1"/>
    <col min="10260" max="10260" width="10.28515625" style="205" customWidth="1"/>
    <col min="10261" max="10261" width="8" style="205" customWidth="1"/>
    <col min="10262" max="10262" width="8.28515625" style="205" customWidth="1"/>
    <col min="10263" max="10263" width="9.42578125" style="205" customWidth="1"/>
    <col min="10264" max="10501" width="9.140625" style="205"/>
    <col min="10502" max="10502" width="19.28515625" style="205" customWidth="1"/>
    <col min="10503" max="10503" width="14.5703125" style="205" customWidth="1"/>
    <col min="10504" max="10505" width="14.28515625" style="205" customWidth="1"/>
    <col min="10506" max="10506" width="20.28515625" style="205" customWidth="1"/>
    <col min="10507" max="10512" width="14.28515625" style="205" customWidth="1"/>
    <col min="10513" max="10513" width="13.140625" style="205" customWidth="1"/>
    <col min="10514" max="10514" width="7.7109375" style="205" customWidth="1"/>
    <col min="10515" max="10515" width="8.7109375" style="205" customWidth="1"/>
    <col min="10516" max="10516" width="10.28515625" style="205" customWidth="1"/>
    <col min="10517" max="10517" width="8" style="205" customWidth="1"/>
    <col min="10518" max="10518" width="8.28515625" style="205" customWidth="1"/>
    <col min="10519" max="10519" width="9.42578125" style="205" customWidth="1"/>
    <col min="10520" max="10757" width="9.140625" style="205"/>
    <col min="10758" max="10758" width="19.28515625" style="205" customWidth="1"/>
    <col min="10759" max="10759" width="14.5703125" style="205" customWidth="1"/>
    <col min="10760" max="10761" width="14.28515625" style="205" customWidth="1"/>
    <col min="10762" max="10762" width="20.28515625" style="205" customWidth="1"/>
    <col min="10763" max="10768" width="14.28515625" style="205" customWidth="1"/>
    <col min="10769" max="10769" width="13.140625" style="205" customWidth="1"/>
    <col min="10770" max="10770" width="7.7109375" style="205" customWidth="1"/>
    <col min="10771" max="10771" width="8.7109375" style="205" customWidth="1"/>
    <col min="10772" max="10772" width="10.28515625" style="205" customWidth="1"/>
    <col min="10773" max="10773" width="8" style="205" customWidth="1"/>
    <col min="10774" max="10774" width="8.28515625" style="205" customWidth="1"/>
    <col min="10775" max="10775" width="9.42578125" style="205" customWidth="1"/>
    <col min="10776" max="11013" width="9.140625" style="205"/>
    <col min="11014" max="11014" width="19.28515625" style="205" customWidth="1"/>
    <col min="11015" max="11015" width="14.5703125" style="205" customWidth="1"/>
    <col min="11016" max="11017" width="14.28515625" style="205" customWidth="1"/>
    <col min="11018" max="11018" width="20.28515625" style="205" customWidth="1"/>
    <col min="11019" max="11024" width="14.28515625" style="205" customWidth="1"/>
    <col min="11025" max="11025" width="13.140625" style="205" customWidth="1"/>
    <col min="11026" max="11026" width="7.7109375" style="205" customWidth="1"/>
    <col min="11027" max="11027" width="8.7109375" style="205" customWidth="1"/>
    <col min="11028" max="11028" width="10.28515625" style="205" customWidth="1"/>
    <col min="11029" max="11029" width="8" style="205" customWidth="1"/>
    <col min="11030" max="11030" width="8.28515625" style="205" customWidth="1"/>
    <col min="11031" max="11031" width="9.42578125" style="205" customWidth="1"/>
    <col min="11032" max="11269" width="9.140625" style="205"/>
    <col min="11270" max="11270" width="19.28515625" style="205" customWidth="1"/>
    <col min="11271" max="11271" width="14.5703125" style="205" customWidth="1"/>
    <col min="11272" max="11273" width="14.28515625" style="205" customWidth="1"/>
    <col min="11274" max="11274" width="20.28515625" style="205" customWidth="1"/>
    <col min="11275" max="11280" width="14.28515625" style="205" customWidth="1"/>
    <col min="11281" max="11281" width="13.140625" style="205" customWidth="1"/>
    <col min="11282" max="11282" width="7.7109375" style="205" customWidth="1"/>
    <col min="11283" max="11283" width="8.7109375" style="205" customWidth="1"/>
    <col min="11284" max="11284" width="10.28515625" style="205" customWidth="1"/>
    <col min="11285" max="11285" width="8" style="205" customWidth="1"/>
    <col min="11286" max="11286" width="8.28515625" style="205" customWidth="1"/>
    <col min="11287" max="11287" width="9.42578125" style="205" customWidth="1"/>
    <col min="11288" max="11525" width="9.140625" style="205"/>
    <col min="11526" max="11526" width="19.28515625" style="205" customWidth="1"/>
    <col min="11527" max="11527" width="14.5703125" style="205" customWidth="1"/>
    <col min="11528" max="11529" width="14.28515625" style="205" customWidth="1"/>
    <col min="11530" max="11530" width="20.28515625" style="205" customWidth="1"/>
    <col min="11531" max="11536" width="14.28515625" style="205" customWidth="1"/>
    <col min="11537" max="11537" width="13.140625" style="205" customWidth="1"/>
    <col min="11538" max="11538" width="7.7109375" style="205" customWidth="1"/>
    <col min="11539" max="11539" width="8.7109375" style="205" customWidth="1"/>
    <col min="11540" max="11540" width="10.28515625" style="205" customWidth="1"/>
    <col min="11541" max="11541" width="8" style="205" customWidth="1"/>
    <col min="11542" max="11542" width="8.28515625" style="205" customWidth="1"/>
    <col min="11543" max="11543" width="9.42578125" style="205" customWidth="1"/>
    <col min="11544" max="11781" width="9.140625" style="205"/>
    <col min="11782" max="11782" width="19.28515625" style="205" customWidth="1"/>
    <col min="11783" max="11783" width="14.5703125" style="205" customWidth="1"/>
    <col min="11784" max="11785" width="14.28515625" style="205" customWidth="1"/>
    <col min="11786" max="11786" width="20.28515625" style="205" customWidth="1"/>
    <col min="11787" max="11792" width="14.28515625" style="205" customWidth="1"/>
    <col min="11793" max="11793" width="13.140625" style="205" customWidth="1"/>
    <col min="11794" max="11794" width="7.7109375" style="205" customWidth="1"/>
    <col min="11795" max="11795" width="8.7109375" style="205" customWidth="1"/>
    <col min="11796" max="11796" width="10.28515625" style="205" customWidth="1"/>
    <col min="11797" max="11797" width="8" style="205" customWidth="1"/>
    <col min="11798" max="11798" width="8.28515625" style="205" customWidth="1"/>
    <col min="11799" max="11799" width="9.42578125" style="205" customWidth="1"/>
    <col min="11800" max="12037" width="9.140625" style="205"/>
    <col min="12038" max="12038" width="19.28515625" style="205" customWidth="1"/>
    <col min="12039" max="12039" width="14.5703125" style="205" customWidth="1"/>
    <col min="12040" max="12041" width="14.28515625" style="205" customWidth="1"/>
    <col min="12042" max="12042" width="20.28515625" style="205" customWidth="1"/>
    <col min="12043" max="12048" width="14.28515625" style="205" customWidth="1"/>
    <col min="12049" max="12049" width="13.140625" style="205" customWidth="1"/>
    <col min="12050" max="12050" width="7.7109375" style="205" customWidth="1"/>
    <col min="12051" max="12051" width="8.7109375" style="205" customWidth="1"/>
    <col min="12052" max="12052" width="10.28515625" style="205" customWidth="1"/>
    <col min="12053" max="12053" width="8" style="205" customWidth="1"/>
    <col min="12054" max="12054" width="8.28515625" style="205" customWidth="1"/>
    <col min="12055" max="12055" width="9.42578125" style="205" customWidth="1"/>
    <col min="12056" max="12293" width="9.140625" style="205"/>
    <col min="12294" max="12294" width="19.28515625" style="205" customWidth="1"/>
    <col min="12295" max="12295" width="14.5703125" style="205" customWidth="1"/>
    <col min="12296" max="12297" width="14.28515625" style="205" customWidth="1"/>
    <col min="12298" max="12298" width="20.28515625" style="205" customWidth="1"/>
    <col min="12299" max="12304" width="14.28515625" style="205" customWidth="1"/>
    <col min="12305" max="12305" width="13.140625" style="205" customWidth="1"/>
    <col min="12306" max="12306" width="7.7109375" style="205" customWidth="1"/>
    <col min="12307" max="12307" width="8.7109375" style="205" customWidth="1"/>
    <col min="12308" max="12308" width="10.28515625" style="205" customWidth="1"/>
    <col min="12309" max="12309" width="8" style="205" customWidth="1"/>
    <col min="12310" max="12310" width="8.28515625" style="205" customWidth="1"/>
    <col min="12311" max="12311" width="9.42578125" style="205" customWidth="1"/>
    <col min="12312" max="12549" width="9.140625" style="205"/>
    <col min="12550" max="12550" width="19.28515625" style="205" customWidth="1"/>
    <col min="12551" max="12551" width="14.5703125" style="205" customWidth="1"/>
    <col min="12552" max="12553" width="14.28515625" style="205" customWidth="1"/>
    <col min="12554" max="12554" width="20.28515625" style="205" customWidth="1"/>
    <col min="12555" max="12560" width="14.28515625" style="205" customWidth="1"/>
    <col min="12561" max="12561" width="13.140625" style="205" customWidth="1"/>
    <col min="12562" max="12562" width="7.7109375" style="205" customWidth="1"/>
    <col min="12563" max="12563" width="8.7109375" style="205" customWidth="1"/>
    <col min="12564" max="12564" width="10.28515625" style="205" customWidth="1"/>
    <col min="12565" max="12565" width="8" style="205" customWidth="1"/>
    <col min="12566" max="12566" width="8.28515625" style="205" customWidth="1"/>
    <col min="12567" max="12567" width="9.42578125" style="205" customWidth="1"/>
    <col min="12568" max="12805" width="9.140625" style="205"/>
    <col min="12806" max="12806" width="19.28515625" style="205" customWidth="1"/>
    <col min="12807" max="12807" width="14.5703125" style="205" customWidth="1"/>
    <col min="12808" max="12809" width="14.28515625" style="205" customWidth="1"/>
    <col min="12810" max="12810" width="20.28515625" style="205" customWidth="1"/>
    <col min="12811" max="12816" width="14.28515625" style="205" customWidth="1"/>
    <col min="12817" max="12817" width="13.140625" style="205" customWidth="1"/>
    <col min="12818" max="12818" width="7.7109375" style="205" customWidth="1"/>
    <col min="12819" max="12819" width="8.7109375" style="205" customWidth="1"/>
    <col min="12820" max="12820" width="10.28515625" style="205" customWidth="1"/>
    <col min="12821" max="12821" width="8" style="205" customWidth="1"/>
    <col min="12822" max="12822" width="8.28515625" style="205" customWidth="1"/>
    <col min="12823" max="12823" width="9.42578125" style="205" customWidth="1"/>
    <col min="12824" max="13061" width="9.140625" style="205"/>
    <col min="13062" max="13062" width="19.28515625" style="205" customWidth="1"/>
    <col min="13063" max="13063" width="14.5703125" style="205" customWidth="1"/>
    <col min="13064" max="13065" width="14.28515625" style="205" customWidth="1"/>
    <col min="13066" max="13066" width="20.28515625" style="205" customWidth="1"/>
    <col min="13067" max="13072" width="14.28515625" style="205" customWidth="1"/>
    <col min="13073" max="13073" width="13.140625" style="205" customWidth="1"/>
    <col min="13074" max="13074" width="7.7109375" style="205" customWidth="1"/>
    <col min="13075" max="13075" width="8.7109375" style="205" customWidth="1"/>
    <col min="13076" max="13076" width="10.28515625" style="205" customWidth="1"/>
    <col min="13077" max="13077" width="8" style="205" customWidth="1"/>
    <col min="13078" max="13078" width="8.28515625" style="205" customWidth="1"/>
    <col min="13079" max="13079" width="9.42578125" style="205" customWidth="1"/>
    <col min="13080" max="13317" width="9.140625" style="205"/>
    <col min="13318" max="13318" width="19.28515625" style="205" customWidth="1"/>
    <col min="13319" max="13319" width="14.5703125" style="205" customWidth="1"/>
    <col min="13320" max="13321" width="14.28515625" style="205" customWidth="1"/>
    <col min="13322" max="13322" width="20.28515625" style="205" customWidth="1"/>
    <col min="13323" max="13328" width="14.28515625" style="205" customWidth="1"/>
    <col min="13329" max="13329" width="13.140625" style="205" customWidth="1"/>
    <col min="13330" max="13330" width="7.7109375" style="205" customWidth="1"/>
    <col min="13331" max="13331" width="8.7109375" style="205" customWidth="1"/>
    <col min="13332" max="13332" width="10.28515625" style="205" customWidth="1"/>
    <col min="13333" max="13333" width="8" style="205" customWidth="1"/>
    <col min="13334" max="13334" width="8.28515625" style="205" customWidth="1"/>
    <col min="13335" max="13335" width="9.42578125" style="205" customWidth="1"/>
    <col min="13336" max="13573" width="9.140625" style="205"/>
    <col min="13574" max="13574" width="19.28515625" style="205" customWidth="1"/>
    <col min="13575" max="13575" width="14.5703125" style="205" customWidth="1"/>
    <col min="13576" max="13577" width="14.28515625" style="205" customWidth="1"/>
    <col min="13578" max="13578" width="20.28515625" style="205" customWidth="1"/>
    <col min="13579" max="13584" width="14.28515625" style="205" customWidth="1"/>
    <col min="13585" max="13585" width="13.140625" style="205" customWidth="1"/>
    <col min="13586" max="13586" width="7.7109375" style="205" customWidth="1"/>
    <col min="13587" max="13587" width="8.7109375" style="205" customWidth="1"/>
    <col min="13588" max="13588" width="10.28515625" style="205" customWidth="1"/>
    <col min="13589" max="13589" width="8" style="205" customWidth="1"/>
    <col min="13590" max="13590" width="8.28515625" style="205" customWidth="1"/>
    <col min="13591" max="13591" width="9.42578125" style="205" customWidth="1"/>
    <col min="13592" max="13829" width="9.140625" style="205"/>
    <col min="13830" max="13830" width="19.28515625" style="205" customWidth="1"/>
    <col min="13831" max="13831" width="14.5703125" style="205" customWidth="1"/>
    <col min="13832" max="13833" width="14.28515625" style="205" customWidth="1"/>
    <col min="13834" max="13834" width="20.28515625" style="205" customWidth="1"/>
    <col min="13835" max="13840" width="14.28515625" style="205" customWidth="1"/>
    <col min="13841" max="13841" width="13.140625" style="205" customWidth="1"/>
    <col min="13842" max="13842" width="7.7109375" style="205" customWidth="1"/>
    <col min="13843" max="13843" width="8.7109375" style="205" customWidth="1"/>
    <col min="13844" max="13844" width="10.28515625" style="205" customWidth="1"/>
    <col min="13845" max="13845" width="8" style="205" customWidth="1"/>
    <col min="13846" max="13846" width="8.28515625" style="205" customWidth="1"/>
    <col min="13847" max="13847" width="9.42578125" style="205" customWidth="1"/>
    <col min="13848" max="14085" width="9.140625" style="205"/>
    <col min="14086" max="14086" width="19.28515625" style="205" customWidth="1"/>
    <col min="14087" max="14087" width="14.5703125" style="205" customWidth="1"/>
    <col min="14088" max="14089" width="14.28515625" style="205" customWidth="1"/>
    <col min="14090" max="14090" width="20.28515625" style="205" customWidth="1"/>
    <col min="14091" max="14096" width="14.28515625" style="205" customWidth="1"/>
    <col min="14097" max="14097" width="13.140625" style="205" customWidth="1"/>
    <col min="14098" max="14098" width="7.7109375" style="205" customWidth="1"/>
    <col min="14099" max="14099" width="8.7109375" style="205" customWidth="1"/>
    <col min="14100" max="14100" width="10.28515625" style="205" customWidth="1"/>
    <col min="14101" max="14101" width="8" style="205" customWidth="1"/>
    <col min="14102" max="14102" width="8.28515625" style="205" customWidth="1"/>
    <col min="14103" max="14103" width="9.42578125" style="205" customWidth="1"/>
    <col min="14104" max="14341" width="9.140625" style="205"/>
    <col min="14342" max="14342" width="19.28515625" style="205" customWidth="1"/>
    <col min="14343" max="14343" width="14.5703125" style="205" customWidth="1"/>
    <col min="14344" max="14345" width="14.28515625" style="205" customWidth="1"/>
    <col min="14346" max="14346" width="20.28515625" style="205" customWidth="1"/>
    <col min="14347" max="14352" width="14.28515625" style="205" customWidth="1"/>
    <col min="14353" max="14353" width="13.140625" style="205" customWidth="1"/>
    <col min="14354" max="14354" width="7.7109375" style="205" customWidth="1"/>
    <col min="14355" max="14355" width="8.7109375" style="205" customWidth="1"/>
    <col min="14356" max="14356" width="10.28515625" style="205" customWidth="1"/>
    <col min="14357" max="14357" width="8" style="205" customWidth="1"/>
    <col min="14358" max="14358" width="8.28515625" style="205" customWidth="1"/>
    <col min="14359" max="14359" width="9.42578125" style="205" customWidth="1"/>
    <col min="14360" max="14597" width="9.140625" style="205"/>
    <col min="14598" max="14598" width="19.28515625" style="205" customWidth="1"/>
    <col min="14599" max="14599" width="14.5703125" style="205" customWidth="1"/>
    <col min="14600" max="14601" width="14.28515625" style="205" customWidth="1"/>
    <col min="14602" max="14602" width="20.28515625" style="205" customWidth="1"/>
    <col min="14603" max="14608" width="14.28515625" style="205" customWidth="1"/>
    <col min="14609" max="14609" width="13.140625" style="205" customWidth="1"/>
    <col min="14610" max="14610" width="7.7109375" style="205" customWidth="1"/>
    <col min="14611" max="14611" width="8.7109375" style="205" customWidth="1"/>
    <col min="14612" max="14612" width="10.28515625" style="205" customWidth="1"/>
    <col min="14613" max="14613" width="8" style="205" customWidth="1"/>
    <col min="14614" max="14614" width="8.28515625" style="205" customWidth="1"/>
    <col min="14615" max="14615" width="9.42578125" style="205" customWidth="1"/>
    <col min="14616" max="14853" width="9.140625" style="205"/>
    <col min="14854" max="14854" width="19.28515625" style="205" customWidth="1"/>
    <col min="14855" max="14855" width="14.5703125" style="205" customWidth="1"/>
    <col min="14856" max="14857" width="14.28515625" style="205" customWidth="1"/>
    <col min="14858" max="14858" width="20.28515625" style="205" customWidth="1"/>
    <col min="14859" max="14864" width="14.28515625" style="205" customWidth="1"/>
    <col min="14865" max="14865" width="13.140625" style="205" customWidth="1"/>
    <col min="14866" max="14866" width="7.7109375" style="205" customWidth="1"/>
    <col min="14867" max="14867" width="8.7109375" style="205" customWidth="1"/>
    <col min="14868" max="14868" width="10.28515625" style="205" customWidth="1"/>
    <col min="14869" max="14869" width="8" style="205" customWidth="1"/>
    <col min="14870" max="14870" width="8.28515625" style="205" customWidth="1"/>
    <col min="14871" max="14871" width="9.42578125" style="205" customWidth="1"/>
    <col min="14872" max="15109" width="9.140625" style="205"/>
    <col min="15110" max="15110" width="19.28515625" style="205" customWidth="1"/>
    <col min="15111" max="15111" width="14.5703125" style="205" customWidth="1"/>
    <col min="15112" max="15113" width="14.28515625" style="205" customWidth="1"/>
    <col min="15114" max="15114" width="20.28515625" style="205" customWidth="1"/>
    <col min="15115" max="15120" width="14.28515625" style="205" customWidth="1"/>
    <col min="15121" max="15121" width="13.140625" style="205" customWidth="1"/>
    <col min="15122" max="15122" width="7.7109375" style="205" customWidth="1"/>
    <col min="15123" max="15123" width="8.7109375" style="205" customWidth="1"/>
    <col min="15124" max="15124" width="10.28515625" style="205" customWidth="1"/>
    <col min="15125" max="15125" width="8" style="205" customWidth="1"/>
    <col min="15126" max="15126" width="8.28515625" style="205" customWidth="1"/>
    <col min="15127" max="15127" width="9.42578125" style="205" customWidth="1"/>
    <col min="15128" max="15365" width="9.140625" style="205"/>
    <col min="15366" max="15366" width="19.28515625" style="205" customWidth="1"/>
    <col min="15367" max="15367" width="14.5703125" style="205" customWidth="1"/>
    <col min="15368" max="15369" width="14.28515625" style="205" customWidth="1"/>
    <col min="15370" max="15370" width="20.28515625" style="205" customWidth="1"/>
    <col min="15371" max="15376" width="14.28515625" style="205" customWidth="1"/>
    <col min="15377" max="15377" width="13.140625" style="205" customWidth="1"/>
    <col min="15378" max="15378" width="7.7109375" style="205" customWidth="1"/>
    <col min="15379" max="15379" width="8.7109375" style="205" customWidth="1"/>
    <col min="15380" max="15380" width="10.28515625" style="205" customWidth="1"/>
    <col min="15381" max="15381" width="8" style="205" customWidth="1"/>
    <col min="15382" max="15382" width="8.28515625" style="205" customWidth="1"/>
    <col min="15383" max="15383" width="9.42578125" style="205" customWidth="1"/>
    <col min="15384" max="15621" width="9.140625" style="205"/>
    <col min="15622" max="15622" width="19.28515625" style="205" customWidth="1"/>
    <col min="15623" max="15623" width="14.5703125" style="205" customWidth="1"/>
    <col min="15624" max="15625" width="14.28515625" style="205" customWidth="1"/>
    <col min="15626" max="15626" width="20.28515625" style="205" customWidth="1"/>
    <col min="15627" max="15632" width="14.28515625" style="205" customWidth="1"/>
    <col min="15633" max="15633" width="13.140625" style="205" customWidth="1"/>
    <col min="15634" max="15634" width="7.7109375" style="205" customWidth="1"/>
    <col min="15635" max="15635" width="8.7109375" style="205" customWidth="1"/>
    <col min="15636" max="15636" width="10.28515625" style="205" customWidth="1"/>
    <col min="15637" max="15637" width="8" style="205" customWidth="1"/>
    <col min="15638" max="15638" width="8.28515625" style="205" customWidth="1"/>
    <col min="15639" max="15639" width="9.42578125" style="205" customWidth="1"/>
    <col min="15640" max="15877" width="9.140625" style="205"/>
    <col min="15878" max="15878" width="19.28515625" style="205" customWidth="1"/>
    <col min="15879" max="15879" width="14.5703125" style="205" customWidth="1"/>
    <col min="15880" max="15881" width="14.28515625" style="205" customWidth="1"/>
    <col min="15882" max="15882" width="20.28515625" style="205" customWidth="1"/>
    <col min="15883" max="15888" width="14.28515625" style="205" customWidth="1"/>
    <col min="15889" max="15889" width="13.140625" style="205" customWidth="1"/>
    <col min="15890" max="15890" width="7.7109375" style="205" customWidth="1"/>
    <col min="15891" max="15891" width="8.7109375" style="205" customWidth="1"/>
    <col min="15892" max="15892" width="10.28515625" style="205" customWidth="1"/>
    <col min="15893" max="15893" width="8" style="205" customWidth="1"/>
    <col min="15894" max="15894" width="8.28515625" style="205" customWidth="1"/>
    <col min="15895" max="15895" width="9.42578125" style="205" customWidth="1"/>
    <col min="15896" max="16133" width="9.140625" style="205"/>
    <col min="16134" max="16134" width="19.28515625" style="205" customWidth="1"/>
    <col min="16135" max="16135" width="14.5703125" style="205" customWidth="1"/>
    <col min="16136" max="16137" width="14.28515625" style="205" customWidth="1"/>
    <col min="16138" max="16138" width="20.28515625" style="205" customWidth="1"/>
    <col min="16139" max="16144" width="14.28515625" style="205" customWidth="1"/>
    <col min="16145" max="16145" width="13.140625" style="205" customWidth="1"/>
    <col min="16146" max="16146" width="7.7109375" style="205" customWidth="1"/>
    <col min="16147" max="16147" width="8.7109375" style="205" customWidth="1"/>
    <col min="16148" max="16148" width="10.28515625" style="205" customWidth="1"/>
    <col min="16149" max="16149" width="8" style="205" customWidth="1"/>
    <col min="16150" max="16150" width="8.28515625" style="205" customWidth="1"/>
    <col min="16151" max="16151" width="9.42578125" style="205" customWidth="1"/>
    <col min="16152" max="16384" width="9.140625" style="205"/>
  </cols>
  <sheetData>
    <row r="1" spans="1:31" x14ac:dyDescent="0.2">
      <c r="J1" s="515"/>
      <c r="P1" s="781" t="s">
        <v>425</v>
      </c>
      <c r="Q1" s="781"/>
      <c r="V1" s="807"/>
      <c r="W1" s="807"/>
      <c r="AE1" s="119" t="s">
        <v>447</v>
      </c>
    </row>
    <row r="2" spans="1:31" x14ac:dyDescent="0.2">
      <c r="V2" s="396"/>
      <c r="W2" s="396"/>
    </row>
    <row r="3" spans="1:31" x14ac:dyDescent="0.2">
      <c r="D3" s="748" t="s">
        <v>0</v>
      </c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</row>
    <row r="4" spans="1:31" x14ac:dyDescent="0.2">
      <c r="D4" s="748" t="s">
        <v>704</v>
      </c>
      <c r="E4" s="748"/>
      <c r="F4" s="748"/>
      <c r="G4" s="748"/>
      <c r="H4" s="748"/>
      <c r="I4" s="748"/>
      <c r="J4" s="748"/>
      <c r="K4" s="748"/>
      <c r="L4" s="748"/>
      <c r="M4" s="748"/>
      <c r="N4" s="748"/>
      <c r="O4" s="748"/>
      <c r="P4" s="748"/>
      <c r="Q4" s="748"/>
    </row>
    <row r="5" spans="1:31" x14ac:dyDescent="0.2">
      <c r="D5" s="769" t="s">
        <v>697</v>
      </c>
      <c r="E5" s="769"/>
      <c r="F5" s="769"/>
      <c r="G5" s="769"/>
      <c r="H5" s="769"/>
      <c r="I5" s="769"/>
      <c r="J5" s="769"/>
      <c r="K5" s="769"/>
      <c r="L5" s="769"/>
      <c r="M5" s="769"/>
      <c r="N5" s="769"/>
      <c r="O5" s="769"/>
      <c r="P5" s="769"/>
      <c r="Q5" s="769"/>
    </row>
    <row r="6" spans="1:31" ht="12.75" customHeight="1" x14ac:dyDescent="0.2">
      <c r="D6" s="789" t="s">
        <v>362</v>
      </c>
      <c r="E6" s="789"/>
      <c r="F6" s="789"/>
      <c r="G6" s="789"/>
      <c r="H6" s="789"/>
      <c r="I6" s="789"/>
      <c r="J6" s="789"/>
      <c r="K6" s="789"/>
      <c r="L6" s="789"/>
      <c r="M6" s="789"/>
      <c r="N6" s="789"/>
      <c r="O6" s="789"/>
      <c r="P6" s="789"/>
      <c r="Q6" s="789"/>
    </row>
    <row r="7" spans="1:31" ht="12.75" customHeight="1" x14ac:dyDescent="0.2">
      <c r="D7" s="321"/>
      <c r="E7" s="655"/>
      <c r="F7" s="667"/>
      <c r="G7" s="488"/>
      <c r="H7" s="480"/>
      <c r="I7" s="321"/>
      <c r="J7" s="321"/>
      <c r="K7" s="321"/>
      <c r="L7" s="321"/>
      <c r="M7" s="321"/>
      <c r="N7" s="321"/>
      <c r="O7" s="321"/>
      <c r="P7" s="321"/>
      <c r="Q7" s="321"/>
    </row>
    <row r="8" spans="1:31" ht="69" customHeight="1" x14ac:dyDescent="0.2">
      <c r="A8" s="323" t="s">
        <v>364</v>
      </c>
      <c r="B8" s="323" t="s">
        <v>418</v>
      </c>
      <c r="C8" s="323" t="s">
        <v>413</v>
      </c>
      <c r="D8" s="323" t="s">
        <v>396</v>
      </c>
      <c r="E8" s="323" t="s">
        <v>581</v>
      </c>
      <c r="F8" s="323" t="s">
        <v>582</v>
      </c>
      <c r="G8" s="323" t="s">
        <v>410</v>
      </c>
      <c r="H8" s="323" t="s">
        <v>488</v>
      </c>
      <c r="I8" s="323" t="s">
        <v>414</v>
      </c>
      <c r="J8" s="323" t="s">
        <v>382</v>
      </c>
      <c r="K8" s="323" t="s">
        <v>415</v>
      </c>
      <c r="L8" s="323" t="s">
        <v>397</v>
      </c>
      <c r="M8" s="323" t="s">
        <v>416</v>
      </c>
      <c r="N8" s="323" t="s">
        <v>504</v>
      </c>
      <c r="O8" s="323" t="s">
        <v>489</v>
      </c>
      <c r="P8" s="323" t="s">
        <v>359</v>
      </c>
      <c r="Q8" s="323" t="s">
        <v>360</v>
      </c>
    </row>
    <row r="9" spans="1:31" s="208" customFormat="1" ht="20.100000000000001" customHeight="1" x14ac:dyDescent="0.2">
      <c r="A9" s="337" t="s">
        <v>1</v>
      </c>
      <c r="B9" s="347">
        <v>0</v>
      </c>
      <c r="C9" s="347">
        <v>0</v>
      </c>
      <c r="D9" s="347">
        <v>0</v>
      </c>
      <c r="E9" s="347">
        <v>0</v>
      </c>
      <c r="F9" s="347">
        <v>0</v>
      </c>
      <c r="G9" s="347">
        <v>0</v>
      </c>
      <c r="H9" s="347">
        <v>0</v>
      </c>
      <c r="I9" s="347">
        <v>0</v>
      </c>
      <c r="J9" s="347">
        <v>0</v>
      </c>
      <c r="K9" s="347">
        <v>0</v>
      </c>
      <c r="L9" s="347">
        <v>0</v>
      </c>
      <c r="M9" s="347">
        <v>0</v>
      </c>
      <c r="N9" s="347">
        <v>0</v>
      </c>
      <c r="O9" s="347">
        <v>0</v>
      </c>
      <c r="P9" s="347">
        <v>0</v>
      </c>
      <c r="Q9" s="348">
        <f>SUM(B9:P9)</f>
        <v>0</v>
      </c>
    </row>
    <row r="10" spans="1:31" s="208" customFormat="1" ht="20.100000000000001" customHeight="1" x14ac:dyDescent="0.2">
      <c r="A10" s="330" t="s">
        <v>2</v>
      </c>
      <c r="B10" s="349">
        <v>0</v>
      </c>
      <c r="C10" s="349">
        <v>0</v>
      </c>
      <c r="D10" s="349">
        <v>0</v>
      </c>
      <c r="E10" s="349">
        <v>0</v>
      </c>
      <c r="F10" s="349">
        <v>0</v>
      </c>
      <c r="G10" s="349">
        <v>0</v>
      </c>
      <c r="H10" s="349">
        <v>0</v>
      </c>
      <c r="I10" s="349">
        <v>0</v>
      </c>
      <c r="J10" s="349">
        <v>0</v>
      </c>
      <c r="K10" s="349">
        <v>0</v>
      </c>
      <c r="L10" s="349">
        <v>0</v>
      </c>
      <c r="M10" s="349">
        <v>0</v>
      </c>
      <c r="N10" s="349">
        <v>0</v>
      </c>
      <c r="O10" s="349">
        <v>0</v>
      </c>
      <c r="P10" s="349">
        <v>0</v>
      </c>
      <c r="Q10" s="350">
        <f t="shared" ref="Q10:Q23" si="0">SUM(B10:P10)</f>
        <v>0</v>
      </c>
    </row>
    <row r="11" spans="1:31" s="208" customFormat="1" ht="20.100000000000001" customHeight="1" x14ac:dyDescent="0.2">
      <c r="A11" s="337" t="s">
        <v>13</v>
      </c>
      <c r="B11" s="347">
        <v>0</v>
      </c>
      <c r="C11" s="347">
        <v>0</v>
      </c>
      <c r="D11" s="347">
        <v>0</v>
      </c>
      <c r="E11" s="347">
        <v>0</v>
      </c>
      <c r="F11" s="347">
        <v>0</v>
      </c>
      <c r="G11" s="347">
        <v>0</v>
      </c>
      <c r="H11" s="347">
        <v>0</v>
      </c>
      <c r="I11" s="347">
        <v>0</v>
      </c>
      <c r="J11" s="347">
        <v>0</v>
      </c>
      <c r="K11" s="347">
        <v>0</v>
      </c>
      <c r="L11" s="347">
        <v>0</v>
      </c>
      <c r="M11" s="347">
        <v>0</v>
      </c>
      <c r="N11" s="347">
        <v>0</v>
      </c>
      <c r="O11" s="347">
        <v>0</v>
      </c>
      <c r="P11" s="347">
        <v>0</v>
      </c>
      <c r="Q11" s="348">
        <f t="shared" si="0"/>
        <v>0</v>
      </c>
    </row>
    <row r="12" spans="1:31" s="208" customFormat="1" ht="20.100000000000001" customHeight="1" x14ac:dyDescent="0.2">
      <c r="A12" s="330" t="s">
        <v>3</v>
      </c>
      <c r="B12" s="349">
        <v>0</v>
      </c>
      <c r="C12" s="349">
        <v>0</v>
      </c>
      <c r="D12" s="349">
        <v>0</v>
      </c>
      <c r="E12" s="349">
        <v>0</v>
      </c>
      <c r="F12" s="349">
        <v>0</v>
      </c>
      <c r="G12" s="349">
        <v>0</v>
      </c>
      <c r="H12" s="349">
        <v>0</v>
      </c>
      <c r="I12" s="349">
        <v>0</v>
      </c>
      <c r="J12" s="349">
        <v>0</v>
      </c>
      <c r="K12" s="349">
        <v>0</v>
      </c>
      <c r="L12" s="349">
        <v>0</v>
      </c>
      <c r="M12" s="349">
        <v>0</v>
      </c>
      <c r="N12" s="349">
        <v>0</v>
      </c>
      <c r="O12" s="349">
        <v>0</v>
      </c>
      <c r="P12" s="349">
        <v>0</v>
      </c>
      <c r="Q12" s="350">
        <f t="shared" si="0"/>
        <v>0</v>
      </c>
    </row>
    <row r="13" spans="1:31" s="208" customFormat="1" ht="20.100000000000001" customHeight="1" x14ac:dyDescent="0.2">
      <c r="A13" s="337" t="s">
        <v>4</v>
      </c>
      <c r="B13" s="347">
        <v>0</v>
      </c>
      <c r="C13" s="347">
        <v>0</v>
      </c>
      <c r="D13" s="347">
        <v>0</v>
      </c>
      <c r="E13" s="347">
        <v>0</v>
      </c>
      <c r="F13" s="347">
        <v>0</v>
      </c>
      <c r="G13" s="347">
        <v>0</v>
      </c>
      <c r="H13" s="347">
        <v>0</v>
      </c>
      <c r="I13" s="347">
        <v>0</v>
      </c>
      <c r="J13" s="347">
        <v>0</v>
      </c>
      <c r="K13" s="347">
        <v>0</v>
      </c>
      <c r="L13" s="347">
        <v>0</v>
      </c>
      <c r="M13" s="347">
        <v>0</v>
      </c>
      <c r="N13" s="347">
        <v>0</v>
      </c>
      <c r="O13" s="347">
        <v>0</v>
      </c>
      <c r="P13" s="347">
        <v>0</v>
      </c>
      <c r="Q13" s="348">
        <f t="shared" si="0"/>
        <v>0</v>
      </c>
    </row>
    <row r="14" spans="1:31" s="208" customFormat="1" ht="20.100000000000001" customHeight="1" x14ac:dyDescent="0.2">
      <c r="A14" s="330" t="s">
        <v>9</v>
      </c>
      <c r="B14" s="349">
        <v>0</v>
      </c>
      <c r="C14" s="349">
        <v>0</v>
      </c>
      <c r="D14" s="349">
        <v>0</v>
      </c>
      <c r="E14" s="349">
        <v>0</v>
      </c>
      <c r="F14" s="349">
        <v>0</v>
      </c>
      <c r="G14" s="349">
        <v>0</v>
      </c>
      <c r="H14" s="349">
        <v>0</v>
      </c>
      <c r="I14" s="349">
        <v>0</v>
      </c>
      <c r="J14" s="349">
        <v>0</v>
      </c>
      <c r="K14" s="349">
        <v>0</v>
      </c>
      <c r="L14" s="349">
        <v>0</v>
      </c>
      <c r="M14" s="349">
        <v>0</v>
      </c>
      <c r="N14" s="349">
        <v>0</v>
      </c>
      <c r="O14" s="349">
        <v>0</v>
      </c>
      <c r="P14" s="349">
        <v>0</v>
      </c>
      <c r="Q14" s="350">
        <f t="shared" si="0"/>
        <v>0</v>
      </c>
    </row>
    <row r="15" spans="1:31" s="208" customFormat="1" ht="20.100000000000001" customHeight="1" x14ac:dyDescent="0.2">
      <c r="A15" s="337" t="s">
        <v>14</v>
      </c>
      <c r="B15" s="347">
        <v>0</v>
      </c>
      <c r="C15" s="347">
        <v>0</v>
      </c>
      <c r="D15" s="347">
        <v>0</v>
      </c>
      <c r="E15" s="347">
        <v>0</v>
      </c>
      <c r="F15" s="347">
        <v>0</v>
      </c>
      <c r="G15" s="347">
        <v>0</v>
      </c>
      <c r="H15" s="347">
        <v>0</v>
      </c>
      <c r="I15" s="347">
        <v>0</v>
      </c>
      <c r="J15" s="347">
        <v>0</v>
      </c>
      <c r="K15" s="347">
        <v>0</v>
      </c>
      <c r="L15" s="347">
        <v>0</v>
      </c>
      <c r="M15" s="347">
        <v>0</v>
      </c>
      <c r="N15" s="347">
        <v>0</v>
      </c>
      <c r="O15" s="347">
        <v>0</v>
      </c>
      <c r="P15" s="347">
        <v>0</v>
      </c>
      <c r="Q15" s="348">
        <f t="shared" si="0"/>
        <v>0</v>
      </c>
    </row>
    <row r="16" spans="1:31" s="208" customFormat="1" ht="20.100000000000001" customHeight="1" x14ac:dyDescent="0.2">
      <c r="A16" s="330" t="s">
        <v>15</v>
      </c>
      <c r="B16" s="349">
        <v>0</v>
      </c>
      <c r="C16" s="349">
        <v>0</v>
      </c>
      <c r="D16" s="349">
        <v>0</v>
      </c>
      <c r="E16" s="349">
        <v>0</v>
      </c>
      <c r="F16" s="349">
        <v>0</v>
      </c>
      <c r="G16" s="349">
        <v>0</v>
      </c>
      <c r="H16" s="349">
        <v>0</v>
      </c>
      <c r="I16" s="349">
        <v>0</v>
      </c>
      <c r="J16" s="349">
        <v>0</v>
      </c>
      <c r="K16" s="349">
        <v>0</v>
      </c>
      <c r="L16" s="349">
        <v>0</v>
      </c>
      <c r="M16" s="349">
        <v>0</v>
      </c>
      <c r="N16" s="349">
        <v>0</v>
      </c>
      <c r="O16" s="349">
        <v>0</v>
      </c>
      <c r="P16" s="349">
        <v>0</v>
      </c>
      <c r="Q16" s="350">
        <f t="shared" si="0"/>
        <v>0</v>
      </c>
    </row>
    <row r="17" spans="1:19" s="208" customFormat="1" ht="20.100000000000001" customHeight="1" x14ac:dyDescent="0.2">
      <c r="A17" s="337" t="s">
        <v>5</v>
      </c>
      <c r="B17" s="347">
        <v>0</v>
      </c>
      <c r="C17" s="347">
        <v>0</v>
      </c>
      <c r="D17" s="347">
        <v>0</v>
      </c>
      <c r="E17" s="347">
        <v>0</v>
      </c>
      <c r="F17" s="347">
        <v>0</v>
      </c>
      <c r="G17" s="347">
        <v>0</v>
      </c>
      <c r="H17" s="347">
        <v>0</v>
      </c>
      <c r="I17" s="347">
        <v>0</v>
      </c>
      <c r="J17" s="347">
        <v>0</v>
      </c>
      <c r="K17" s="347">
        <v>0</v>
      </c>
      <c r="L17" s="347">
        <v>0</v>
      </c>
      <c r="M17" s="347">
        <v>0</v>
      </c>
      <c r="N17" s="347">
        <v>0</v>
      </c>
      <c r="O17" s="347">
        <v>0</v>
      </c>
      <c r="P17" s="347">
        <v>0</v>
      </c>
      <c r="Q17" s="348">
        <f t="shared" si="0"/>
        <v>0</v>
      </c>
    </row>
    <row r="18" spans="1:19" s="208" customFormat="1" ht="20.100000000000001" customHeight="1" x14ac:dyDescent="0.2">
      <c r="A18" s="330" t="s">
        <v>6</v>
      </c>
      <c r="B18" s="349">
        <v>0</v>
      </c>
      <c r="C18" s="349">
        <v>0</v>
      </c>
      <c r="D18" s="349">
        <v>0</v>
      </c>
      <c r="E18" s="349">
        <v>0</v>
      </c>
      <c r="F18" s="349">
        <v>0</v>
      </c>
      <c r="G18" s="349">
        <v>0</v>
      </c>
      <c r="H18" s="349">
        <v>0</v>
      </c>
      <c r="I18" s="349">
        <v>0</v>
      </c>
      <c r="J18" s="349">
        <v>0</v>
      </c>
      <c r="K18" s="349">
        <v>0</v>
      </c>
      <c r="L18" s="349">
        <v>0</v>
      </c>
      <c r="M18" s="349">
        <v>0</v>
      </c>
      <c r="N18" s="349">
        <v>0</v>
      </c>
      <c r="O18" s="349">
        <v>0</v>
      </c>
      <c r="P18" s="349">
        <v>0</v>
      </c>
      <c r="Q18" s="350">
        <f t="shared" si="0"/>
        <v>0</v>
      </c>
    </row>
    <row r="19" spans="1:19" s="208" customFormat="1" ht="20.100000000000001" customHeight="1" x14ac:dyDescent="0.2">
      <c r="A19" s="337" t="s">
        <v>10</v>
      </c>
      <c r="B19" s="347">
        <v>0</v>
      </c>
      <c r="C19" s="347">
        <v>0</v>
      </c>
      <c r="D19" s="347">
        <v>0</v>
      </c>
      <c r="E19" s="347">
        <v>0</v>
      </c>
      <c r="F19" s="347">
        <v>0</v>
      </c>
      <c r="G19" s="347">
        <v>0</v>
      </c>
      <c r="H19" s="347">
        <v>0</v>
      </c>
      <c r="I19" s="347">
        <v>0</v>
      </c>
      <c r="J19" s="347">
        <v>0</v>
      </c>
      <c r="K19" s="347">
        <v>0</v>
      </c>
      <c r="L19" s="347">
        <v>0</v>
      </c>
      <c r="M19" s="347">
        <v>0</v>
      </c>
      <c r="N19" s="347">
        <v>0</v>
      </c>
      <c r="O19" s="347">
        <v>0</v>
      </c>
      <c r="P19" s="347">
        <v>0</v>
      </c>
      <c r="Q19" s="348">
        <f t="shared" si="0"/>
        <v>0</v>
      </c>
    </row>
    <row r="20" spans="1:19" s="208" customFormat="1" ht="20.100000000000001" customHeight="1" x14ac:dyDescent="0.2">
      <c r="A20" s="330" t="s">
        <v>7</v>
      </c>
      <c r="B20" s="349">
        <v>0</v>
      </c>
      <c r="C20" s="349">
        <v>0</v>
      </c>
      <c r="D20" s="349">
        <v>0</v>
      </c>
      <c r="E20" s="349">
        <v>0</v>
      </c>
      <c r="F20" s="349">
        <v>0</v>
      </c>
      <c r="G20" s="349">
        <v>0</v>
      </c>
      <c r="H20" s="349">
        <v>0</v>
      </c>
      <c r="I20" s="349">
        <v>0</v>
      </c>
      <c r="J20" s="349">
        <v>0</v>
      </c>
      <c r="K20" s="349">
        <v>0</v>
      </c>
      <c r="L20" s="349">
        <v>0</v>
      </c>
      <c r="M20" s="349">
        <v>0</v>
      </c>
      <c r="N20" s="349">
        <v>0</v>
      </c>
      <c r="O20" s="349">
        <v>0</v>
      </c>
      <c r="P20" s="349">
        <v>20.399999999999999</v>
      </c>
      <c r="Q20" s="350">
        <f t="shared" si="0"/>
        <v>20.399999999999999</v>
      </c>
    </row>
    <row r="21" spans="1:19" s="208" customFormat="1" ht="20.100000000000001" customHeight="1" x14ac:dyDescent="0.2">
      <c r="A21" s="337" t="s">
        <v>8</v>
      </c>
      <c r="B21" s="347">
        <v>0</v>
      </c>
      <c r="C21" s="347">
        <v>0</v>
      </c>
      <c r="D21" s="347">
        <v>671.25</v>
      </c>
      <c r="E21" s="347">
        <v>7.5</v>
      </c>
      <c r="F21" s="347">
        <v>82.8</v>
      </c>
      <c r="G21" s="347">
        <v>2347.2000000000003</v>
      </c>
      <c r="H21" s="347">
        <v>1287.2</v>
      </c>
      <c r="I21" s="347">
        <v>677</v>
      </c>
      <c r="J21" s="347">
        <v>0</v>
      </c>
      <c r="K21" s="347">
        <v>0</v>
      </c>
      <c r="L21" s="347">
        <v>149</v>
      </c>
      <c r="M21" s="347">
        <v>31.36</v>
      </c>
      <c r="N21" s="347">
        <v>0</v>
      </c>
      <c r="O21" s="347">
        <v>0</v>
      </c>
      <c r="P21" s="347">
        <v>410.20000000000005</v>
      </c>
      <c r="Q21" s="348">
        <f t="shared" si="0"/>
        <v>5663.5099999999993</v>
      </c>
    </row>
    <row r="22" spans="1:19" s="208" customFormat="1" ht="20.100000000000001" customHeight="1" x14ac:dyDescent="0.2">
      <c r="A22" s="330" t="s">
        <v>16</v>
      </c>
      <c r="B22" s="349">
        <v>0</v>
      </c>
      <c r="C22" s="349">
        <v>0</v>
      </c>
      <c r="D22" s="349">
        <v>0</v>
      </c>
      <c r="E22" s="349">
        <v>0</v>
      </c>
      <c r="F22" s="349">
        <v>0</v>
      </c>
      <c r="G22" s="349">
        <v>0</v>
      </c>
      <c r="H22" s="349">
        <v>0</v>
      </c>
      <c r="I22" s="349">
        <v>0</v>
      </c>
      <c r="J22" s="349">
        <v>0</v>
      </c>
      <c r="K22" s="349">
        <v>0</v>
      </c>
      <c r="L22" s="349">
        <v>0</v>
      </c>
      <c r="M22" s="349">
        <v>0</v>
      </c>
      <c r="N22" s="349">
        <v>0</v>
      </c>
      <c r="O22" s="349">
        <v>0</v>
      </c>
      <c r="P22" s="349">
        <v>0</v>
      </c>
      <c r="Q22" s="350">
        <f t="shared" si="0"/>
        <v>0</v>
      </c>
    </row>
    <row r="23" spans="1:19" s="208" customFormat="1" ht="20.100000000000001" customHeight="1" x14ac:dyDescent="0.2">
      <c r="A23" s="337" t="s">
        <v>545</v>
      </c>
      <c r="B23" s="347">
        <v>0</v>
      </c>
      <c r="C23" s="347">
        <v>0</v>
      </c>
      <c r="D23" s="347">
        <v>0</v>
      </c>
      <c r="E23" s="347">
        <v>0</v>
      </c>
      <c r="F23" s="347">
        <v>0</v>
      </c>
      <c r="G23" s="347"/>
      <c r="H23" s="347">
        <v>0</v>
      </c>
      <c r="I23" s="347">
        <v>0</v>
      </c>
      <c r="J23" s="347">
        <v>0</v>
      </c>
      <c r="K23" s="347">
        <v>0</v>
      </c>
      <c r="L23" s="347">
        <v>0</v>
      </c>
      <c r="M23" s="347">
        <v>0</v>
      </c>
      <c r="N23" s="347">
        <v>0</v>
      </c>
      <c r="O23" s="347">
        <v>0</v>
      </c>
      <c r="P23" s="347">
        <v>0</v>
      </c>
      <c r="Q23" s="348">
        <f t="shared" si="0"/>
        <v>0</v>
      </c>
    </row>
    <row r="24" spans="1:19" ht="24.75" customHeight="1" x14ac:dyDescent="0.2">
      <c r="A24" s="341" t="s">
        <v>361</v>
      </c>
      <c r="B24" s="382">
        <f>SUM(B9:B23)</f>
        <v>0</v>
      </c>
      <c r="C24" s="382">
        <f>SUM(C9:C23)</f>
        <v>0</v>
      </c>
      <c r="D24" s="382">
        <f>SUM(D9:D23)</f>
        <v>671.25</v>
      </c>
      <c r="E24" s="382">
        <f>SUM(E9:E23)</f>
        <v>7.5</v>
      </c>
      <c r="F24" s="382">
        <f t="shared" ref="F24" si="1">SUM(F9:F22)</f>
        <v>82.8</v>
      </c>
      <c r="G24" s="382">
        <f>SUM(G9:G22)</f>
        <v>2347.2000000000003</v>
      </c>
      <c r="H24" s="382">
        <f>SUM(H9:H23)</f>
        <v>1287.2</v>
      </c>
      <c r="I24" s="382">
        <f t="shared" ref="I24:Q24" si="2">SUM(I9:I23)</f>
        <v>677</v>
      </c>
      <c r="J24" s="382">
        <f t="shared" si="2"/>
        <v>0</v>
      </c>
      <c r="K24" s="382">
        <f t="shared" si="2"/>
        <v>0</v>
      </c>
      <c r="L24" s="382">
        <f t="shared" si="2"/>
        <v>149</v>
      </c>
      <c r="M24" s="382">
        <f t="shared" si="2"/>
        <v>31.36</v>
      </c>
      <c r="N24" s="382">
        <f t="shared" si="2"/>
        <v>0</v>
      </c>
      <c r="O24" s="382">
        <f t="shared" si="2"/>
        <v>0</v>
      </c>
      <c r="P24" s="382">
        <f t="shared" si="2"/>
        <v>430.6</v>
      </c>
      <c r="Q24" s="382">
        <f t="shared" si="2"/>
        <v>5683.9099999999989</v>
      </c>
      <c r="S24" s="213"/>
    </row>
    <row r="26" spans="1:19" x14ac:dyDescent="0.2">
      <c r="A26" s="162"/>
      <c r="B26" s="162"/>
      <c r="C26" s="162"/>
      <c r="D26" s="344"/>
      <c r="E26" s="344"/>
      <c r="F26" s="344"/>
      <c r="G26" s="344"/>
      <c r="H26" s="344"/>
      <c r="P26" s="213"/>
      <c r="Q26" s="262"/>
    </row>
    <row r="27" spans="1:19" x14ac:dyDescent="0.2">
      <c r="A27" s="119" t="s">
        <v>81</v>
      </c>
      <c r="B27" s="119"/>
      <c r="D27" s="343"/>
      <c r="E27" s="343"/>
      <c r="F27" s="343"/>
      <c r="G27" s="343"/>
      <c r="H27" s="343"/>
      <c r="Q27" s="234"/>
    </row>
    <row r="28" spans="1:19" x14ac:dyDescent="0.2">
      <c r="A28" s="345" t="s">
        <v>82</v>
      </c>
      <c r="B28" s="345"/>
      <c r="D28" s="343"/>
      <c r="E28" s="343"/>
      <c r="F28" s="343"/>
      <c r="G28" s="343"/>
      <c r="H28" s="343"/>
    </row>
    <row r="29" spans="1:19" ht="12.75" customHeight="1" x14ac:dyDescent="0.2">
      <c r="A29" s="345"/>
      <c r="B29" s="345"/>
      <c r="D29" s="343"/>
      <c r="E29" s="343"/>
      <c r="F29" s="343"/>
      <c r="G29" s="343"/>
      <c r="H29" s="343"/>
    </row>
    <row r="30" spans="1:19" ht="12.75" customHeight="1" x14ac:dyDescent="0.2">
      <c r="A30" s="208"/>
      <c r="B30" s="208"/>
      <c r="C30" s="208"/>
      <c r="D30" s="208"/>
      <c r="E30" s="208"/>
      <c r="F30" s="208"/>
    </row>
  </sheetData>
  <mergeCells count="6">
    <mergeCell ref="D6:Q6"/>
    <mergeCell ref="P1:Q1"/>
    <mergeCell ref="V1:W1"/>
    <mergeCell ref="D3:Q3"/>
    <mergeCell ref="D4:Q4"/>
    <mergeCell ref="D5:Q5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tabColor rgb="FFFF0000"/>
  </sheetPr>
  <dimension ref="A1:AF30"/>
  <sheetViews>
    <sheetView zoomScale="80" zoomScaleNormal="80" workbookViewId="0">
      <pane xSplit="1" ySplit="8" topLeftCell="B9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.140625" customWidth="1"/>
    <col min="2" max="3" width="10.7109375" customWidth="1"/>
    <col min="4" max="13" width="6.42578125" customWidth="1"/>
    <col min="14" max="14" width="9.85546875" customWidth="1"/>
    <col min="15" max="30" width="6.42578125" customWidth="1"/>
    <col min="31" max="31" width="10" customWidth="1"/>
    <col min="257" max="257" width="17.140625" customWidth="1"/>
    <col min="258" max="259" width="10.7109375" customWidth="1"/>
    <col min="260" max="269" width="6.42578125" customWidth="1"/>
    <col min="270" max="270" width="9.85546875" customWidth="1"/>
    <col min="271" max="286" width="6.42578125" customWidth="1"/>
    <col min="287" max="287" width="10" customWidth="1"/>
    <col min="513" max="513" width="17.140625" customWidth="1"/>
    <col min="514" max="515" width="10.7109375" customWidth="1"/>
    <col min="516" max="525" width="6.42578125" customWidth="1"/>
    <col min="526" max="526" width="9.85546875" customWidth="1"/>
    <col min="527" max="542" width="6.42578125" customWidth="1"/>
    <col min="543" max="543" width="10" customWidth="1"/>
    <col min="769" max="769" width="17.140625" customWidth="1"/>
    <col min="770" max="771" width="10.7109375" customWidth="1"/>
    <col min="772" max="781" width="6.42578125" customWidth="1"/>
    <col min="782" max="782" width="9.85546875" customWidth="1"/>
    <col min="783" max="798" width="6.42578125" customWidth="1"/>
    <col min="799" max="799" width="10" customWidth="1"/>
    <col min="1025" max="1025" width="17.140625" customWidth="1"/>
    <col min="1026" max="1027" width="10.7109375" customWidth="1"/>
    <col min="1028" max="1037" width="6.42578125" customWidth="1"/>
    <col min="1038" max="1038" width="9.85546875" customWidth="1"/>
    <col min="1039" max="1054" width="6.42578125" customWidth="1"/>
    <col min="1055" max="1055" width="10" customWidth="1"/>
    <col min="1281" max="1281" width="17.140625" customWidth="1"/>
    <col min="1282" max="1283" width="10.7109375" customWidth="1"/>
    <col min="1284" max="1293" width="6.42578125" customWidth="1"/>
    <col min="1294" max="1294" width="9.85546875" customWidth="1"/>
    <col min="1295" max="1310" width="6.42578125" customWidth="1"/>
    <col min="1311" max="1311" width="10" customWidth="1"/>
    <col min="1537" max="1537" width="17.140625" customWidth="1"/>
    <col min="1538" max="1539" width="10.7109375" customWidth="1"/>
    <col min="1540" max="1549" width="6.42578125" customWidth="1"/>
    <col min="1550" max="1550" width="9.85546875" customWidth="1"/>
    <col min="1551" max="1566" width="6.42578125" customWidth="1"/>
    <col min="1567" max="1567" width="10" customWidth="1"/>
    <col min="1793" max="1793" width="17.140625" customWidth="1"/>
    <col min="1794" max="1795" width="10.7109375" customWidth="1"/>
    <col min="1796" max="1805" width="6.42578125" customWidth="1"/>
    <col min="1806" max="1806" width="9.85546875" customWidth="1"/>
    <col min="1807" max="1822" width="6.42578125" customWidth="1"/>
    <col min="1823" max="1823" width="10" customWidth="1"/>
    <col min="2049" max="2049" width="17.140625" customWidth="1"/>
    <col min="2050" max="2051" width="10.7109375" customWidth="1"/>
    <col min="2052" max="2061" width="6.42578125" customWidth="1"/>
    <col min="2062" max="2062" width="9.85546875" customWidth="1"/>
    <col min="2063" max="2078" width="6.42578125" customWidth="1"/>
    <col min="2079" max="2079" width="10" customWidth="1"/>
    <col min="2305" max="2305" width="17.140625" customWidth="1"/>
    <col min="2306" max="2307" width="10.7109375" customWidth="1"/>
    <col min="2308" max="2317" width="6.42578125" customWidth="1"/>
    <col min="2318" max="2318" width="9.85546875" customWidth="1"/>
    <col min="2319" max="2334" width="6.42578125" customWidth="1"/>
    <col min="2335" max="2335" width="10" customWidth="1"/>
    <col min="2561" max="2561" width="17.140625" customWidth="1"/>
    <col min="2562" max="2563" width="10.7109375" customWidth="1"/>
    <col min="2564" max="2573" width="6.42578125" customWidth="1"/>
    <col min="2574" max="2574" width="9.85546875" customWidth="1"/>
    <col min="2575" max="2590" width="6.42578125" customWidth="1"/>
    <col min="2591" max="2591" width="10" customWidth="1"/>
    <col min="2817" max="2817" width="17.140625" customWidth="1"/>
    <col min="2818" max="2819" width="10.7109375" customWidth="1"/>
    <col min="2820" max="2829" width="6.42578125" customWidth="1"/>
    <col min="2830" max="2830" width="9.85546875" customWidth="1"/>
    <col min="2831" max="2846" width="6.42578125" customWidth="1"/>
    <col min="2847" max="2847" width="10" customWidth="1"/>
    <col min="3073" max="3073" width="17.140625" customWidth="1"/>
    <col min="3074" max="3075" width="10.7109375" customWidth="1"/>
    <col min="3076" max="3085" width="6.42578125" customWidth="1"/>
    <col min="3086" max="3086" width="9.85546875" customWidth="1"/>
    <col min="3087" max="3102" width="6.42578125" customWidth="1"/>
    <col min="3103" max="3103" width="10" customWidth="1"/>
    <col min="3329" max="3329" width="17.140625" customWidth="1"/>
    <col min="3330" max="3331" width="10.7109375" customWidth="1"/>
    <col min="3332" max="3341" width="6.42578125" customWidth="1"/>
    <col min="3342" max="3342" width="9.85546875" customWidth="1"/>
    <col min="3343" max="3358" width="6.42578125" customWidth="1"/>
    <col min="3359" max="3359" width="10" customWidth="1"/>
    <col min="3585" max="3585" width="17.140625" customWidth="1"/>
    <col min="3586" max="3587" width="10.7109375" customWidth="1"/>
    <col min="3588" max="3597" width="6.42578125" customWidth="1"/>
    <col min="3598" max="3598" width="9.85546875" customWidth="1"/>
    <col min="3599" max="3614" width="6.42578125" customWidth="1"/>
    <col min="3615" max="3615" width="10" customWidth="1"/>
    <col min="3841" max="3841" width="17.140625" customWidth="1"/>
    <col min="3842" max="3843" width="10.7109375" customWidth="1"/>
    <col min="3844" max="3853" width="6.42578125" customWidth="1"/>
    <col min="3854" max="3854" width="9.85546875" customWidth="1"/>
    <col min="3855" max="3870" width="6.42578125" customWidth="1"/>
    <col min="3871" max="3871" width="10" customWidth="1"/>
    <col min="4097" max="4097" width="17.140625" customWidth="1"/>
    <col min="4098" max="4099" width="10.7109375" customWidth="1"/>
    <col min="4100" max="4109" width="6.42578125" customWidth="1"/>
    <col min="4110" max="4110" width="9.85546875" customWidth="1"/>
    <col min="4111" max="4126" width="6.42578125" customWidth="1"/>
    <col min="4127" max="4127" width="10" customWidth="1"/>
    <col min="4353" max="4353" width="17.140625" customWidth="1"/>
    <col min="4354" max="4355" width="10.7109375" customWidth="1"/>
    <col min="4356" max="4365" width="6.42578125" customWidth="1"/>
    <col min="4366" max="4366" width="9.85546875" customWidth="1"/>
    <col min="4367" max="4382" width="6.42578125" customWidth="1"/>
    <col min="4383" max="4383" width="10" customWidth="1"/>
    <col min="4609" max="4609" width="17.140625" customWidth="1"/>
    <col min="4610" max="4611" width="10.7109375" customWidth="1"/>
    <col min="4612" max="4621" width="6.42578125" customWidth="1"/>
    <col min="4622" max="4622" width="9.85546875" customWidth="1"/>
    <col min="4623" max="4638" width="6.42578125" customWidth="1"/>
    <col min="4639" max="4639" width="10" customWidth="1"/>
    <col min="4865" max="4865" width="17.140625" customWidth="1"/>
    <col min="4866" max="4867" width="10.7109375" customWidth="1"/>
    <col min="4868" max="4877" width="6.42578125" customWidth="1"/>
    <col min="4878" max="4878" width="9.85546875" customWidth="1"/>
    <col min="4879" max="4894" width="6.42578125" customWidth="1"/>
    <col min="4895" max="4895" width="10" customWidth="1"/>
    <col min="5121" max="5121" width="17.140625" customWidth="1"/>
    <col min="5122" max="5123" width="10.7109375" customWidth="1"/>
    <col min="5124" max="5133" width="6.42578125" customWidth="1"/>
    <col min="5134" max="5134" width="9.85546875" customWidth="1"/>
    <col min="5135" max="5150" width="6.42578125" customWidth="1"/>
    <col min="5151" max="5151" width="10" customWidth="1"/>
    <col min="5377" max="5377" width="17.140625" customWidth="1"/>
    <col min="5378" max="5379" width="10.7109375" customWidth="1"/>
    <col min="5380" max="5389" width="6.42578125" customWidth="1"/>
    <col min="5390" max="5390" width="9.85546875" customWidth="1"/>
    <col min="5391" max="5406" width="6.42578125" customWidth="1"/>
    <col min="5407" max="5407" width="10" customWidth="1"/>
    <col min="5633" max="5633" width="17.140625" customWidth="1"/>
    <col min="5634" max="5635" width="10.7109375" customWidth="1"/>
    <col min="5636" max="5645" width="6.42578125" customWidth="1"/>
    <col min="5646" max="5646" width="9.85546875" customWidth="1"/>
    <col min="5647" max="5662" width="6.42578125" customWidth="1"/>
    <col min="5663" max="5663" width="10" customWidth="1"/>
    <col min="5889" max="5889" width="17.140625" customWidth="1"/>
    <col min="5890" max="5891" width="10.7109375" customWidth="1"/>
    <col min="5892" max="5901" width="6.42578125" customWidth="1"/>
    <col min="5902" max="5902" width="9.85546875" customWidth="1"/>
    <col min="5903" max="5918" width="6.42578125" customWidth="1"/>
    <col min="5919" max="5919" width="10" customWidth="1"/>
    <col min="6145" max="6145" width="17.140625" customWidth="1"/>
    <col min="6146" max="6147" width="10.7109375" customWidth="1"/>
    <col min="6148" max="6157" width="6.42578125" customWidth="1"/>
    <col min="6158" max="6158" width="9.85546875" customWidth="1"/>
    <col min="6159" max="6174" width="6.42578125" customWidth="1"/>
    <col min="6175" max="6175" width="10" customWidth="1"/>
    <col min="6401" max="6401" width="17.140625" customWidth="1"/>
    <col min="6402" max="6403" width="10.7109375" customWidth="1"/>
    <col min="6404" max="6413" width="6.42578125" customWidth="1"/>
    <col min="6414" max="6414" width="9.85546875" customWidth="1"/>
    <col min="6415" max="6430" width="6.42578125" customWidth="1"/>
    <col min="6431" max="6431" width="10" customWidth="1"/>
    <col min="6657" max="6657" width="17.140625" customWidth="1"/>
    <col min="6658" max="6659" width="10.7109375" customWidth="1"/>
    <col min="6660" max="6669" width="6.42578125" customWidth="1"/>
    <col min="6670" max="6670" width="9.85546875" customWidth="1"/>
    <col min="6671" max="6686" width="6.42578125" customWidth="1"/>
    <col min="6687" max="6687" width="10" customWidth="1"/>
    <col min="6913" max="6913" width="17.140625" customWidth="1"/>
    <col min="6914" max="6915" width="10.7109375" customWidth="1"/>
    <col min="6916" max="6925" width="6.42578125" customWidth="1"/>
    <col min="6926" max="6926" width="9.85546875" customWidth="1"/>
    <col min="6927" max="6942" width="6.42578125" customWidth="1"/>
    <col min="6943" max="6943" width="10" customWidth="1"/>
    <col min="7169" max="7169" width="17.140625" customWidth="1"/>
    <col min="7170" max="7171" width="10.7109375" customWidth="1"/>
    <col min="7172" max="7181" width="6.42578125" customWidth="1"/>
    <col min="7182" max="7182" width="9.85546875" customWidth="1"/>
    <col min="7183" max="7198" width="6.42578125" customWidth="1"/>
    <col min="7199" max="7199" width="10" customWidth="1"/>
    <col min="7425" max="7425" width="17.140625" customWidth="1"/>
    <col min="7426" max="7427" width="10.7109375" customWidth="1"/>
    <col min="7428" max="7437" width="6.42578125" customWidth="1"/>
    <col min="7438" max="7438" width="9.85546875" customWidth="1"/>
    <col min="7439" max="7454" width="6.42578125" customWidth="1"/>
    <col min="7455" max="7455" width="10" customWidth="1"/>
    <col min="7681" max="7681" width="17.140625" customWidth="1"/>
    <col min="7682" max="7683" width="10.7109375" customWidth="1"/>
    <col min="7684" max="7693" width="6.42578125" customWidth="1"/>
    <col min="7694" max="7694" width="9.85546875" customWidth="1"/>
    <col min="7695" max="7710" width="6.42578125" customWidth="1"/>
    <col min="7711" max="7711" width="10" customWidth="1"/>
    <col min="7937" max="7937" width="17.140625" customWidth="1"/>
    <col min="7938" max="7939" width="10.7109375" customWidth="1"/>
    <col min="7940" max="7949" width="6.42578125" customWidth="1"/>
    <col min="7950" max="7950" width="9.85546875" customWidth="1"/>
    <col min="7951" max="7966" width="6.42578125" customWidth="1"/>
    <col min="7967" max="7967" width="10" customWidth="1"/>
    <col min="8193" max="8193" width="17.140625" customWidth="1"/>
    <col min="8194" max="8195" width="10.7109375" customWidth="1"/>
    <col min="8196" max="8205" width="6.42578125" customWidth="1"/>
    <col min="8206" max="8206" width="9.85546875" customWidth="1"/>
    <col min="8207" max="8222" width="6.42578125" customWidth="1"/>
    <col min="8223" max="8223" width="10" customWidth="1"/>
    <col min="8449" max="8449" width="17.140625" customWidth="1"/>
    <col min="8450" max="8451" width="10.7109375" customWidth="1"/>
    <col min="8452" max="8461" width="6.42578125" customWidth="1"/>
    <col min="8462" max="8462" width="9.85546875" customWidth="1"/>
    <col min="8463" max="8478" width="6.42578125" customWidth="1"/>
    <col min="8479" max="8479" width="10" customWidth="1"/>
    <col min="8705" max="8705" width="17.140625" customWidth="1"/>
    <col min="8706" max="8707" width="10.7109375" customWidth="1"/>
    <col min="8708" max="8717" width="6.42578125" customWidth="1"/>
    <col min="8718" max="8718" width="9.85546875" customWidth="1"/>
    <col min="8719" max="8734" width="6.42578125" customWidth="1"/>
    <col min="8735" max="8735" width="10" customWidth="1"/>
    <col min="8961" max="8961" width="17.140625" customWidth="1"/>
    <col min="8962" max="8963" width="10.7109375" customWidth="1"/>
    <col min="8964" max="8973" width="6.42578125" customWidth="1"/>
    <col min="8974" max="8974" width="9.85546875" customWidth="1"/>
    <col min="8975" max="8990" width="6.42578125" customWidth="1"/>
    <col min="8991" max="8991" width="10" customWidth="1"/>
    <col min="9217" max="9217" width="17.140625" customWidth="1"/>
    <col min="9218" max="9219" width="10.7109375" customWidth="1"/>
    <col min="9220" max="9229" width="6.42578125" customWidth="1"/>
    <col min="9230" max="9230" width="9.85546875" customWidth="1"/>
    <col min="9231" max="9246" width="6.42578125" customWidth="1"/>
    <col min="9247" max="9247" width="10" customWidth="1"/>
    <col min="9473" max="9473" width="17.140625" customWidth="1"/>
    <col min="9474" max="9475" width="10.7109375" customWidth="1"/>
    <col min="9476" max="9485" width="6.42578125" customWidth="1"/>
    <col min="9486" max="9486" width="9.85546875" customWidth="1"/>
    <col min="9487" max="9502" width="6.42578125" customWidth="1"/>
    <col min="9503" max="9503" width="10" customWidth="1"/>
    <col min="9729" max="9729" width="17.140625" customWidth="1"/>
    <col min="9730" max="9731" width="10.7109375" customWidth="1"/>
    <col min="9732" max="9741" width="6.42578125" customWidth="1"/>
    <col min="9742" max="9742" width="9.85546875" customWidth="1"/>
    <col min="9743" max="9758" width="6.42578125" customWidth="1"/>
    <col min="9759" max="9759" width="10" customWidth="1"/>
    <col min="9985" max="9985" width="17.140625" customWidth="1"/>
    <col min="9986" max="9987" width="10.7109375" customWidth="1"/>
    <col min="9988" max="9997" width="6.42578125" customWidth="1"/>
    <col min="9998" max="9998" width="9.85546875" customWidth="1"/>
    <col min="9999" max="10014" width="6.42578125" customWidth="1"/>
    <col min="10015" max="10015" width="10" customWidth="1"/>
    <col min="10241" max="10241" width="17.140625" customWidth="1"/>
    <col min="10242" max="10243" width="10.7109375" customWidth="1"/>
    <col min="10244" max="10253" width="6.42578125" customWidth="1"/>
    <col min="10254" max="10254" width="9.85546875" customWidth="1"/>
    <col min="10255" max="10270" width="6.42578125" customWidth="1"/>
    <col min="10271" max="10271" width="10" customWidth="1"/>
    <col min="10497" max="10497" width="17.140625" customWidth="1"/>
    <col min="10498" max="10499" width="10.7109375" customWidth="1"/>
    <col min="10500" max="10509" width="6.42578125" customWidth="1"/>
    <col min="10510" max="10510" width="9.85546875" customWidth="1"/>
    <col min="10511" max="10526" width="6.42578125" customWidth="1"/>
    <col min="10527" max="10527" width="10" customWidth="1"/>
    <col min="10753" max="10753" width="17.140625" customWidth="1"/>
    <col min="10754" max="10755" width="10.7109375" customWidth="1"/>
    <col min="10756" max="10765" width="6.42578125" customWidth="1"/>
    <col min="10766" max="10766" width="9.85546875" customWidth="1"/>
    <col min="10767" max="10782" width="6.42578125" customWidth="1"/>
    <col min="10783" max="10783" width="10" customWidth="1"/>
    <col min="11009" max="11009" width="17.140625" customWidth="1"/>
    <col min="11010" max="11011" width="10.7109375" customWidth="1"/>
    <col min="11012" max="11021" width="6.42578125" customWidth="1"/>
    <col min="11022" max="11022" width="9.85546875" customWidth="1"/>
    <col min="11023" max="11038" width="6.42578125" customWidth="1"/>
    <col min="11039" max="11039" width="10" customWidth="1"/>
    <col min="11265" max="11265" width="17.140625" customWidth="1"/>
    <col min="11266" max="11267" width="10.7109375" customWidth="1"/>
    <col min="11268" max="11277" width="6.42578125" customWidth="1"/>
    <col min="11278" max="11278" width="9.85546875" customWidth="1"/>
    <col min="11279" max="11294" width="6.42578125" customWidth="1"/>
    <col min="11295" max="11295" width="10" customWidth="1"/>
    <col min="11521" max="11521" width="17.140625" customWidth="1"/>
    <col min="11522" max="11523" width="10.7109375" customWidth="1"/>
    <col min="11524" max="11533" width="6.42578125" customWidth="1"/>
    <col min="11534" max="11534" width="9.85546875" customWidth="1"/>
    <col min="11535" max="11550" width="6.42578125" customWidth="1"/>
    <col min="11551" max="11551" width="10" customWidth="1"/>
    <col min="11777" max="11777" width="17.140625" customWidth="1"/>
    <col min="11778" max="11779" width="10.7109375" customWidth="1"/>
    <col min="11780" max="11789" width="6.42578125" customWidth="1"/>
    <col min="11790" max="11790" width="9.85546875" customWidth="1"/>
    <col min="11791" max="11806" width="6.42578125" customWidth="1"/>
    <col min="11807" max="11807" width="10" customWidth="1"/>
    <col min="12033" max="12033" width="17.140625" customWidth="1"/>
    <col min="12034" max="12035" width="10.7109375" customWidth="1"/>
    <col min="12036" max="12045" width="6.42578125" customWidth="1"/>
    <col min="12046" max="12046" width="9.85546875" customWidth="1"/>
    <col min="12047" max="12062" width="6.42578125" customWidth="1"/>
    <col min="12063" max="12063" width="10" customWidth="1"/>
    <col min="12289" max="12289" width="17.140625" customWidth="1"/>
    <col min="12290" max="12291" width="10.7109375" customWidth="1"/>
    <col min="12292" max="12301" width="6.42578125" customWidth="1"/>
    <col min="12302" max="12302" width="9.85546875" customWidth="1"/>
    <col min="12303" max="12318" width="6.42578125" customWidth="1"/>
    <col min="12319" max="12319" width="10" customWidth="1"/>
    <col min="12545" max="12545" width="17.140625" customWidth="1"/>
    <col min="12546" max="12547" width="10.7109375" customWidth="1"/>
    <col min="12548" max="12557" width="6.42578125" customWidth="1"/>
    <col min="12558" max="12558" width="9.85546875" customWidth="1"/>
    <col min="12559" max="12574" width="6.42578125" customWidth="1"/>
    <col min="12575" max="12575" width="10" customWidth="1"/>
    <col min="12801" max="12801" width="17.140625" customWidth="1"/>
    <col min="12802" max="12803" width="10.7109375" customWidth="1"/>
    <col min="12804" max="12813" width="6.42578125" customWidth="1"/>
    <col min="12814" max="12814" width="9.85546875" customWidth="1"/>
    <col min="12815" max="12830" width="6.42578125" customWidth="1"/>
    <col min="12831" max="12831" width="10" customWidth="1"/>
    <col min="13057" max="13057" width="17.140625" customWidth="1"/>
    <col min="13058" max="13059" width="10.7109375" customWidth="1"/>
    <col min="13060" max="13069" width="6.42578125" customWidth="1"/>
    <col min="13070" max="13070" width="9.85546875" customWidth="1"/>
    <col min="13071" max="13086" width="6.42578125" customWidth="1"/>
    <col min="13087" max="13087" width="10" customWidth="1"/>
    <col min="13313" max="13313" width="17.140625" customWidth="1"/>
    <col min="13314" max="13315" width="10.7109375" customWidth="1"/>
    <col min="13316" max="13325" width="6.42578125" customWidth="1"/>
    <col min="13326" max="13326" width="9.85546875" customWidth="1"/>
    <col min="13327" max="13342" width="6.42578125" customWidth="1"/>
    <col min="13343" max="13343" width="10" customWidth="1"/>
    <col min="13569" max="13569" width="17.140625" customWidth="1"/>
    <col min="13570" max="13571" width="10.7109375" customWidth="1"/>
    <col min="13572" max="13581" width="6.42578125" customWidth="1"/>
    <col min="13582" max="13582" width="9.85546875" customWidth="1"/>
    <col min="13583" max="13598" width="6.42578125" customWidth="1"/>
    <col min="13599" max="13599" width="10" customWidth="1"/>
    <col min="13825" max="13825" width="17.140625" customWidth="1"/>
    <col min="13826" max="13827" width="10.7109375" customWidth="1"/>
    <col min="13828" max="13837" width="6.42578125" customWidth="1"/>
    <col min="13838" max="13838" width="9.85546875" customWidth="1"/>
    <col min="13839" max="13854" width="6.42578125" customWidth="1"/>
    <col min="13855" max="13855" width="10" customWidth="1"/>
    <col min="14081" max="14081" width="17.140625" customWidth="1"/>
    <col min="14082" max="14083" width="10.7109375" customWidth="1"/>
    <col min="14084" max="14093" width="6.42578125" customWidth="1"/>
    <col min="14094" max="14094" width="9.85546875" customWidth="1"/>
    <col min="14095" max="14110" width="6.42578125" customWidth="1"/>
    <col min="14111" max="14111" width="10" customWidth="1"/>
    <col min="14337" max="14337" width="17.140625" customWidth="1"/>
    <col min="14338" max="14339" width="10.7109375" customWidth="1"/>
    <col min="14340" max="14349" width="6.42578125" customWidth="1"/>
    <col min="14350" max="14350" width="9.85546875" customWidth="1"/>
    <col min="14351" max="14366" width="6.42578125" customWidth="1"/>
    <col min="14367" max="14367" width="10" customWidth="1"/>
    <col min="14593" max="14593" width="17.140625" customWidth="1"/>
    <col min="14594" max="14595" width="10.7109375" customWidth="1"/>
    <col min="14596" max="14605" width="6.42578125" customWidth="1"/>
    <col min="14606" max="14606" width="9.85546875" customWidth="1"/>
    <col min="14607" max="14622" width="6.42578125" customWidth="1"/>
    <col min="14623" max="14623" width="10" customWidth="1"/>
    <col min="14849" max="14849" width="17.140625" customWidth="1"/>
    <col min="14850" max="14851" width="10.7109375" customWidth="1"/>
    <col min="14852" max="14861" width="6.42578125" customWidth="1"/>
    <col min="14862" max="14862" width="9.85546875" customWidth="1"/>
    <col min="14863" max="14878" width="6.42578125" customWidth="1"/>
    <col min="14879" max="14879" width="10" customWidth="1"/>
    <col min="15105" max="15105" width="17.140625" customWidth="1"/>
    <col min="15106" max="15107" width="10.7109375" customWidth="1"/>
    <col min="15108" max="15117" width="6.42578125" customWidth="1"/>
    <col min="15118" max="15118" width="9.85546875" customWidth="1"/>
    <col min="15119" max="15134" width="6.42578125" customWidth="1"/>
    <col min="15135" max="15135" width="10" customWidth="1"/>
    <col min="15361" max="15361" width="17.140625" customWidth="1"/>
    <col min="15362" max="15363" width="10.7109375" customWidth="1"/>
    <col min="15364" max="15373" width="6.42578125" customWidth="1"/>
    <col min="15374" max="15374" width="9.85546875" customWidth="1"/>
    <col min="15375" max="15390" width="6.42578125" customWidth="1"/>
    <col min="15391" max="15391" width="10" customWidth="1"/>
    <col min="15617" max="15617" width="17.140625" customWidth="1"/>
    <col min="15618" max="15619" width="10.7109375" customWidth="1"/>
    <col min="15620" max="15629" width="6.42578125" customWidth="1"/>
    <col min="15630" max="15630" width="9.85546875" customWidth="1"/>
    <col min="15631" max="15646" width="6.42578125" customWidth="1"/>
    <col min="15647" max="15647" width="10" customWidth="1"/>
    <col min="15873" max="15873" width="17.140625" customWidth="1"/>
    <col min="15874" max="15875" width="10.7109375" customWidth="1"/>
    <col min="15876" max="15885" width="6.42578125" customWidth="1"/>
    <col min="15886" max="15886" width="9.85546875" customWidth="1"/>
    <col min="15887" max="15902" width="6.42578125" customWidth="1"/>
    <col min="15903" max="15903" width="10" customWidth="1"/>
    <col min="16129" max="16129" width="17.140625" customWidth="1"/>
    <col min="16130" max="16131" width="10.7109375" customWidth="1"/>
    <col min="16132" max="16141" width="6.42578125" customWidth="1"/>
    <col min="16142" max="16142" width="9.85546875" customWidth="1"/>
    <col min="16143" max="16158" width="6.42578125" customWidth="1"/>
    <col min="16159" max="16159" width="10" customWidth="1"/>
  </cols>
  <sheetData>
    <row r="1" spans="1:32" x14ac:dyDescent="0.2">
      <c r="A1" s="101"/>
      <c r="B1" s="101"/>
      <c r="C1" s="520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AC1" s="800" t="s">
        <v>559</v>
      </c>
      <c r="AD1" s="800"/>
      <c r="AE1" s="800"/>
    </row>
    <row r="2" spans="1:32" x14ac:dyDescent="0.2">
      <c r="A2" s="775" t="s">
        <v>0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  <c r="S2" s="775"/>
      <c r="T2" s="775"/>
      <c r="U2" s="775"/>
      <c r="V2" s="775"/>
      <c r="W2" s="775"/>
      <c r="X2" s="775"/>
      <c r="Y2" s="775"/>
      <c r="Z2" s="775"/>
      <c r="AA2" s="775"/>
      <c r="AB2" s="775"/>
      <c r="AC2" s="775"/>
      <c r="AD2" s="775"/>
      <c r="AE2" s="775"/>
    </row>
    <row r="3" spans="1:32" x14ac:dyDescent="0.2">
      <c r="A3" s="775" t="s">
        <v>705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5"/>
      <c r="R3" s="775"/>
      <c r="S3" s="775"/>
      <c r="T3" s="775"/>
      <c r="U3" s="775"/>
      <c r="V3" s="775"/>
      <c r="W3" s="775"/>
      <c r="X3" s="775"/>
      <c r="Y3" s="775"/>
      <c r="Z3" s="775"/>
      <c r="AA3" s="775"/>
      <c r="AB3" s="775"/>
      <c r="AC3" s="775"/>
      <c r="AD3" s="775"/>
      <c r="AE3" s="775"/>
    </row>
    <row r="4" spans="1:32" ht="12.75" customHeight="1" x14ac:dyDescent="0.2">
      <c r="A4" s="785" t="s">
        <v>706</v>
      </c>
      <c r="B4" s="785"/>
      <c r="C4" s="785"/>
      <c r="D4" s="785"/>
      <c r="E4" s="785"/>
      <c r="F4" s="785"/>
      <c r="G4" s="785"/>
      <c r="H4" s="785"/>
      <c r="I4" s="785"/>
      <c r="J4" s="785"/>
      <c r="K4" s="785"/>
      <c r="L4" s="785"/>
      <c r="M4" s="785"/>
      <c r="N4" s="785"/>
      <c r="O4" s="785"/>
      <c r="P4" s="785"/>
      <c r="Q4" s="785"/>
      <c r="R4" s="785"/>
      <c r="S4" s="785"/>
      <c r="T4" s="785"/>
      <c r="U4" s="785"/>
      <c r="V4" s="785"/>
      <c r="W4" s="785"/>
      <c r="X4" s="785"/>
      <c r="Y4" s="785"/>
      <c r="Z4" s="785"/>
      <c r="AA4" s="785"/>
      <c r="AB4" s="785"/>
      <c r="AC4" s="785"/>
      <c r="AD4" s="785"/>
      <c r="AE4" s="785"/>
    </row>
    <row r="5" spans="1:32" x14ac:dyDescent="0.2">
      <c r="A5" s="73"/>
      <c r="B5" s="73"/>
      <c r="C5" s="73"/>
      <c r="D5" s="73"/>
      <c r="E5" s="73"/>
      <c r="F5" s="74"/>
      <c r="G5" s="74"/>
      <c r="H5" s="74"/>
      <c r="I5" s="75"/>
      <c r="J5" s="75"/>
      <c r="K5" s="75"/>
      <c r="L5" s="75"/>
      <c r="M5" s="75"/>
      <c r="N5" s="75"/>
    </row>
    <row r="6" spans="1:32" ht="32.25" customHeight="1" x14ac:dyDescent="0.2">
      <c r="A6" s="749" t="s">
        <v>17</v>
      </c>
      <c r="B6" s="743" t="s">
        <v>558</v>
      </c>
      <c r="C6" s="754"/>
      <c r="D6" s="743" t="s">
        <v>55</v>
      </c>
      <c r="E6" s="744"/>
      <c r="F6" s="744"/>
      <c r="G6" s="744"/>
      <c r="H6" s="744"/>
      <c r="I6" s="744"/>
      <c r="J6" s="744"/>
      <c r="K6" s="744"/>
      <c r="L6" s="744"/>
      <c r="M6" s="744"/>
      <c r="N6" s="745"/>
      <c r="O6" s="743" t="s">
        <v>56</v>
      </c>
      <c r="P6" s="744"/>
      <c r="Q6" s="744"/>
      <c r="R6" s="744"/>
      <c r="S6" s="744"/>
      <c r="T6" s="744"/>
      <c r="U6" s="744"/>
      <c r="V6" s="744"/>
      <c r="W6" s="744"/>
      <c r="X6" s="744"/>
      <c r="Y6" s="744"/>
      <c r="Z6" s="744"/>
      <c r="AA6" s="744"/>
      <c r="AB6" s="744"/>
      <c r="AC6" s="744"/>
      <c r="AD6" s="744"/>
      <c r="AE6" s="745"/>
      <c r="AF6" s="167"/>
    </row>
    <row r="7" spans="1:32" ht="25.5" customHeight="1" x14ac:dyDescent="0.2">
      <c r="A7" s="776"/>
      <c r="B7" s="749" t="s">
        <v>57</v>
      </c>
      <c r="C7" s="749" t="s">
        <v>219</v>
      </c>
      <c r="D7" s="743" t="s">
        <v>59</v>
      </c>
      <c r="E7" s="745"/>
      <c r="F7" s="743" t="s">
        <v>60</v>
      </c>
      <c r="G7" s="745"/>
      <c r="H7" s="743" t="s">
        <v>61</v>
      </c>
      <c r="I7" s="745"/>
      <c r="J7" s="743" t="s">
        <v>62</v>
      </c>
      <c r="K7" s="745"/>
      <c r="L7" s="743" t="s">
        <v>63</v>
      </c>
      <c r="M7" s="744"/>
      <c r="N7" s="778" t="s">
        <v>64</v>
      </c>
      <c r="O7" s="743" t="s">
        <v>89</v>
      </c>
      <c r="P7" s="745"/>
      <c r="Q7" s="743" t="s">
        <v>60</v>
      </c>
      <c r="R7" s="745"/>
      <c r="S7" s="743" t="s">
        <v>61</v>
      </c>
      <c r="T7" s="745"/>
      <c r="U7" s="743" t="s">
        <v>65</v>
      </c>
      <c r="V7" s="745"/>
      <c r="W7" s="743" t="s">
        <v>66</v>
      </c>
      <c r="X7" s="745"/>
      <c r="Y7" s="743" t="s">
        <v>67</v>
      </c>
      <c r="Z7" s="745"/>
      <c r="AA7" s="751" t="s">
        <v>62</v>
      </c>
      <c r="AB7" s="751"/>
      <c r="AC7" s="743" t="s">
        <v>63</v>
      </c>
      <c r="AD7" s="744"/>
      <c r="AE7" s="778" t="s">
        <v>64</v>
      </c>
    </row>
    <row r="8" spans="1:32" ht="30.75" customHeight="1" x14ac:dyDescent="0.2">
      <c r="A8" s="750"/>
      <c r="B8" s="750"/>
      <c r="C8" s="750"/>
      <c r="D8" s="65" t="s">
        <v>68</v>
      </c>
      <c r="E8" s="65" t="s">
        <v>71</v>
      </c>
      <c r="F8" s="65" t="s">
        <v>68</v>
      </c>
      <c r="G8" s="65" t="s">
        <v>71</v>
      </c>
      <c r="H8" s="65" t="s">
        <v>68</v>
      </c>
      <c r="I8" s="65" t="s">
        <v>71</v>
      </c>
      <c r="J8" s="65" t="s">
        <v>68</v>
      </c>
      <c r="K8" s="65" t="s">
        <v>71</v>
      </c>
      <c r="L8" s="67" t="s">
        <v>68</v>
      </c>
      <c r="M8" s="67" t="s">
        <v>71</v>
      </c>
      <c r="N8" s="779"/>
      <c r="O8" s="66" t="s">
        <v>68</v>
      </c>
      <c r="P8" s="66" t="s">
        <v>71</v>
      </c>
      <c r="Q8" s="66" t="s">
        <v>68</v>
      </c>
      <c r="R8" s="66" t="s">
        <v>71</v>
      </c>
      <c r="S8" s="66" t="s">
        <v>68</v>
      </c>
      <c r="T8" s="66" t="s">
        <v>71</v>
      </c>
      <c r="U8" s="66" t="s">
        <v>68</v>
      </c>
      <c r="V8" s="66" t="s">
        <v>71</v>
      </c>
      <c r="W8" s="66" t="s">
        <v>68</v>
      </c>
      <c r="X8" s="66" t="s">
        <v>71</v>
      </c>
      <c r="Y8" s="66" t="s">
        <v>68</v>
      </c>
      <c r="Z8" s="66" t="s">
        <v>71</v>
      </c>
      <c r="AA8" s="65" t="s">
        <v>68</v>
      </c>
      <c r="AB8" s="65" t="s">
        <v>71</v>
      </c>
      <c r="AC8" s="67" t="s">
        <v>68</v>
      </c>
      <c r="AD8" s="67" t="s">
        <v>71</v>
      </c>
      <c r="AE8" s="779"/>
    </row>
    <row r="9" spans="1:32" s="3" customFormat="1" ht="21.95" customHeight="1" x14ac:dyDescent="0.2">
      <c r="A9" s="283" t="s">
        <v>1</v>
      </c>
      <c r="B9" s="452">
        <v>0</v>
      </c>
      <c r="C9" s="286">
        <v>0</v>
      </c>
      <c r="D9" s="452">
        <v>0</v>
      </c>
      <c r="E9" s="452">
        <v>0</v>
      </c>
      <c r="F9" s="452">
        <v>0</v>
      </c>
      <c r="G9" s="452">
        <v>0</v>
      </c>
      <c r="H9" s="452">
        <v>0</v>
      </c>
      <c r="I9" s="453">
        <v>0</v>
      </c>
      <c r="J9" s="452">
        <v>0</v>
      </c>
      <c r="K9" s="454">
        <v>0</v>
      </c>
      <c r="L9" s="455">
        <f t="shared" ref="L9:M21" si="0">SUM(D9+F9+H9+J9)</f>
        <v>0</v>
      </c>
      <c r="M9" s="29">
        <f t="shared" ref="M9:M17" si="1">SUM(E9+G9+I9+K9)</f>
        <v>0</v>
      </c>
      <c r="N9" s="456">
        <f>SUM(L9:M9)</f>
        <v>0</v>
      </c>
      <c r="O9" s="452">
        <v>0</v>
      </c>
      <c r="P9" s="452">
        <v>0</v>
      </c>
      <c r="Q9" s="452">
        <v>0</v>
      </c>
      <c r="R9" s="452">
        <v>0</v>
      </c>
      <c r="S9" s="452">
        <v>0</v>
      </c>
      <c r="T9" s="452">
        <v>0</v>
      </c>
      <c r="U9" s="452">
        <v>0</v>
      </c>
      <c r="V9" s="452">
        <v>0</v>
      </c>
      <c r="W9" s="452">
        <v>0</v>
      </c>
      <c r="X9" s="452">
        <v>0</v>
      </c>
      <c r="Y9" s="452">
        <v>0</v>
      </c>
      <c r="Z9" s="452">
        <v>0</v>
      </c>
      <c r="AA9" s="452">
        <v>0</v>
      </c>
      <c r="AB9" s="452">
        <v>0</v>
      </c>
      <c r="AC9" s="455">
        <f t="shared" ref="AC9:AD22" si="2">SUM(O9+Q9+S9+U9+W9+Y9+AA9)</f>
        <v>0</v>
      </c>
      <c r="AD9" s="29">
        <f t="shared" si="2"/>
        <v>0</v>
      </c>
      <c r="AE9" s="29">
        <f t="shared" ref="AE9:AE19" si="3">SUM(AC9+AD9)</f>
        <v>0</v>
      </c>
    </row>
    <row r="10" spans="1:32" s="3" customFormat="1" ht="21.95" customHeight="1" x14ac:dyDescent="0.2">
      <c r="A10" s="21" t="s">
        <v>2</v>
      </c>
      <c r="B10" s="313">
        <v>100</v>
      </c>
      <c r="C10" s="99">
        <v>73.140999999999991</v>
      </c>
      <c r="D10" s="313">
        <v>6</v>
      </c>
      <c r="E10" s="313">
        <v>0</v>
      </c>
      <c r="F10" s="313">
        <v>0</v>
      </c>
      <c r="G10" s="313">
        <v>0</v>
      </c>
      <c r="H10" s="313">
        <v>0</v>
      </c>
      <c r="I10" s="410">
        <v>0</v>
      </c>
      <c r="J10" s="313">
        <v>0</v>
      </c>
      <c r="K10" s="411">
        <v>0</v>
      </c>
      <c r="L10" s="412">
        <f t="shared" si="0"/>
        <v>6</v>
      </c>
      <c r="M10" s="30">
        <f t="shared" si="1"/>
        <v>0</v>
      </c>
      <c r="N10" s="30">
        <f t="shared" ref="N10:N21" si="4">SUM(L10:M10)</f>
        <v>6</v>
      </c>
      <c r="O10" s="313">
        <v>17</v>
      </c>
      <c r="P10" s="313">
        <v>0</v>
      </c>
      <c r="Q10" s="313">
        <v>0</v>
      </c>
      <c r="R10" s="313">
        <v>0</v>
      </c>
      <c r="S10" s="313">
        <v>0</v>
      </c>
      <c r="T10" s="313">
        <v>0</v>
      </c>
      <c r="U10" s="313">
        <v>0</v>
      </c>
      <c r="V10" s="313">
        <v>0</v>
      </c>
      <c r="W10" s="313">
        <v>0</v>
      </c>
      <c r="X10" s="313">
        <v>0</v>
      </c>
      <c r="Y10" s="313">
        <v>0</v>
      </c>
      <c r="Z10" s="313">
        <v>0</v>
      </c>
      <c r="AA10" s="313">
        <v>0</v>
      </c>
      <c r="AB10" s="313">
        <v>0</v>
      </c>
      <c r="AC10" s="412">
        <f t="shared" si="2"/>
        <v>17</v>
      </c>
      <c r="AD10" s="30">
        <f t="shared" si="2"/>
        <v>0</v>
      </c>
      <c r="AE10" s="30">
        <f t="shared" si="3"/>
        <v>17</v>
      </c>
    </row>
    <row r="11" spans="1:32" s="3" customFormat="1" ht="21.75" customHeight="1" x14ac:dyDescent="0.2">
      <c r="A11" s="284" t="s">
        <v>13</v>
      </c>
      <c r="B11" s="104">
        <v>374</v>
      </c>
      <c r="C11" s="285">
        <v>809.21039999999994</v>
      </c>
      <c r="D11" s="104">
        <v>13</v>
      </c>
      <c r="E11" s="104">
        <v>0</v>
      </c>
      <c r="F11" s="104">
        <v>21</v>
      </c>
      <c r="G11" s="104">
        <v>1</v>
      </c>
      <c r="H11" s="104">
        <v>0</v>
      </c>
      <c r="I11" s="457">
        <v>0</v>
      </c>
      <c r="J11" s="104">
        <v>0</v>
      </c>
      <c r="K11" s="458">
        <v>0</v>
      </c>
      <c r="L11" s="455">
        <f>SUM(D11+F11+H11+J11)</f>
        <v>34</v>
      </c>
      <c r="M11" s="29">
        <f>SUM(E11+G11+I11+K11)</f>
        <v>1</v>
      </c>
      <c r="N11" s="29">
        <f>SUM(L11:M11)</f>
        <v>35</v>
      </c>
      <c r="O11" s="104">
        <v>84</v>
      </c>
      <c r="P11" s="104">
        <v>1</v>
      </c>
      <c r="Q11" s="104">
        <v>10</v>
      </c>
      <c r="R11" s="104">
        <v>0</v>
      </c>
      <c r="S11" s="104">
        <v>0</v>
      </c>
      <c r="T11" s="104">
        <v>0</v>
      </c>
      <c r="U11" s="104">
        <v>0</v>
      </c>
      <c r="V11" s="104">
        <v>0</v>
      </c>
      <c r="W11" s="104">
        <v>0</v>
      </c>
      <c r="X11" s="104">
        <v>0</v>
      </c>
      <c r="Y11" s="104">
        <v>3</v>
      </c>
      <c r="Z11" s="104">
        <v>0</v>
      </c>
      <c r="AA11" s="104">
        <v>2</v>
      </c>
      <c r="AB11" s="104">
        <v>0</v>
      </c>
      <c r="AC11" s="455">
        <f t="shared" si="2"/>
        <v>99</v>
      </c>
      <c r="AD11" s="29">
        <f t="shared" si="2"/>
        <v>1</v>
      </c>
      <c r="AE11" s="29">
        <f t="shared" si="3"/>
        <v>100</v>
      </c>
    </row>
    <row r="12" spans="1:32" s="3" customFormat="1" ht="21.95" customHeight="1" x14ac:dyDescent="0.2">
      <c r="A12" s="21" t="s">
        <v>3</v>
      </c>
      <c r="B12" s="313">
        <v>181</v>
      </c>
      <c r="C12" s="99">
        <v>3086.6749</v>
      </c>
      <c r="D12" s="313">
        <v>22</v>
      </c>
      <c r="E12" s="313">
        <v>1</v>
      </c>
      <c r="F12" s="313">
        <v>136</v>
      </c>
      <c r="G12" s="313">
        <v>3</v>
      </c>
      <c r="H12" s="313">
        <v>0</v>
      </c>
      <c r="I12" s="410">
        <v>0</v>
      </c>
      <c r="J12" s="313">
        <v>0</v>
      </c>
      <c r="K12" s="411">
        <v>0</v>
      </c>
      <c r="L12" s="412">
        <f t="shared" si="0"/>
        <v>158</v>
      </c>
      <c r="M12" s="30">
        <f>SUM(E12+G12+I12+K12)</f>
        <v>4</v>
      </c>
      <c r="N12" s="30">
        <f t="shared" si="4"/>
        <v>162</v>
      </c>
      <c r="O12" s="313">
        <v>138</v>
      </c>
      <c r="P12" s="313">
        <v>2</v>
      </c>
      <c r="Q12" s="313">
        <v>308</v>
      </c>
      <c r="R12" s="313">
        <v>0</v>
      </c>
      <c r="S12" s="313">
        <v>0</v>
      </c>
      <c r="T12" s="313">
        <v>0</v>
      </c>
      <c r="U12" s="313">
        <v>19</v>
      </c>
      <c r="V12" s="313">
        <v>0</v>
      </c>
      <c r="W12" s="313">
        <v>0</v>
      </c>
      <c r="X12" s="313">
        <v>0</v>
      </c>
      <c r="Y12" s="313">
        <v>0</v>
      </c>
      <c r="Z12" s="313">
        <v>0</v>
      </c>
      <c r="AA12" s="313">
        <v>2</v>
      </c>
      <c r="AB12" s="313">
        <v>0</v>
      </c>
      <c r="AC12" s="412">
        <f t="shared" si="2"/>
        <v>467</v>
      </c>
      <c r="AD12" s="30">
        <f t="shared" si="2"/>
        <v>2</v>
      </c>
      <c r="AE12" s="30">
        <f t="shared" si="3"/>
        <v>469</v>
      </c>
      <c r="AF12" s="62"/>
    </row>
    <row r="13" spans="1:32" s="3" customFormat="1" ht="21.95" customHeight="1" x14ac:dyDescent="0.2">
      <c r="A13" s="282" t="s">
        <v>4</v>
      </c>
      <c r="B13" s="104">
        <v>80</v>
      </c>
      <c r="C13" s="285">
        <v>1228.300025</v>
      </c>
      <c r="D13" s="104">
        <v>147</v>
      </c>
      <c r="E13" s="104">
        <v>1</v>
      </c>
      <c r="F13" s="104">
        <v>129</v>
      </c>
      <c r="G13" s="104">
        <v>0</v>
      </c>
      <c r="H13" s="104">
        <v>1</v>
      </c>
      <c r="I13" s="104">
        <v>0</v>
      </c>
      <c r="J13" s="104">
        <v>0</v>
      </c>
      <c r="K13" s="104">
        <v>0</v>
      </c>
      <c r="L13" s="455">
        <f t="shared" si="0"/>
        <v>277</v>
      </c>
      <c r="M13" s="29">
        <f t="shared" si="1"/>
        <v>1</v>
      </c>
      <c r="N13" s="29">
        <f t="shared" si="4"/>
        <v>278</v>
      </c>
      <c r="O13" s="104">
        <v>270</v>
      </c>
      <c r="P13" s="104">
        <v>2</v>
      </c>
      <c r="Q13" s="104">
        <v>77</v>
      </c>
      <c r="R13" s="104">
        <v>0</v>
      </c>
      <c r="S13" s="104">
        <v>0</v>
      </c>
      <c r="T13" s="104">
        <v>0</v>
      </c>
      <c r="U13" s="104">
        <v>0</v>
      </c>
      <c r="V13" s="104">
        <v>0</v>
      </c>
      <c r="W13" s="104">
        <v>0</v>
      </c>
      <c r="X13" s="104">
        <v>0</v>
      </c>
      <c r="Y13" s="104">
        <v>6</v>
      </c>
      <c r="Z13" s="104">
        <v>0</v>
      </c>
      <c r="AA13" s="104">
        <v>0</v>
      </c>
      <c r="AB13" s="104">
        <v>0</v>
      </c>
      <c r="AC13" s="455">
        <f t="shared" si="2"/>
        <v>353</v>
      </c>
      <c r="AD13" s="29">
        <f t="shared" si="2"/>
        <v>2</v>
      </c>
      <c r="AE13" s="29">
        <f t="shared" si="3"/>
        <v>355</v>
      </c>
    </row>
    <row r="14" spans="1:32" s="3" customFormat="1" ht="21.95" customHeight="1" x14ac:dyDescent="0.2">
      <c r="A14" s="21" t="s">
        <v>9</v>
      </c>
      <c r="B14" s="313">
        <v>1</v>
      </c>
      <c r="C14" s="99">
        <v>1.06176E-2</v>
      </c>
      <c r="D14" s="313">
        <v>1</v>
      </c>
      <c r="E14" s="313">
        <v>0</v>
      </c>
      <c r="F14" s="313">
        <v>0</v>
      </c>
      <c r="G14" s="313">
        <v>0</v>
      </c>
      <c r="H14" s="313">
        <v>0</v>
      </c>
      <c r="I14" s="410">
        <v>0</v>
      </c>
      <c r="J14" s="313">
        <v>0</v>
      </c>
      <c r="K14" s="411">
        <v>0</v>
      </c>
      <c r="L14" s="412">
        <f t="shared" si="0"/>
        <v>1</v>
      </c>
      <c r="M14" s="30">
        <f t="shared" si="1"/>
        <v>0</v>
      </c>
      <c r="N14" s="30">
        <f t="shared" si="4"/>
        <v>1</v>
      </c>
      <c r="O14" s="313">
        <v>2</v>
      </c>
      <c r="P14" s="313">
        <v>0</v>
      </c>
      <c r="Q14" s="313">
        <v>0</v>
      </c>
      <c r="R14" s="313">
        <v>0</v>
      </c>
      <c r="S14" s="313">
        <v>0</v>
      </c>
      <c r="T14" s="313">
        <v>0</v>
      </c>
      <c r="U14" s="313">
        <v>0</v>
      </c>
      <c r="V14" s="313">
        <v>0</v>
      </c>
      <c r="W14" s="313">
        <v>0</v>
      </c>
      <c r="X14" s="313">
        <v>0</v>
      </c>
      <c r="Y14" s="313">
        <v>0</v>
      </c>
      <c r="Z14" s="313">
        <v>0</v>
      </c>
      <c r="AA14" s="313">
        <v>0</v>
      </c>
      <c r="AB14" s="313">
        <v>0</v>
      </c>
      <c r="AC14" s="412">
        <f t="shared" si="2"/>
        <v>2</v>
      </c>
      <c r="AD14" s="30">
        <f t="shared" si="2"/>
        <v>0</v>
      </c>
      <c r="AE14" s="30">
        <f t="shared" si="3"/>
        <v>2</v>
      </c>
    </row>
    <row r="15" spans="1:32" s="3" customFormat="1" ht="21.95" customHeight="1" x14ac:dyDescent="0.2">
      <c r="A15" s="282" t="s">
        <v>14</v>
      </c>
      <c r="B15" s="104">
        <v>1250</v>
      </c>
      <c r="C15" s="285">
        <v>2.6455160000000002</v>
      </c>
      <c r="D15" s="104">
        <v>10</v>
      </c>
      <c r="E15" s="104">
        <v>0</v>
      </c>
      <c r="F15" s="104">
        <v>0</v>
      </c>
      <c r="G15" s="104">
        <v>0</v>
      </c>
      <c r="H15" s="104">
        <v>0</v>
      </c>
      <c r="I15" s="457">
        <v>0</v>
      </c>
      <c r="J15" s="104">
        <v>0</v>
      </c>
      <c r="K15" s="458">
        <v>0</v>
      </c>
      <c r="L15" s="455">
        <f>SUM(D15+F15+H15+J15)</f>
        <v>10</v>
      </c>
      <c r="M15" s="29">
        <f>SUM(E15+G15+I15+K15)</f>
        <v>0</v>
      </c>
      <c r="N15" s="29">
        <f>SUM(L15:M15)</f>
        <v>10</v>
      </c>
      <c r="O15" s="104">
        <v>30</v>
      </c>
      <c r="P15" s="104">
        <v>0</v>
      </c>
      <c r="Q15" s="104">
        <v>0</v>
      </c>
      <c r="R15" s="104">
        <v>0</v>
      </c>
      <c r="S15" s="104">
        <v>0</v>
      </c>
      <c r="T15" s="104">
        <v>0</v>
      </c>
      <c r="U15" s="104">
        <v>0</v>
      </c>
      <c r="V15" s="104">
        <v>0</v>
      </c>
      <c r="W15" s="104">
        <v>0</v>
      </c>
      <c r="X15" s="104">
        <v>0</v>
      </c>
      <c r="Y15" s="104">
        <v>0</v>
      </c>
      <c r="Z15" s="104">
        <v>0</v>
      </c>
      <c r="AA15" s="104">
        <v>0</v>
      </c>
      <c r="AB15" s="104">
        <v>0</v>
      </c>
      <c r="AC15" s="455">
        <f t="shared" si="2"/>
        <v>30</v>
      </c>
      <c r="AD15" s="29">
        <f t="shared" si="2"/>
        <v>0</v>
      </c>
      <c r="AE15" s="29">
        <f t="shared" si="3"/>
        <v>30</v>
      </c>
    </row>
    <row r="16" spans="1:32" s="3" customFormat="1" ht="21.95" customHeight="1" x14ac:dyDescent="0.2">
      <c r="A16" s="21" t="s">
        <v>15</v>
      </c>
      <c r="B16" s="313">
        <v>286</v>
      </c>
      <c r="C16" s="99">
        <v>271.43091600000002</v>
      </c>
      <c r="D16" s="313">
        <v>60</v>
      </c>
      <c r="E16" s="313">
        <v>0</v>
      </c>
      <c r="F16" s="313">
        <v>15</v>
      </c>
      <c r="G16" s="313">
        <v>0</v>
      </c>
      <c r="H16" s="313">
        <v>0</v>
      </c>
      <c r="I16" s="410">
        <v>0</v>
      </c>
      <c r="J16" s="313">
        <v>1</v>
      </c>
      <c r="K16" s="411">
        <v>0</v>
      </c>
      <c r="L16" s="412">
        <f t="shared" si="0"/>
        <v>76</v>
      </c>
      <c r="M16" s="30">
        <f t="shared" si="1"/>
        <v>0</v>
      </c>
      <c r="N16" s="30">
        <f t="shared" si="4"/>
        <v>76</v>
      </c>
      <c r="O16" s="313">
        <v>234</v>
      </c>
      <c r="P16" s="313">
        <v>2</v>
      </c>
      <c r="Q16" s="313">
        <v>1</v>
      </c>
      <c r="R16" s="313">
        <v>0</v>
      </c>
      <c r="S16" s="313">
        <v>0</v>
      </c>
      <c r="T16" s="313">
        <v>0</v>
      </c>
      <c r="U16" s="313">
        <v>5</v>
      </c>
      <c r="V16" s="313">
        <v>0</v>
      </c>
      <c r="W16" s="313">
        <v>0</v>
      </c>
      <c r="X16" s="313">
        <v>0</v>
      </c>
      <c r="Y16" s="313">
        <v>0</v>
      </c>
      <c r="Z16" s="313">
        <v>0</v>
      </c>
      <c r="AA16" s="313">
        <v>0</v>
      </c>
      <c r="AB16" s="313">
        <v>0</v>
      </c>
      <c r="AC16" s="412">
        <f t="shared" si="2"/>
        <v>240</v>
      </c>
      <c r="AD16" s="30">
        <f t="shared" si="2"/>
        <v>2</v>
      </c>
      <c r="AE16" s="30">
        <f t="shared" si="3"/>
        <v>242</v>
      </c>
    </row>
    <row r="17" spans="1:31" s="3" customFormat="1" ht="21.95" customHeight="1" x14ac:dyDescent="0.2">
      <c r="A17" s="282" t="s">
        <v>5</v>
      </c>
      <c r="B17" s="104">
        <v>0</v>
      </c>
      <c r="C17" s="285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457">
        <v>0</v>
      </c>
      <c r="J17" s="104">
        <v>0</v>
      </c>
      <c r="K17" s="458">
        <v>0</v>
      </c>
      <c r="L17" s="455">
        <f t="shared" si="0"/>
        <v>0</v>
      </c>
      <c r="M17" s="29">
        <f t="shared" si="1"/>
        <v>0</v>
      </c>
      <c r="N17" s="29">
        <f t="shared" si="4"/>
        <v>0</v>
      </c>
      <c r="O17" s="104">
        <v>0</v>
      </c>
      <c r="P17" s="104">
        <v>0</v>
      </c>
      <c r="Q17" s="104">
        <v>0</v>
      </c>
      <c r="R17" s="104">
        <v>0</v>
      </c>
      <c r="S17" s="104">
        <v>0</v>
      </c>
      <c r="T17" s="104">
        <v>0</v>
      </c>
      <c r="U17" s="104">
        <v>0</v>
      </c>
      <c r="V17" s="104">
        <v>0</v>
      </c>
      <c r="W17" s="104">
        <v>0</v>
      </c>
      <c r="X17" s="104">
        <v>0</v>
      </c>
      <c r="Y17" s="104">
        <v>0</v>
      </c>
      <c r="Z17" s="104">
        <v>0</v>
      </c>
      <c r="AA17" s="104">
        <v>0</v>
      </c>
      <c r="AB17" s="104">
        <v>0</v>
      </c>
      <c r="AC17" s="455">
        <f t="shared" si="2"/>
        <v>0</v>
      </c>
      <c r="AD17" s="29">
        <f t="shared" si="2"/>
        <v>0</v>
      </c>
      <c r="AE17" s="29">
        <f t="shared" si="3"/>
        <v>0</v>
      </c>
    </row>
    <row r="18" spans="1:31" s="3" customFormat="1" ht="21.95" customHeight="1" x14ac:dyDescent="0.2">
      <c r="A18" s="21" t="s">
        <v>6</v>
      </c>
      <c r="B18" s="495">
        <v>7</v>
      </c>
      <c r="C18" s="99">
        <v>0.10490000000000001</v>
      </c>
      <c r="D18" s="313">
        <v>2</v>
      </c>
      <c r="E18" s="313">
        <v>5</v>
      </c>
      <c r="F18" s="313">
        <v>0</v>
      </c>
      <c r="G18" s="313">
        <v>0</v>
      </c>
      <c r="H18" s="313">
        <v>0</v>
      </c>
      <c r="I18" s="410">
        <v>0</v>
      </c>
      <c r="J18" s="313">
        <v>0</v>
      </c>
      <c r="K18" s="411">
        <v>0</v>
      </c>
      <c r="L18" s="412">
        <f t="shared" si="0"/>
        <v>2</v>
      </c>
      <c r="M18" s="30">
        <f t="shared" si="0"/>
        <v>5</v>
      </c>
      <c r="N18" s="30">
        <f t="shared" si="4"/>
        <v>7</v>
      </c>
      <c r="O18" s="313">
        <v>8</v>
      </c>
      <c r="P18" s="313">
        <v>6</v>
      </c>
      <c r="Q18" s="313">
        <v>0</v>
      </c>
      <c r="R18" s="313">
        <v>0</v>
      </c>
      <c r="S18" s="313">
        <v>0</v>
      </c>
      <c r="T18" s="313">
        <v>0</v>
      </c>
      <c r="U18" s="313">
        <v>0</v>
      </c>
      <c r="V18" s="313">
        <v>0</v>
      </c>
      <c r="W18" s="313">
        <v>0</v>
      </c>
      <c r="X18" s="313">
        <v>0</v>
      </c>
      <c r="Y18" s="313">
        <v>0</v>
      </c>
      <c r="Z18" s="313">
        <v>0</v>
      </c>
      <c r="AA18" s="313">
        <v>0</v>
      </c>
      <c r="AB18" s="313">
        <v>0</v>
      </c>
      <c r="AC18" s="412">
        <f t="shared" si="2"/>
        <v>8</v>
      </c>
      <c r="AD18" s="30">
        <f t="shared" si="2"/>
        <v>6</v>
      </c>
      <c r="AE18" s="30">
        <f t="shared" si="3"/>
        <v>14</v>
      </c>
    </row>
    <row r="19" spans="1:31" s="3" customFormat="1" ht="21.95" customHeight="1" x14ac:dyDescent="0.2">
      <c r="A19" s="282" t="s">
        <v>10</v>
      </c>
      <c r="B19" s="104">
        <v>10</v>
      </c>
      <c r="C19" s="285">
        <v>1.3832270000000001E-2</v>
      </c>
      <c r="D19" s="104">
        <v>2</v>
      </c>
      <c r="E19" s="104">
        <v>0</v>
      </c>
      <c r="F19" s="104">
        <v>0</v>
      </c>
      <c r="G19" s="104">
        <v>0</v>
      </c>
      <c r="H19" s="104">
        <v>0</v>
      </c>
      <c r="I19" s="457">
        <v>0</v>
      </c>
      <c r="J19" s="104">
        <v>0</v>
      </c>
      <c r="K19" s="458">
        <v>0</v>
      </c>
      <c r="L19" s="455">
        <f t="shared" si="0"/>
        <v>2</v>
      </c>
      <c r="M19" s="29">
        <f t="shared" si="0"/>
        <v>0</v>
      </c>
      <c r="N19" s="29">
        <f t="shared" si="4"/>
        <v>2</v>
      </c>
      <c r="O19" s="104">
        <v>3</v>
      </c>
      <c r="P19" s="104">
        <v>2</v>
      </c>
      <c r="Q19" s="104">
        <v>0</v>
      </c>
      <c r="R19" s="104">
        <v>0</v>
      </c>
      <c r="S19" s="104">
        <v>0</v>
      </c>
      <c r="T19" s="104">
        <v>0</v>
      </c>
      <c r="U19" s="104">
        <v>0</v>
      </c>
      <c r="V19" s="104">
        <v>0</v>
      </c>
      <c r="W19" s="104">
        <v>0</v>
      </c>
      <c r="X19" s="104">
        <v>0</v>
      </c>
      <c r="Y19" s="104">
        <v>0</v>
      </c>
      <c r="Z19" s="104">
        <v>0</v>
      </c>
      <c r="AA19" s="104">
        <v>0</v>
      </c>
      <c r="AB19" s="104">
        <v>0</v>
      </c>
      <c r="AC19" s="455">
        <f t="shared" si="2"/>
        <v>3</v>
      </c>
      <c r="AD19" s="29">
        <f t="shared" si="2"/>
        <v>2</v>
      </c>
      <c r="AE19" s="29">
        <f t="shared" si="3"/>
        <v>5</v>
      </c>
    </row>
    <row r="20" spans="1:31" s="3" customFormat="1" ht="21.95" customHeight="1" x14ac:dyDescent="0.2">
      <c r="A20" s="21" t="s">
        <v>7</v>
      </c>
      <c r="B20" s="313">
        <v>28</v>
      </c>
      <c r="C20" s="99">
        <v>8.9999999999999993E-3</v>
      </c>
      <c r="D20" s="313">
        <v>2</v>
      </c>
      <c r="E20" s="313">
        <v>0</v>
      </c>
      <c r="F20" s="313">
        <v>0</v>
      </c>
      <c r="G20" s="313">
        <v>0</v>
      </c>
      <c r="H20" s="313">
        <v>0</v>
      </c>
      <c r="I20" s="410">
        <v>0</v>
      </c>
      <c r="J20" s="313">
        <v>0</v>
      </c>
      <c r="K20" s="411">
        <v>0</v>
      </c>
      <c r="L20" s="412">
        <f t="shared" si="0"/>
        <v>2</v>
      </c>
      <c r="M20" s="30">
        <f t="shared" si="0"/>
        <v>0</v>
      </c>
      <c r="N20" s="30">
        <f t="shared" si="4"/>
        <v>2</v>
      </c>
      <c r="O20" s="313">
        <v>2</v>
      </c>
      <c r="P20" s="313">
        <v>1</v>
      </c>
      <c r="Q20" s="313">
        <v>0</v>
      </c>
      <c r="R20" s="313">
        <v>0</v>
      </c>
      <c r="S20" s="313">
        <v>0</v>
      </c>
      <c r="T20" s="313">
        <v>0</v>
      </c>
      <c r="U20" s="313">
        <v>0</v>
      </c>
      <c r="V20" s="313">
        <v>0</v>
      </c>
      <c r="W20" s="313">
        <v>0</v>
      </c>
      <c r="X20" s="313">
        <v>0</v>
      </c>
      <c r="Y20" s="313">
        <v>0</v>
      </c>
      <c r="Z20" s="313">
        <v>0</v>
      </c>
      <c r="AA20" s="313">
        <v>0</v>
      </c>
      <c r="AB20" s="313">
        <v>0</v>
      </c>
      <c r="AC20" s="412">
        <f t="shared" si="2"/>
        <v>2</v>
      </c>
      <c r="AD20" s="30">
        <f t="shared" si="2"/>
        <v>1</v>
      </c>
      <c r="AE20" s="30">
        <f>SUM(AC20:AD20)</f>
        <v>3</v>
      </c>
    </row>
    <row r="21" spans="1:31" s="3" customFormat="1" ht="21.95" customHeight="1" x14ac:dyDescent="0.2">
      <c r="A21" s="282" t="s">
        <v>8</v>
      </c>
      <c r="B21" s="104">
        <v>438</v>
      </c>
      <c r="C21" s="285">
        <v>12.52</v>
      </c>
      <c r="D21" s="104">
        <v>302</v>
      </c>
      <c r="E21" s="104">
        <v>0</v>
      </c>
      <c r="F21" s="104">
        <v>0</v>
      </c>
      <c r="G21" s="104">
        <v>0</v>
      </c>
      <c r="H21" s="104">
        <v>0</v>
      </c>
      <c r="I21" s="457">
        <v>0</v>
      </c>
      <c r="J21" s="104">
        <v>0</v>
      </c>
      <c r="K21" s="458">
        <v>0</v>
      </c>
      <c r="L21" s="455">
        <f t="shared" si="0"/>
        <v>302</v>
      </c>
      <c r="M21" s="29">
        <f t="shared" si="0"/>
        <v>0</v>
      </c>
      <c r="N21" s="29">
        <f t="shared" si="4"/>
        <v>302</v>
      </c>
      <c r="O21" s="104">
        <v>287</v>
      </c>
      <c r="P21" s="104">
        <v>0</v>
      </c>
      <c r="Q21" s="104">
        <v>0</v>
      </c>
      <c r="R21" s="104">
        <v>0</v>
      </c>
      <c r="S21" s="104">
        <v>0</v>
      </c>
      <c r="T21" s="104">
        <v>0</v>
      </c>
      <c r="U21" s="104">
        <v>0</v>
      </c>
      <c r="V21" s="104">
        <v>0</v>
      </c>
      <c r="W21" s="104">
        <v>0</v>
      </c>
      <c r="X21" s="104">
        <v>0</v>
      </c>
      <c r="Y21" s="104">
        <v>0</v>
      </c>
      <c r="Z21" s="104">
        <v>0</v>
      </c>
      <c r="AA21" s="104">
        <v>0</v>
      </c>
      <c r="AB21" s="104">
        <v>0</v>
      </c>
      <c r="AC21" s="455">
        <f t="shared" si="2"/>
        <v>287</v>
      </c>
      <c r="AD21" s="29">
        <f t="shared" si="2"/>
        <v>0</v>
      </c>
      <c r="AE21" s="29">
        <f>SUM(AC21:AD21)</f>
        <v>287</v>
      </c>
    </row>
    <row r="22" spans="1:31" s="3" customFormat="1" ht="21.95" customHeight="1" x14ac:dyDescent="0.2">
      <c r="A22" s="21" t="s">
        <v>16</v>
      </c>
      <c r="B22" s="411">
        <v>200</v>
      </c>
      <c r="C22" s="99">
        <v>8.4000000000000005E-2</v>
      </c>
      <c r="D22" s="313">
        <v>2</v>
      </c>
      <c r="E22" s="313">
        <v>0</v>
      </c>
      <c r="F22" s="313">
        <v>0</v>
      </c>
      <c r="G22" s="313">
        <v>0</v>
      </c>
      <c r="H22" s="313">
        <v>0</v>
      </c>
      <c r="I22" s="410">
        <v>0</v>
      </c>
      <c r="J22" s="313">
        <v>0</v>
      </c>
      <c r="K22" s="411">
        <v>0</v>
      </c>
      <c r="L22" s="412">
        <f>SUM(D22+F22+H22+J22)</f>
        <v>2</v>
      </c>
      <c r="M22" s="30">
        <f>SUM(E22+G22+I22+K22)</f>
        <v>0</v>
      </c>
      <c r="N22" s="30">
        <f>SUM(L22:M22)</f>
        <v>2</v>
      </c>
      <c r="O22" s="313">
        <v>6</v>
      </c>
      <c r="P22" s="313">
        <v>0</v>
      </c>
      <c r="Q22" s="313">
        <v>0</v>
      </c>
      <c r="R22" s="313">
        <v>0</v>
      </c>
      <c r="S22" s="313">
        <v>0</v>
      </c>
      <c r="T22" s="313">
        <v>0</v>
      </c>
      <c r="U22" s="313">
        <v>0</v>
      </c>
      <c r="V22" s="313">
        <v>0</v>
      </c>
      <c r="W22" s="313">
        <v>0</v>
      </c>
      <c r="X22" s="313">
        <v>0</v>
      </c>
      <c r="Y22" s="313">
        <v>0</v>
      </c>
      <c r="Z22" s="313">
        <v>0</v>
      </c>
      <c r="AA22" s="313">
        <v>0</v>
      </c>
      <c r="AB22" s="313">
        <v>0</v>
      </c>
      <c r="AC22" s="412">
        <f t="shared" si="2"/>
        <v>6</v>
      </c>
      <c r="AD22" s="30">
        <f t="shared" si="2"/>
        <v>0</v>
      </c>
      <c r="AE22" s="30">
        <f>SUM(AC22:AD22)</f>
        <v>6</v>
      </c>
    </row>
    <row r="23" spans="1:31" s="3" customFormat="1" ht="21.95" customHeight="1" x14ac:dyDescent="0.2">
      <c r="A23" s="144" t="s">
        <v>545</v>
      </c>
      <c r="B23" s="104">
        <v>0</v>
      </c>
      <c r="C23" s="285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0</v>
      </c>
      <c r="I23" s="457">
        <v>0</v>
      </c>
      <c r="J23" s="104">
        <v>0</v>
      </c>
      <c r="K23" s="458">
        <v>0</v>
      </c>
      <c r="L23" s="455">
        <f>SUM(D23+F23+H23+J23)</f>
        <v>0</v>
      </c>
      <c r="M23" s="29">
        <f>SUM(E23+G23+I23+K23)</f>
        <v>0</v>
      </c>
      <c r="N23" s="29">
        <f>SUM(L23:M23)</f>
        <v>0</v>
      </c>
      <c r="O23" s="104">
        <v>0</v>
      </c>
      <c r="P23" s="104">
        <v>0</v>
      </c>
      <c r="Q23" s="104">
        <v>0</v>
      </c>
      <c r="R23" s="104">
        <v>0</v>
      </c>
      <c r="S23" s="104">
        <v>0</v>
      </c>
      <c r="T23" s="104">
        <v>0</v>
      </c>
      <c r="U23" s="104">
        <v>0</v>
      </c>
      <c r="V23" s="104">
        <v>0</v>
      </c>
      <c r="W23" s="104">
        <v>0</v>
      </c>
      <c r="X23" s="104">
        <v>0</v>
      </c>
      <c r="Y23" s="104">
        <v>0</v>
      </c>
      <c r="Z23" s="104">
        <v>0</v>
      </c>
      <c r="AA23" s="104">
        <v>0</v>
      </c>
      <c r="AB23" s="104">
        <v>0</v>
      </c>
      <c r="AC23" s="455">
        <f>SUM(O23+Q23+S23+U23+W23+Y23+AA23)</f>
        <v>0</v>
      </c>
      <c r="AD23" s="29">
        <f>SUM(P23+R23+T23+V23+X23+Z23+AB23)</f>
        <v>0</v>
      </c>
      <c r="AE23" s="29">
        <f>SUM(AC23:AD23)</f>
        <v>0</v>
      </c>
    </row>
    <row r="24" spans="1:31" ht="21.95" customHeight="1" x14ac:dyDescent="0.2">
      <c r="A24" s="69" t="s">
        <v>23</v>
      </c>
      <c r="B24" s="113">
        <f>SUM(B9:B23)</f>
        <v>2955</v>
      </c>
      <c r="C24" s="113">
        <f t="shared" ref="C24:AE24" si="5">SUM(C9:C23)</f>
        <v>5484.1451068700007</v>
      </c>
      <c r="D24" s="113">
        <f t="shared" si="5"/>
        <v>569</v>
      </c>
      <c r="E24" s="113">
        <f t="shared" si="5"/>
        <v>7</v>
      </c>
      <c r="F24" s="113">
        <f t="shared" si="5"/>
        <v>301</v>
      </c>
      <c r="G24" s="113">
        <f t="shared" si="5"/>
        <v>4</v>
      </c>
      <c r="H24" s="113">
        <f t="shared" si="5"/>
        <v>1</v>
      </c>
      <c r="I24" s="113">
        <f t="shared" si="5"/>
        <v>0</v>
      </c>
      <c r="J24" s="113">
        <f t="shared" si="5"/>
        <v>1</v>
      </c>
      <c r="K24" s="113">
        <f t="shared" si="5"/>
        <v>0</v>
      </c>
      <c r="L24" s="113">
        <f t="shared" si="5"/>
        <v>872</v>
      </c>
      <c r="M24" s="113">
        <f t="shared" si="5"/>
        <v>11</v>
      </c>
      <c r="N24" s="113">
        <f t="shared" si="5"/>
        <v>883</v>
      </c>
      <c r="O24" s="113">
        <f t="shared" si="5"/>
        <v>1081</v>
      </c>
      <c r="P24" s="113">
        <f t="shared" si="5"/>
        <v>16</v>
      </c>
      <c r="Q24" s="113">
        <f t="shared" si="5"/>
        <v>396</v>
      </c>
      <c r="R24" s="113">
        <f t="shared" si="5"/>
        <v>0</v>
      </c>
      <c r="S24" s="113">
        <f t="shared" si="5"/>
        <v>0</v>
      </c>
      <c r="T24" s="113">
        <f t="shared" si="5"/>
        <v>0</v>
      </c>
      <c r="U24" s="113">
        <f t="shared" si="5"/>
        <v>24</v>
      </c>
      <c r="V24" s="113">
        <f t="shared" si="5"/>
        <v>0</v>
      </c>
      <c r="W24" s="113">
        <f t="shared" si="5"/>
        <v>0</v>
      </c>
      <c r="X24" s="113">
        <f t="shared" si="5"/>
        <v>0</v>
      </c>
      <c r="Y24" s="113">
        <f t="shared" si="5"/>
        <v>9</v>
      </c>
      <c r="Z24" s="113">
        <f t="shared" si="5"/>
        <v>0</v>
      </c>
      <c r="AA24" s="113">
        <f t="shared" si="5"/>
        <v>4</v>
      </c>
      <c r="AB24" s="113">
        <f t="shared" si="5"/>
        <v>0</v>
      </c>
      <c r="AC24" s="113">
        <f t="shared" si="5"/>
        <v>1514</v>
      </c>
      <c r="AD24" s="113">
        <f t="shared" si="5"/>
        <v>16</v>
      </c>
      <c r="AE24" s="113">
        <f t="shared" si="5"/>
        <v>1530</v>
      </c>
    </row>
    <row r="25" spans="1:31" x14ac:dyDescent="0.2">
      <c r="B25" s="88"/>
      <c r="C25" s="122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</row>
    <row r="26" spans="1:31" x14ac:dyDescent="0.2">
      <c r="A26" s="3"/>
      <c r="B26" s="6"/>
      <c r="C26" s="1"/>
    </row>
    <row r="27" spans="1:31" x14ac:dyDescent="0.2">
      <c r="A27" s="87" t="s">
        <v>73</v>
      </c>
    </row>
    <row r="28" spans="1:31" x14ac:dyDescent="0.2">
      <c r="A28" s="89" t="s">
        <v>74</v>
      </c>
    </row>
    <row r="30" spans="1:31" x14ac:dyDescent="0.2">
      <c r="A30" s="3"/>
      <c r="B30" s="497"/>
    </row>
  </sheetData>
  <mergeCells count="25">
    <mergeCell ref="N7:N8"/>
    <mergeCell ref="AC1:AE1"/>
    <mergeCell ref="A2:AE2"/>
    <mergeCell ref="A3:AE3"/>
    <mergeCell ref="A4:AE4"/>
    <mergeCell ref="A6:A8"/>
    <mergeCell ref="B6:C6"/>
    <mergeCell ref="D6:N6"/>
    <mergeCell ref="O6:AE6"/>
    <mergeCell ref="B7:B8"/>
    <mergeCell ref="C7:C8"/>
    <mergeCell ref="D7:E7"/>
    <mergeCell ref="F7:G7"/>
    <mergeCell ref="H7:I7"/>
    <mergeCell ref="J7:K7"/>
    <mergeCell ref="L7:M7"/>
    <mergeCell ref="AA7:AB7"/>
    <mergeCell ref="AC7:AD7"/>
    <mergeCell ref="AE7:AE8"/>
    <mergeCell ref="O7:P7"/>
    <mergeCell ref="Q7:R7"/>
    <mergeCell ref="S7:T7"/>
    <mergeCell ref="U7:V7"/>
    <mergeCell ref="W7:X7"/>
    <mergeCell ref="Y7:Z7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F30"/>
  <sheetViews>
    <sheetView view="pageBreakPreview" zoomScale="60" zoomScaleNormal="80" workbookViewId="0">
      <selection activeCell="Q36" sqref="Q36"/>
    </sheetView>
  </sheetViews>
  <sheetFormatPr defaultRowHeight="12.75" x14ac:dyDescent="0.2"/>
  <cols>
    <col min="1" max="1" width="17.140625" customWidth="1"/>
    <col min="2" max="3" width="10.7109375" customWidth="1"/>
    <col min="4" max="13" width="6.42578125" customWidth="1"/>
    <col min="14" max="14" width="9.85546875" customWidth="1"/>
    <col min="15" max="30" width="6.42578125" customWidth="1"/>
    <col min="31" max="31" width="10" customWidth="1"/>
    <col min="257" max="257" width="17.140625" customWidth="1"/>
    <col min="258" max="259" width="10.7109375" customWidth="1"/>
    <col min="260" max="269" width="6.42578125" customWidth="1"/>
    <col min="270" max="270" width="9.85546875" customWidth="1"/>
    <col min="271" max="286" width="6.42578125" customWidth="1"/>
    <col min="287" max="287" width="10" customWidth="1"/>
    <col min="513" max="513" width="17.140625" customWidth="1"/>
    <col min="514" max="515" width="10.7109375" customWidth="1"/>
    <col min="516" max="525" width="6.42578125" customWidth="1"/>
    <col min="526" max="526" width="9.85546875" customWidth="1"/>
    <col min="527" max="542" width="6.42578125" customWidth="1"/>
    <col min="543" max="543" width="10" customWidth="1"/>
    <col min="769" max="769" width="17.140625" customWidth="1"/>
    <col min="770" max="771" width="10.7109375" customWidth="1"/>
    <col min="772" max="781" width="6.42578125" customWidth="1"/>
    <col min="782" max="782" width="9.85546875" customWidth="1"/>
    <col min="783" max="798" width="6.42578125" customWidth="1"/>
    <col min="799" max="799" width="10" customWidth="1"/>
    <col min="1025" max="1025" width="17.140625" customWidth="1"/>
    <col min="1026" max="1027" width="10.7109375" customWidth="1"/>
    <col min="1028" max="1037" width="6.42578125" customWidth="1"/>
    <col min="1038" max="1038" width="9.85546875" customWidth="1"/>
    <col min="1039" max="1054" width="6.42578125" customWidth="1"/>
    <col min="1055" max="1055" width="10" customWidth="1"/>
    <col min="1281" max="1281" width="17.140625" customWidth="1"/>
    <col min="1282" max="1283" width="10.7109375" customWidth="1"/>
    <col min="1284" max="1293" width="6.42578125" customWidth="1"/>
    <col min="1294" max="1294" width="9.85546875" customWidth="1"/>
    <col min="1295" max="1310" width="6.42578125" customWidth="1"/>
    <col min="1311" max="1311" width="10" customWidth="1"/>
    <col min="1537" max="1537" width="17.140625" customWidth="1"/>
    <col min="1538" max="1539" width="10.7109375" customWidth="1"/>
    <col min="1540" max="1549" width="6.42578125" customWidth="1"/>
    <col min="1550" max="1550" width="9.85546875" customWidth="1"/>
    <col min="1551" max="1566" width="6.42578125" customWidth="1"/>
    <col min="1567" max="1567" width="10" customWidth="1"/>
    <col min="1793" max="1793" width="17.140625" customWidth="1"/>
    <col min="1794" max="1795" width="10.7109375" customWidth="1"/>
    <col min="1796" max="1805" width="6.42578125" customWidth="1"/>
    <col min="1806" max="1806" width="9.85546875" customWidth="1"/>
    <col min="1807" max="1822" width="6.42578125" customWidth="1"/>
    <col min="1823" max="1823" width="10" customWidth="1"/>
    <col min="2049" max="2049" width="17.140625" customWidth="1"/>
    <col min="2050" max="2051" width="10.7109375" customWidth="1"/>
    <col min="2052" max="2061" width="6.42578125" customWidth="1"/>
    <col min="2062" max="2062" width="9.85546875" customWidth="1"/>
    <col min="2063" max="2078" width="6.42578125" customWidth="1"/>
    <col min="2079" max="2079" width="10" customWidth="1"/>
    <col min="2305" max="2305" width="17.140625" customWidth="1"/>
    <col min="2306" max="2307" width="10.7109375" customWidth="1"/>
    <col min="2308" max="2317" width="6.42578125" customWidth="1"/>
    <col min="2318" max="2318" width="9.85546875" customWidth="1"/>
    <col min="2319" max="2334" width="6.42578125" customWidth="1"/>
    <col min="2335" max="2335" width="10" customWidth="1"/>
    <col min="2561" max="2561" width="17.140625" customWidth="1"/>
    <col min="2562" max="2563" width="10.7109375" customWidth="1"/>
    <col min="2564" max="2573" width="6.42578125" customWidth="1"/>
    <col min="2574" max="2574" width="9.85546875" customWidth="1"/>
    <col min="2575" max="2590" width="6.42578125" customWidth="1"/>
    <col min="2591" max="2591" width="10" customWidth="1"/>
    <col min="2817" max="2817" width="17.140625" customWidth="1"/>
    <col min="2818" max="2819" width="10.7109375" customWidth="1"/>
    <col min="2820" max="2829" width="6.42578125" customWidth="1"/>
    <col min="2830" max="2830" width="9.85546875" customWidth="1"/>
    <col min="2831" max="2846" width="6.42578125" customWidth="1"/>
    <col min="2847" max="2847" width="10" customWidth="1"/>
    <col min="3073" max="3073" width="17.140625" customWidth="1"/>
    <col min="3074" max="3075" width="10.7109375" customWidth="1"/>
    <col min="3076" max="3085" width="6.42578125" customWidth="1"/>
    <col min="3086" max="3086" width="9.85546875" customWidth="1"/>
    <col min="3087" max="3102" width="6.42578125" customWidth="1"/>
    <col min="3103" max="3103" width="10" customWidth="1"/>
    <col min="3329" max="3329" width="17.140625" customWidth="1"/>
    <col min="3330" max="3331" width="10.7109375" customWidth="1"/>
    <col min="3332" max="3341" width="6.42578125" customWidth="1"/>
    <col min="3342" max="3342" width="9.85546875" customWidth="1"/>
    <col min="3343" max="3358" width="6.42578125" customWidth="1"/>
    <col min="3359" max="3359" width="10" customWidth="1"/>
    <col min="3585" max="3585" width="17.140625" customWidth="1"/>
    <col min="3586" max="3587" width="10.7109375" customWidth="1"/>
    <col min="3588" max="3597" width="6.42578125" customWidth="1"/>
    <col min="3598" max="3598" width="9.85546875" customWidth="1"/>
    <col min="3599" max="3614" width="6.42578125" customWidth="1"/>
    <col min="3615" max="3615" width="10" customWidth="1"/>
    <col min="3841" max="3841" width="17.140625" customWidth="1"/>
    <col min="3842" max="3843" width="10.7109375" customWidth="1"/>
    <col min="3844" max="3853" width="6.42578125" customWidth="1"/>
    <col min="3854" max="3854" width="9.85546875" customWidth="1"/>
    <col min="3855" max="3870" width="6.42578125" customWidth="1"/>
    <col min="3871" max="3871" width="10" customWidth="1"/>
    <col min="4097" max="4097" width="17.140625" customWidth="1"/>
    <col min="4098" max="4099" width="10.7109375" customWidth="1"/>
    <col min="4100" max="4109" width="6.42578125" customWidth="1"/>
    <col min="4110" max="4110" width="9.85546875" customWidth="1"/>
    <col min="4111" max="4126" width="6.42578125" customWidth="1"/>
    <col min="4127" max="4127" width="10" customWidth="1"/>
    <col min="4353" max="4353" width="17.140625" customWidth="1"/>
    <col min="4354" max="4355" width="10.7109375" customWidth="1"/>
    <col min="4356" max="4365" width="6.42578125" customWidth="1"/>
    <col min="4366" max="4366" width="9.85546875" customWidth="1"/>
    <col min="4367" max="4382" width="6.42578125" customWidth="1"/>
    <col min="4383" max="4383" width="10" customWidth="1"/>
    <col min="4609" max="4609" width="17.140625" customWidth="1"/>
    <col min="4610" max="4611" width="10.7109375" customWidth="1"/>
    <col min="4612" max="4621" width="6.42578125" customWidth="1"/>
    <col min="4622" max="4622" width="9.85546875" customWidth="1"/>
    <col min="4623" max="4638" width="6.42578125" customWidth="1"/>
    <col min="4639" max="4639" width="10" customWidth="1"/>
    <col min="4865" max="4865" width="17.140625" customWidth="1"/>
    <col min="4866" max="4867" width="10.7109375" customWidth="1"/>
    <col min="4868" max="4877" width="6.42578125" customWidth="1"/>
    <col min="4878" max="4878" width="9.85546875" customWidth="1"/>
    <col min="4879" max="4894" width="6.42578125" customWidth="1"/>
    <col min="4895" max="4895" width="10" customWidth="1"/>
    <col min="5121" max="5121" width="17.140625" customWidth="1"/>
    <col min="5122" max="5123" width="10.7109375" customWidth="1"/>
    <col min="5124" max="5133" width="6.42578125" customWidth="1"/>
    <col min="5134" max="5134" width="9.85546875" customWidth="1"/>
    <col min="5135" max="5150" width="6.42578125" customWidth="1"/>
    <col min="5151" max="5151" width="10" customWidth="1"/>
    <col min="5377" max="5377" width="17.140625" customWidth="1"/>
    <col min="5378" max="5379" width="10.7109375" customWidth="1"/>
    <col min="5380" max="5389" width="6.42578125" customWidth="1"/>
    <col min="5390" max="5390" width="9.85546875" customWidth="1"/>
    <col min="5391" max="5406" width="6.42578125" customWidth="1"/>
    <col min="5407" max="5407" width="10" customWidth="1"/>
    <col min="5633" max="5633" width="17.140625" customWidth="1"/>
    <col min="5634" max="5635" width="10.7109375" customWidth="1"/>
    <col min="5636" max="5645" width="6.42578125" customWidth="1"/>
    <col min="5646" max="5646" width="9.85546875" customWidth="1"/>
    <col min="5647" max="5662" width="6.42578125" customWidth="1"/>
    <col min="5663" max="5663" width="10" customWidth="1"/>
    <col min="5889" max="5889" width="17.140625" customWidth="1"/>
    <col min="5890" max="5891" width="10.7109375" customWidth="1"/>
    <col min="5892" max="5901" width="6.42578125" customWidth="1"/>
    <col min="5902" max="5902" width="9.85546875" customWidth="1"/>
    <col min="5903" max="5918" width="6.42578125" customWidth="1"/>
    <col min="5919" max="5919" width="10" customWidth="1"/>
    <col min="6145" max="6145" width="17.140625" customWidth="1"/>
    <col min="6146" max="6147" width="10.7109375" customWidth="1"/>
    <col min="6148" max="6157" width="6.42578125" customWidth="1"/>
    <col min="6158" max="6158" width="9.85546875" customWidth="1"/>
    <col min="6159" max="6174" width="6.42578125" customWidth="1"/>
    <col min="6175" max="6175" width="10" customWidth="1"/>
    <col min="6401" max="6401" width="17.140625" customWidth="1"/>
    <col min="6402" max="6403" width="10.7109375" customWidth="1"/>
    <col min="6404" max="6413" width="6.42578125" customWidth="1"/>
    <col min="6414" max="6414" width="9.85546875" customWidth="1"/>
    <col min="6415" max="6430" width="6.42578125" customWidth="1"/>
    <col min="6431" max="6431" width="10" customWidth="1"/>
    <col min="6657" max="6657" width="17.140625" customWidth="1"/>
    <col min="6658" max="6659" width="10.7109375" customWidth="1"/>
    <col min="6660" max="6669" width="6.42578125" customWidth="1"/>
    <col min="6670" max="6670" width="9.85546875" customWidth="1"/>
    <col min="6671" max="6686" width="6.42578125" customWidth="1"/>
    <col min="6687" max="6687" width="10" customWidth="1"/>
    <col min="6913" max="6913" width="17.140625" customWidth="1"/>
    <col min="6914" max="6915" width="10.7109375" customWidth="1"/>
    <col min="6916" max="6925" width="6.42578125" customWidth="1"/>
    <col min="6926" max="6926" width="9.85546875" customWidth="1"/>
    <col min="6927" max="6942" width="6.42578125" customWidth="1"/>
    <col min="6943" max="6943" width="10" customWidth="1"/>
    <col min="7169" max="7169" width="17.140625" customWidth="1"/>
    <col min="7170" max="7171" width="10.7109375" customWidth="1"/>
    <col min="7172" max="7181" width="6.42578125" customWidth="1"/>
    <col min="7182" max="7182" width="9.85546875" customWidth="1"/>
    <col min="7183" max="7198" width="6.42578125" customWidth="1"/>
    <col min="7199" max="7199" width="10" customWidth="1"/>
    <col min="7425" max="7425" width="17.140625" customWidth="1"/>
    <col min="7426" max="7427" width="10.7109375" customWidth="1"/>
    <col min="7428" max="7437" width="6.42578125" customWidth="1"/>
    <col min="7438" max="7438" width="9.85546875" customWidth="1"/>
    <col min="7439" max="7454" width="6.42578125" customWidth="1"/>
    <col min="7455" max="7455" width="10" customWidth="1"/>
    <col min="7681" max="7681" width="17.140625" customWidth="1"/>
    <col min="7682" max="7683" width="10.7109375" customWidth="1"/>
    <col min="7684" max="7693" width="6.42578125" customWidth="1"/>
    <col min="7694" max="7694" width="9.85546875" customWidth="1"/>
    <col min="7695" max="7710" width="6.42578125" customWidth="1"/>
    <col min="7711" max="7711" width="10" customWidth="1"/>
    <col min="7937" max="7937" width="17.140625" customWidth="1"/>
    <col min="7938" max="7939" width="10.7109375" customWidth="1"/>
    <col min="7940" max="7949" width="6.42578125" customWidth="1"/>
    <col min="7950" max="7950" width="9.85546875" customWidth="1"/>
    <col min="7951" max="7966" width="6.42578125" customWidth="1"/>
    <col min="7967" max="7967" width="10" customWidth="1"/>
    <col min="8193" max="8193" width="17.140625" customWidth="1"/>
    <col min="8194" max="8195" width="10.7109375" customWidth="1"/>
    <col min="8196" max="8205" width="6.42578125" customWidth="1"/>
    <col min="8206" max="8206" width="9.85546875" customWidth="1"/>
    <col min="8207" max="8222" width="6.42578125" customWidth="1"/>
    <col min="8223" max="8223" width="10" customWidth="1"/>
    <col min="8449" max="8449" width="17.140625" customWidth="1"/>
    <col min="8450" max="8451" width="10.7109375" customWidth="1"/>
    <col min="8452" max="8461" width="6.42578125" customWidth="1"/>
    <col min="8462" max="8462" width="9.85546875" customWidth="1"/>
    <col min="8463" max="8478" width="6.42578125" customWidth="1"/>
    <col min="8479" max="8479" width="10" customWidth="1"/>
    <col min="8705" max="8705" width="17.140625" customWidth="1"/>
    <col min="8706" max="8707" width="10.7109375" customWidth="1"/>
    <col min="8708" max="8717" width="6.42578125" customWidth="1"/>
    <col min="8718" max="8718" width="9.85546875" customWidth="1"/>
    <col min="8719" max="8734" width="6.42578125" customWidth="1"/>
    <col min="8735" max="8735" width="10" customWidth="1"/>
    <col min="8961" max="8961" width="17.140625" customWidth="1"/>
    <col min="8962" max="8963" width="10.7109375" customWidth="1"/>
    <col min="8964" max="8973" width="6.42578125" customWidth="1"/>
    <col min="8974" max="8974" width="9.85546875" customWidth="1"/>
    <col min="8975" max="8990" width="6.42578125" customWidth="1"/>
    <col min="8991" max="8991" width="10" customWidth="1"/>
    <col min="9217" max="9217" width="17.140625" customWidth="1"/>
    <col min="9218" max="9219" width="10.7109375" customWidth="1"/>
    <col min="9220" max="9229" width="6.42578125" customWidth="1"/>
    <col min="9230" max="9230" width="9.85546875" customWidth="1"/>
    <col min="9231" max="9246" width="6.42578125" customWidth="1"/>
    <col min="9247" max="9247" width="10" customWidth="1"/>
    <col min="9473" max="9473" width="17.140625" customWidth="1"/>
    <col min="9474" max="9475" width="10.7109375" customWidth="1"/>
    <col min="9476" max="9485" width="6.42578125" customWidth="1"/>
    <col min="9486" max="9486" width="9.85546875" customWidth="1"/>
    <col min="9487" max="9502" width="6.42578125" customWidth="1"/>
    <col min="9503" max="9503" width="10" customWidth="1"/>
    <col min="9729" max="9729" width="17.140625" customWidth="1"/>
    <col min="9730" max="9731" width="10.7109375" customWidth="1"/>
    <col min="9732" max="9741" width="6.42578125" customWidth="1"/>
    <col min="9742" max="9742" width="9.85546875" customWidth="1"/>
    <col min="9743" max="9758" width="6.42578125" customWidth="1"/>
    <col min="9759" max="9759" width="10" customWidth="1"/>
    <col min="9985" max="9985" width="17.140625" customWidth="1"/>
    <col min="9986" max="9987" width="10.7109375" customWidth="1"/>
    <col min="9988" max="9997" width="6.42578125" customWidth="1"/>
    <col min="9998" max="9998" width="9.85546875" customWidth="1"/>
    <col min="9999" max="10014" width="6.42578125" customWidth="1"/>
    <col min="10015" max="10015" width="10" customWidth="1"/>
    <col min="10241" max="10241" width="17.140625" customWidth="1"/>
    <col min="10242" max="10243" width="10.7109375" customWidth="1"/>
    <col min="10244" max="10253" width="6.42578125" customWidth="1"/>
    <col min="10254" max="10254" width="9.85546875" customWidth="1"/>
    <col min="10255" max="10270" width="6.42578125" customWidth="1"/>
    <col min="10271" max="10271" width="10" customWidth="1"/>
    <col min="10497" max="10497" width="17.140625" customWidth="1"/>
    <col min="10498" max="10499" width="10.7109375" customWidth="1"/>
    <col min="10500" max="10509" width="6.42578125" customWidth="1"/>
    <col min="10510" max="10510" width="9.85546875" customWidth="1"/>
    <col min="10511" max="10526" width="6.42578125" customWidth="1"/>
    <col min="10527" max="10527" width="10" customWidth="1"/>
    <col min="10753" max="10753" width="17.140625" customWidth="1"/>
    <col min="10754" max="10755" width="10.7109375" customWidth="1"/>
    <col min="10756" max="10765" width="6.42578125" customWidth="1"/>
    <col min="10766" max="10766" width="9.85546875" customWidth="1"/>
    <col min="10767" max="10782" width="6.42578125" customWidth="1"/>
    <col min="10783" max="10783" width="10" customWidth="1"/>
    <col min="11009" max="11009" width="17.140625" customWidth="1"/>
    <col min="11010" max="11011" width="10.7109375" customWidth="1"/>
    <col min="11012" max="11021" width="6.42578125" customWidth="1"/>
    <col min="11022" max="11022" width="9.85546875" customWidth="1"/>
    <col min="11023" max="11038" width="6.42578125" customWidth="1"/>
    <col min="11039" max="11039" width="10" customWidth="1"/>
    <col min="11265" max="11265" width="17.140625" customWidth="1"/>
    <col min="11266" max="11267" width="10.7109375" customWidth="1"/>
    <col min="11268" max="11277" width="6.42578125" customWidth="1"/>
    <col min="11278" max="11278" width="9.85546875" customWidth="1"/>
    <col min="11279" max="11294" width="6.42578125" customWidth="1"/>
    <col min="11295" max="11295" width="10" customWidth="1"/>
    <col min="11521" max="11521" width="17.140625" customWidth="1"/>
    <col min="11522" max="11523" width="10.7109375" customWidth="1"/>
    <col min="11524" max="11533" width="6.42578125" customWidth="1"/>
    <col min="11534" max="11534" width="9.85546875" customWidth="1"/>
    <col min="11535" max="11550" width="6.42578125" customWidth="1"/>
    <col min="11551" max="11551" width="10" customWidth="1"/>
    <col min="11777" max="11777" width="17.140625" customWidth="1"/>
    <col min="11778" max="11779" width="10.7109375" customWidth="1"/>
    <col min="11780" max="11789" width="6.42578125" customWidth="1"/>
    <col min="11790" max="11790" width="9.85546875" customWidth="1"/>
    <col min="11791" max="11806" width="6.42578125" customWidth="1"/>
    <col min="11807" max="11807" width="10" customWidth="1"/>
    <col min="12033" max="12033" width="17.140625" customWidth="1"/>
    <col min="12034" max="12035" width="10.7109375" customWidth="1"/>
    <col min="12036" max="12045" width="6.42578125" customWidth="1"/>
    <col min="12046" max="12046" width="9.85546875" customWidth="1"/>
    <col min="12047" max="12062" width="6.42578125" customWidth="1"/>
    <col min="12063" max="12063" width="10" customWidth="1"/>
    <col min="12289" max="12289" width="17.140625" customWidth="1"/>
    <col min="12290" max="12291" width="10.7109375" customWidth="1"/>
    <col min="12292" max="12301" width="6.42578125" customWidth="1"/>
    <col min="12302" max="12302" width="9.85546875" customWidth="1"/>
    <col min="12303" max="12318" width="6.42578125" customWidth="1"/>
    <col min="12319" max="12319" width="10" customWidth="1"/>
    <col min="12545" max="12545" width="17.140625" customWidth="1"/>
    <col min="12546" max="12547" width="10.7109375" customWidth="1"/>
    <col min="12548" max="12557" width="6.42578125" customWidth="1"/>
    <col min="12558" max="12558" width="9.85546875" customWidth="1"/>
    <col min="12559" max="12574" width="6.42578125" customWidth="1"/>
    <col min="12575" max="12575" width="10" customWidth="1"/>
    <col min="12801" max="12801" width="17.140625" customWidth="1"/>
    <col min="12802" max="12803" width="10.7109375" customWidth="1"/>
    <col min="12804" max="12813" width="6.42578125" customWidth="1"/>
    <col min="12814" max="12814" width="9.85546875" customWidth="1"/>
    <col min="12815" max="12830" width="6.42578125" customWidth="1"/>
    <col min="12831" max="12831" width="10" customWidth="1"/>
    <col min="13057" max="13057" width="17.140625" customWidth="1"/>
    <col min="13058" max="13059" width="10.7109375" customWidth="1"/>
    <col min="13060" max="13069" width="6.42578125" customWidth="1"/>
    <col min="13070" max="13070" width="9.85546875" customWidth="1"/>
    <col min="13071" max="13086" width="6.42578125" customWidth="1"/>
    <col min="13087" max="13087" width="10" customWidth="1"/>
    <col min="13313" max="13313" width="17.140625" customWidth="1"/>
    <col min="13314" max="13315" width="10.7109375" customWidth="1"/>
    <col min="13316" max="13325" width="6.42578125" customWidth="1"/>
    <col min="13326" max="13326" width="9.85546875" customWidth="1"/>
    <col min="13327" max="13342" width="6.42578125" customWidth="1"/>
    <col min="13343" max="13343" width="10" customWidth="1"/>
    <col min="13569" max="13569" width="17.140625" customWidth="1"/>
    <col min="13570" max="13571" width="10.7109375" customWidth="1"/>
    <col min="13572" max="13581" width="6.42578125" customWidth="1"/>
    <col min="13582" max="13582" width="9.85546875" customWidth="1"/>
    <col min="13583" max="13598" width="6.42578125" customWidth="1"/>
    <col min="13599" max="13599" width="10" customWidth="1"/>
    <col min="13825" max="13825" width="17.140625" customWidth="1"/>
    <col min="13826" max="13827" width="10.7109375" customWidth="1"/>
    <col min="13828" max="13837" width="6.42578125" customWidth="1"/>
    <col min="13838" max="13838" width="9.85546875" customWidth="1"/>
    <col min="13839" max="13854" width="6.42578125" customWidth="1"/>
    <col min="13855" max="13855" width="10" customWidth="1"/>
    <col min="14081" max="14081" width="17.140625" customWidth="1"/>
    <col min="14082" max="14083" width="10.7109375" customWidth="1"/>
    <col min="14084" max="14093" width="6.42578125" customWidth="1"/>
    <col min="14094" max="14094" width="9.85546875" customWidth="1"/>
    <col min="14095" max="14110" width="6.42578125" customWidth="1"/>
    <col min="14111" max="14111" width="10" customWidth="1"/>
    <col min="14337" max="14337" width="17.140625" customWidth="1"/>
    <col min="14338" max="14339" width="10.7109375" customWidth="1"/>
    <col min="14340" max="14349" width="6.42578125" customWidth="1"/>
    <col min="14350" max="14350" width="9.85546875" customWidth="1"/>
    <col min="14351" max="14366" width="6.42578125" customWidth="1"/>
    <col min="14367" max="14367" width="10" customWidth="1"/>
    <col min="14593" max="14593" width="17.140625" customWidth="1"/>
    <col min="14594" max="14595" width="10.7109375" customWidth="1"/>
    <col min="14596" max="14605" width="6.42578125" customWidth="1"/>
    <col min="14606" max="14606" width="9.85546875" customWidth="1"/>
    <col min="14607" max="14622" width="6.42578125" customWidth="1"/>
    <col min="14623" max="14623" width="10" customWidth="1"/>
    <col min="14849" max="14849" width="17.140625" customWidth="1"/>
    <col min="14850" max="14851" width="10.7109375" customWidth="1"/>
    <col min="14852" max="14861" width="6.42578125" customWidth="1"/>
    <col min="14862" max="14862" width="9.85546875" customWidth="1"/>
    <col min="14863" max="14878" width="6.42578125" customWidth="1"/>
    <col min="14879" max="14879" width="10" customWidth="1"/>
    <col min="15105" max="15105" width="17.140625" customWidth="1"/>
    <col min="15106" max="15107" width="10.7109375" customWidth="1"/>
    <col min="15108" max="15117" width="6.42578125" customWidth="1"/>
    <col min="15118" max="15118" width="9.85546875" customWidth="1"/>
    <col min="15119" max="15134" width="6.42578125" customWidth="1"/>
    <col min="15135" max="15135" width="10" customWidth="1"/>
    <col min="15361" max="15361" width="17.140625" customWidth="1"/>
    <col min="15362" max="15363" width="10.7109375" customWidth="1"/>
    <col min="15364" max="15373" width="6.42578125" customWidth="1"/>
    <col min="15374" max="15374" width="9.85546875" customWidth="1"/>
    <col min="15375" max="15390" width="6.42578125" customWidth="1"/>
    <col min="15391" max="15391" width="10" customWidth="1"/>
    <col min="15617" max="15617" width="17.140625" customWidth="1"/>
    <col min="15618" max="15619" width="10.7109375" customWidth="1"/>
    <col min="15620" max="15629" width="6.42578125" customWidth="1"/>
    <col min="15630" max="15630" width="9.85546875" customWidth="1"/>
    <col min="15631" max="15646" width="6.42578125" customWidth="1"/>
    <col min="15647" max="15647" width="10" customWidth="1"/>
    <col min="15873" max="15873" width="17.140625" customWidth="1"/>
    <col min="15874" max="15875" width="10.7109375" customWidth="1"/>
    <col min="15876" max="15885" width="6.42578125" customWidth="1"/>
    <col min="15886" max="15886" width="9.85546875" customWidth="1"/>
    <col min="15887" max="15902" width="6.42578125" customWidth="1"/>
    <col min="15903" max="15903" width="10" customWidth="1"/>
    <col min="16129" max="16129" width="17.140625" customWidth="1"/>
    <col min="16130" max="16131" width="10.7109375" customWidth="1"/>
    <col min="16132" max="16141" width="6.42578125" customWidth="1"/>
    <col min="16142" max="16142" width="9.85546875" customWidth="1"/>
    <col min="16143" max="16158" width="6.42578125" customWidth="1"/>
    <col min="16159" max="16159" width="10" customWidth="1"/>
  </cols>
  <sheetData>
    <row r="1" spans="1:32" x14ac:dyDescent="0.2">
      <c r="A1" s="101"/>
      <c r="B1" s="101"/>
      <c r="C1" s="520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AC1" s="800" t="s">
        <v>560</v>
      </c>
      <c r="AD1" s="800"/>
      <c r="AE1" s="800"/>
    </row>
    <row r="2" spans="1:32" x14ac:dyDescent="0.2">
      <c r="A2" s="775" t="s">
        <v>0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  <c r="S2" s="775"/>
      <c r="T2" s="775"/>
      <c r="U2" s="775"/>
      <c r="V2" s="775"/>
      <c r="W2" s="775"/>
      <c r="X2" s="775"/>
      <c r="Y2" s="775"/>
      <c r="Z2" s="775"/>
      <c r="AA2" s="775"/>
      <c r="AB2" s="775"/>
      <c r="AC2" s="775"/>
      <c r="AD2" s="775"/>
      <c r="AE2" s="775"/>
    </row>
    <row r="3" spans="1:32" x14ac:dyDescent="0.2">
      <c r="A3" s="775" t="s">
        <v>707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5"/>
      <c r="R3" s="775"/>
      <c r="S3" s="775"/>
      <c r="T3" s="775"/>
      <c r="U3" s="775"/>
      <c r="V3" s="775"/>
      <c r="W3" s="775"/>
      <c r="X3" s="775"/>
      <c r="Y3" s="775"/>
      <c r="Z3" s="775"/>
      <c r="AA3" s="775"/>
      <c r="AB3" s="775"/>
      <c r="AC3" s="775"/>
      <c r="AD3" s="775"/>
      <c r="AE3" s="775"/>
    </row>
    <row r="4" spans="1:32" ht="12.75" customHeight="1" x14ac:dyDescent="0.2">
      <c r="A4" s="785" t="s">
        <v>708</v>
      </c>
      <c r="B4" s="785"/>
      <c r="C4" s="785"/>
      <c r="D4" s="785"/>
      <c r="E4" s="785"/>
      <c r="F4" s="785"/>
      <c r="G4" s="785"/>
      <c r="H4" s="785"/>
      <c r="I4" s="785"/>
      <c r="J4" s="785"/>
      <c r="K4" s="785"/>
      <c r="L4" s="785"/>
      <c r="M4" s="785"/>
      <c r="N4" s="785"/>
      <c r="O4" s="785"/>
      <c r="P4" s="785"/>
      <c r="Q4" s="785"/>
      <c r="R4" s="785"/>
      <c r="S4" s="785"/>
      <c r="T4" s="785"/>
      <c r="U4" s="785"/>
      <c r="V4" s="785"/>
      <c r="W4" s="785"/>
      <c r="X4" s="785"/>
      <c r="Y4" s="785"/>
      <c r="Z4" s="785"/>
      <c r="AA4" s="785"/>
      <c r="AB4" s="785"/>
      <c r="AC4" s="785"/>
      <c r="AD4" s="785"/>
      <c r="AE4" s="785"/>
    </row>
    <row r="5" spans="1:32" x14ac:dyDescent="0.2">
      <c r="A5" s="73"/>
      <c r="B5" s="73"/>
      <c r="C5" s="73"/>
      <c r="D5" s="73"/>
      <c r="E5" s="73"/>
      <c r="F5" s="74"/>
      <c r="G5" s="74"/>
      <c r="H5" s="74"/>
      <c r="I5" s="75"/>
      <c r="J5" s="75"/>
      <c r="K5" s="75"/>
      <c r="L5" s="75"/>
      <c r="M5" s="75"/>
      <c r="N5" s="75"/>
    </row>
    <row r="6" spans="1:32" ht="32.25" customHeight="1" x14ac:dyDescent="0.2">
      <c r="A6" s="749" t="s">
        <v>17</v>
      </c>
      <c r="B6" s="743" t="s">
        <v>458</v>
      </c>
      <c r="C6" s="754"/>
      <c r="D6" s="743" t="s">
        <v>55</v>
      </c>
      <c r="E6" s="744"/>
      <c r="F6" s="744"/>
      <c r="G6" s="744"/>
      <c r="H6" s="744"/>
      <c r="I6" s="744"/>
      <c r="J6" s="744"/>
      <c r="K6" s="744"/>
      <c r="L6" s="744"/>
      <c r="M6" s="744"/>
      <c r="N6" s="745"/>
      <c r="O6" s="743" t="s">
        <v>56</v>
      </c>
      <c r="P6" s="744"/>
      <c r="Q6" s="744"/>
      <c r="R6" s="744"/>
      <c r="S6" s="744"/>
      <c r="T6" s="744"/>
      <c r="U6" s="744"/>
      <c r="V6" s="744"/>
      <c r="W6" s="744"/>
      <c r="X6" s="744"/>
      <c r="Y6" s="744"/>
      <c r="Z6" s="744"/>
      <c r="AA6" s="744"/>
      <c r="AB6" s="744"/>
      <c r="AC6" s="744"/>
      <c r="AD6" s="744"/>
      <c r="AE6" s="745"/>
      <c r="AF6" s="167"/>
    </row>
    <row r="7" spans="1:32" ht="25.5" customHeight="1" x14ac:dyDescent="0.2">
      <c r="A7" s="776"/>
      <c r="B7" s="749" t="s">
        <v>57</v>
      </c>
      <c r="C7" s="749" t="s">
        <v>219</v>
      </c>
      <c r="D7" s="743" t="s">
        <v>59</v>
      </c>
      <c r="E7" s="745"/>
      <c r="F7" s="743" t="s">
        <v>60</v>
      </c>
      <c r="G7" s="745"/>
      <c r="H7" s="743" t="s">
        <v>61</v>
      </c>
      <c r="I7" s="745"/>
      <c r="J7" s="743" t="s">
        <v>62</v>
      </c>
      <c r="K7" s="745"/>
      <c r="L7" s="743" t="s">
        <v>63</v>
      </c>
      <c r="M7" s="744"/>
      <c r="N7" s="778" t="s">
        <v>64</v>
      </c>
      <c r="O7" s="743" t="s">
        <v>89</v>
      </c>
      <c r="P7" s="745"/>
      <c r="Q7" s="743" t="s">
        <v>60</v>
      </c>
      <c r="R7" s="745"/>
      <c r="S7" s="743" t="s">
        <v>61</v>
      </c>
      <c r="T7" s="745"/>
      <c r="U7" s="743" t="s">
        <v>65</v>
      </c>
      <c r="V7" s="745"/>
      <c r="W7" s="743" t="s">
        <v>66</v>
      </c>
      <c r="X7" s="745"/>
      <c r="Y7" s="743" t="s">
        <v>67</v>
      </c>
      <c r="Z7" s="745"/>
      <c r="AA7" s="751" t="s">
        <v>62</v>
      </c>
      <c r="AB7" s="751"/>
      <c r="AC7" s="743" t="s">
        <v>63</v>
      </c>
      <c r="AD7" s="744"/>
      <c r="AE7" s="778" t="s">
        <v>64</v>
      </c>
    </row>
    <row r="8" spans="1:32" ht="30.75" customHeight="1" x14ac:dyDescent="0.2">
      <c r="A8" s="750"/>
      <c r="B8" s="750"/>
      <c r="C8" s="750"/>
      <c r="D8" s="533" t="s">
        <v>68</v>
      </c>
      <c r="E8" s="533" t="s">
        <v>71</v>
      </c>
      <c r="F8" s="533" t="s">
        <v>68</v>
      </c>
      <c r="G8" s="533" t="s">
        <v>71</v>
      </c>
      <c r="H8" s="533" t="s">
        <v>68</v>
      </c>
      <c r="I8" s="533" t="s">
        <v>71</v>
      </c>
      <c r="J8" s="533" t="s">
        <v>68</v>
      </c>
      <c r="K8" s="533" t="s">
        <v>71</v>
      </c>
      <c r="L8" s="532" t="s">
        <v>68</v>
      </c>
      <c r="M8" s="532" t="s">
        <v>71</v>
      </c>
      <c r="N8" s="779"/>
      <c r="O8" s="531" t="s">
        <v>68</v>
      </c>
      <c r="P8" s="531" t="s">
        <v>71</v>
      </c>
      <c r="Q8" s="531" t="s">
        <v>68</v>
      </c>
      <c r="R8" s="531" t="s">
        <v>71</v>
      </c>
      <c r="S8" s="531" t="s">
        <v>68</v>
      </c>
      <c r="T8" s="531" t="s">
        <v>71</v>
      </c>
      <c r="U8" s="531" t="s">
        <v>68</v>
      </c>
      <c r="V8" s="531" t="s">
        <v>71</v>
      </c>
      <c r="W8" s="531" t="s">
        <v>68</v>
      </c>
      <c r="X8" s="531" t="s">
        <v>71</v>
      </c>
      <c r="Y8" s="531" t="s">
        <v>68</v>
      </c>
      <c r="Z8" s="531" t="s">
        <v>71</v>
      </c>
      <c r="AA8" s="533" t="s">
        <v>68</v>
      </c>
      <c r="AB8" s="533" t="s">
        <v>71</v>
      </c>
      <c r="AC8" s="532" t="s">
        <v>68</v>
      </c>
      <c r="AD8" s="532" t="s">
        <v>71</v>
      </c>
      <c r="AE8" s="779"/>
    </row>
    <row r="9" spans="1:32" s="3" customFormat="1" ht="21.95" customHeight="1" x14ac:dyDescent="0.2">
      <c r="A9" s="283" t="s">
        <v>1</v>
      </c>
      <c r="B9" s="452">
        <v>0</v>
      </c>
      <c r="C9" s="286">
        <v>0</v>
      </c>
      <c r="D9" s="452">
        <v>0</v>
      </c>
      <c r="E9" s="452">
        <v>0</v>
      </c>
      <c r="F9" s="452">
        <v>0</v>
      </c>
      <c r="G9" s="452">
        <v>0</v>
      </c>
      <c r="H9" s="452">
        <v>0</v>
      </c>
      <c r="I9" s="453">
        <v>0</v>
      </c>
      <c r="J9" s="452">
        <v>0</v>
      </c>
      <c r="K9" s="454">
        <v>0</v>
      </c>
      <c r="L9" s="455">
        <f t="shared" ref="L9:M21" si="0">SUM(D9+F9+H9+J9)</f>
        <v>0</v>
      </c>
      <c r="M9" s="29">
        <f t="shared" ref="M9:M17" si="1">SUM(E9+G9+I9+K9)</f>
        <v>0</v>
      </c>
      <c r="N9" s="456">
        <f>SUM(L9:M9)</f>
        <v>0</v>
      </c>
      <c r="O9" s="452">
        <v>0</v>
      </c>
      <c r="P9" s="452">
        <v>0</v>
      </c>
      <c r="Q9" s="452">
        <v>0</v>
      </c>
      <c r="R9" s="452">
        <v>0</v>
      </c>
      <c r="S9" s="452">
        <v>0</v>
      </c>
      <c r="T9" s="452">
        <v>0</v>
      </c>
      <c r="U9" s="452">
        <v>0</v>
      </c>
      <c r="V9" s="452">
        <v>0</v>
      </c>
      <c r="W9" s="452">
        <v>0</v>
      </c>
      <c r="X9" s="452">
        <v>0</v>
      </c>
      <c r="Y9" s="452">
        <v>0</v>
      </c>
      <c r="Z9" s="452">
        <v>0</v>
      </c>
      <c r="AA9" s="452">
        <f>SUM(O9:Z9)</f>
        <v>0</v>
      </c>
      <c r="AB9" s="452">
        <v>0</v>
      </c>
      <c r="AC9" s="455">
        <f t="shared" ref="AC9:AD22" si="2">SUM(O9+Q9+S9+U9+W9+Y9+AA9)</f>
        <v>0</v>
      </c>
      <c r="AD9" s="29">
        <f t="shared" si="2"/>
        <v>0</v>
      </c>
      <c r="AE9" s="29">
        <f t="shared" ref="AE9:AE19" si="3">SUM(AC9+AD9)</f>
        <v>0</v>
      </c>
    </row>
    <row r="10" spans="1:32" s="3" customFormat="1" ht="21.95" customHeight="1" x14ac:dyDescent="0.2">
      <c r="A10" s="21" t="s">
        <v>2</v>
      </c>
      <c r="B10" s="313">
        <v>14</v>
      </c>
      <c r="C10" s="99">
        <v>73.081499999999991</v>
      </c>
      <c r="D10" s="313">
        <v>4</v>
      </c>
      <c r="E10" s="313">
        <v>0</v>
      </c>
      <c r="F10" s="313">
        <v>0</v>
      </c>
      <c r="G10" s="313">
        <v>0</v>
      </c>
      <c r="H10" s="313">
        <v>0</v>
      </c>
      <c r="I10" s="410">
        <v>0</v>
      </c>
      <c r="J10" s="313">
        <v>0</v>
      </c>
      <c r="K10" s="411">
        <v>0</v>
      </c>
      <c r="L10" s="412">
        <f t="shared" si="0"/>
        <v>4</v>
      </c>
      <c r="M10" s="30">
        <f t="shared" si="1"/>
        <v>0</v>
      </c>
      <c r="N10" s="30">
        <f t="shared" ref="N10:N21" si="4">SUM(L10:M10)</f>
        <v>4</v>
      </c>
      <c r="O10" s="313">
        <v>0</v>
      </c>
      <c r="P10" s="313">
        <v>0</v>
      </c>
      <c r="Q10" s="313">
        <v>0</v>
      </c>
      <c r="R10" s="313">
        <v>0</v>
      </c>
      <c r="S10" s="313">
        <v>0</v>
      </c>
      <c r="T10" s="313">
        <v>0</v>
      </c>
      <c r="U10" s="313">
        <v>0</v>
      </c>
      <c r="V10" s="313">
        <v>0</v>
      </c>
      <c r="W10" s="313">
        <v>0</v>
      </c>
      <c r="X10" s="313">
        <v>0</v>
      </c>
      <c r="Y10" s="313">
        <v>0</v>
      </c>
      <c r="Z10" s="313">
        <v>0</v>
      </c>
      <c r="AA10" s="313">
        <v>0</v>
      </c>
      <c r="AB10" s="313">
        <v>0</v>
      </c>
      <c r="AC10" s="412">
        <f t="shared" si="2"/>
        <v>0</v>
      </c>
      <c r="AD10" s="30">
        <f t="shared" si="2"/>
        <v>0</v>
      </c>
      <c r="AE10" s="30">
        <f t="shared" si="3"/>
        <v>0</v>
      </c>
    </row>
    <row r="11" spans="1:32" s="3" customFormat="1" ht="21.75" customHeight="1" x14ac:dyDescent="0.2">
      <c r="A11" s="284" t="s">
        <v>13</v>
      </c>
      <c r="B11" s="104">
        <v>8</v>
      </c>
      <c r="C11" s="285">
        <v>222.99</v>
      </c>
      <c r="D11" s="104">
        <v>7</v>
      </c>
      <c r="E11" s="104">
        <v>0</v>
      </c>
      <c r="F11" s="104">
        <v>1</v>
      </c>
      <c r="G11" s="104">
        <v>0</v>
      </c>
      <c r="H11" s="104">
        <v>0</v>
      </c>
      <c r="I11" s="457">
        <v>0</v>
      </c>
      <c r="J11" s="104">
        <v>0</v>
      </c>
      <c r="K11" s="458">
        <v>0</v>
      </c>
      <c r="L11" s="455">
        <f>SUM(D11+F11+H11+J11)</f>
        <v>8</v>
      </c>
      <c r="M11" s="29">
        <f>SUM(E11+G11+I11+K11)</f>
        <v>0</v>
      </c>
      <c r="N11" s="29">
        <f>SUM(L11:M11)</f>
        <v>8</v>
      </c>
      <c r="O11" s="104">
        <v>0</v>
      </c>
      <c r="P11" s="104">
        <v>0</v>
      </c>
      <c r="Q11" s="104">
        <v>0</v>
      </c>
      <c r="R11" s="104">
        <v>0</v>
      </c>
      <c r="S11" s="104">
        <v>0</v>
      </c>
      <c r="T11" s="104">
        <v>0</v>
      </c>
      <c r="U11" s="104">
        <v>0</v>
      </c>
      <c r="V11" s="104">
        <v>0</v>
      </c>
      <c r="W11" s="104">
        <v>0</v>
      </c>
      <c r="X11" s="104">
        <v>0</v>
      </c>
      <c r="Y11" s="104">
        <v>0</v>
      </c>
      <c r="Z11" s="104">
        <v>0</v>
      </c>
      <c r="AA11" s="104">
        <v>0</v>
      </c>
      <c r="AB11" s="104">
        <v>0</v>
      </c>
      <c r="AC11" s="455">
        <f t="shared" si="2"/>
        <v>0</v>
      </c>
      <c r="AD11" s="29">
        <f t="shared" si="2"/>
        <v>0</v>
      </c>
      <c r="AE11" s="29">
        <f t="shared" si="3"/>
        <v>0</v>
      </c>
    </row>
    <row r="12" spans="1:32" s="3" customFormat="1" ht="21.95" customHeight="1" x14ac:dyDescent="0.2">
      <c r="A12" s="21" t="s">
        <v>3</v>
      </c>
      <c r="B12" s="313">
        <v>91</v>
      </c>
      <c r="C12" s="99">
        <v>2107.5829999999996</v>
      </c>
      <c r="D12" s="313">
        <v>19</v>
      </c>
      <c r="E12" s="313">
        <v>1</v>
      </c>
      <c r="F12" s="313">
        <v>70</v>
      </c>
      <c r="G12" s="313">
        <v>1</v>
      </c>
      <c r="H12" s="313">
        <v>0</v>
      </c>
      <c r="I12" s="410">
        <v>0</v>
      </c>
      <c r="J12" s="313">
        <v>0</v>
      </c>
      <c r="K12" s="411">
        <v>0</v>
      </c>
      <c r="L12" s="412">
        <f t="shared" si="0"/>
        <v>89</v>
      </c>
      <c r="M12" s="30">
        <f>SUM(E12+G12+I12+K12)</f>
        <v>2</v>
      </c>
      <c r="N12" s="30">
        <f t="shared" si="4"/>
        <v>91</v>
      </c>
      <c r="O12" s="313">
        <v>0</v>
      </c>
      <c r="P12" s="313">
        <v>0</v>
      </c>
      <c r="Q12" s="313">
        <v>0</v>
      </c>
      <c r="R12" s="313">
        <v>0</v>
      </c>
      <c r="S12" s="313">
        <v>0</v>
      </c>
      <c r="T12" s="313">
        <v>0</v>
      </c>
      <c r="U12" s="313">
        <v>0</v>
      </c>
      <c r="V12" s="313">
        <v>0</v>
      </c>
      <c r="W12" s="313">
        <v>0</v>
      </c>
      <c r="X12" s="313">
        <v>0</v>
      </c>
      <c r="Y12" s="313">
        <v>0</v>
      </c>
      <c r="Z12" s="313">
        <v>0</v>
      </c>
      <c r="AA12" s="313">
        <v>0</v>
      </c>
      <c r="AB12" s="313">
        <v>0</v>
      </c>
      <c r="AC12" s="412">
        <f t="shared" si="2"/>
        <v>0</v>
      </c>
      <c r="AD12" s="30">
        <f t="shared" si="2"/>
        <v>0</v>
      </c>
      <c r="AE12" s="30">
        <f t="shared" si="3"/>
        <v>0</v>
      </c>
      <c r="AF12" s="62"/>
    </row>
    <row r="13" spans="1:32" s="3" customFormat="1" ht="21.95" customHeight="1" x14ac:dyDescent="0.2">
      <c r="A13" s="282" t="s">
        <v>4</v>
      </c>
      <c r="B13" s="104">
        <v>72</v>
      </c>
      <c r="C13" s="285">
        <v>1227.5</v>
      </c>
      <c r="D13" s="104">
        <v>146</v>
      </c>
      <c r="E13" s="104">
        <v>0</v>
      </c>
      <c r="F13" s="104">
        <v>127</v>
      </c>
      <c r="G13" s="104">
        <v>0</v>
      </c>
      <c r="H13" s="104">
        <v>1</v>
      </c>
      <c r="I13" s="104">
        <v>0</v>
      </c>
      <c r="J13" s="104">
        <v>0</v>
      </c>
      <c r="K13" s="104">
        <v>0</v>
      </c>
      <c r="L13" s="455">
        <f t="shared" si="0"/>
        <v>274</v>
      </c>
      <c r="M13" s="29">
        <f t="shared" si="1"/>
        <v>0</v>
      </c>
      <c r="N13" s="29">
        <f t="shared" si="4"/>
        <v>274</v>
      </c>
      <c r="O13" s="104">
        <v>0</v>
      </c>
      <c r="P13" s="104">
        <v>0</v>
      </c>
      <c r="Q13" s="104">
        <v>0</v>
      </c>
      <c r="R13" s="104">
        <v>0</v>
      </c>
      <c r="S13" s="104">
        <v>0</v>
      </c>
      <c r="T13" s="104">
        <v>0</v>
      </c>
      <c r="U13" s="104">
        <v>0</v>
      </c>
      <c r="V13" s="104">
        <v>0</v>
      </c>
      <c r="W13" s="104">
        <v>0</v>
      </c>
      <c r="X13" s="104">
        <v>0</v>
      </c>
      <c r="Y13" s="104">
        <v>0</v>
      </c>
      <c r="Z13" s="104">
        <v>0</v>
      </c>
      <c r="AA13" s="104">
        <v>0</v>
      </c>
      <c r="AB13" s="104">
        <v>0</v>
      </c>
      <c r="AC13" s="455">
        <f t="shared" si="2"/>
        <v>0</v>
      </c>
      <c r="AD13" s="29">
        <f t="shared" si="2"/>
        <v>0</v>
      </c>
      <c r="AE13" s="29">
        <f t="shared" si="3"/>
        <v>0</v>
      </c>
    </row>
    <row r="14" spans="1:32" s="3" customFormat="1" ht="21.95" customHeight="1" x14ac:dyDescent="0.2">
      <c r="A14" s="21" t="s">
        <v>9</v>
      </c>
      <c r="B14" s="313">
        <v>0</v>
      </c>
      <c r="C14" s="99">
        <v>0</v>
      </c>
      <c r="D14" s="313">
        <v>0</v>
      </c>
      <c r="E14" s="313">
        <v>0</v>
      </c>
      <c r="F14" s="313">
        <v>0</v>
      </c>
      <c r="G14" s="313">
        <v>0</v>
      </c>
      <c r="H14" s="313">
        <v>0</v>
      </c>
      <c r="I14" s="410">
        <v>0</v>
      </c>
      <c r="J14" s="313">
        <v>0</v>
      </c>
      <c r="K14" s="411">
        <v>0</v>
      </c>
      <c r="L14" s="412">
        <f t="shared" si="0"/>
        <v>0</v>
      </c>
      <c r="M14" s="30">
        <f t="shared" si="1"/>
        <v>0</v>
      </c>
      <c r="N14" s="30">
        <f t="shared" si="4"/>
        <v>0</v>
      </c>
      <c r="O14" s="313">
        <v>0</v>
      </c>
      <c r="P14" s="313">
        <v>0</v>
      </c>
      <c r="Q14" s="313">
        <v>0</v>
      </c>
      <c r="R14" s="313">
        <v>0</v>
      </c>
      <c r="S14" s="313">
        <v>0</v>
      </c>
      <c r="T14" s="313">
        <v>0</v>
      </c>
      <c r="U14" s="313">
        <v>0</v>
      </c>
      <c r="V14" s="313">
        <v>0</v>
      </c>
      <c r="W14" s="313">
        <v>0</v>
      </c>
      <c r="X14" s="313">
        <v>0</v>
      </c>
      <c r="Y14" s="313">
        <v>0</v>
      </c>
      <c r="Z14" s="313">
        <v>0</v>
      </c>
      <c r="AA14" s="313">
        <v>0</v>
      </c>
      <c r="AB14" s="313">
        <v>0</v>
      </c>
      <c r="AC14" s="412">
        <f t="shared" si="2"/>
        <v>0</v>
      </c>
      <c r="AD14" s="30">
        <f t="shared" si="2"/>
        <v>0</v>
      </c>
      <c r="AE14" s="30">
        <f t="shared" si="3"/>
        <v>0</v>
      </c>
    </row>
    <row r="15" spans="1:32" s="3" customFormat="1" ht="21.95" customHeight="1" x14ac:dyDescent="0.2">
      <c r="A15" s="282" t="s">
        <v>14</v>
      </c>
      <c r="B15" s="104">
        <v>0</v>
      </c>
      <c r="C15" s="285">
        <v>0</v>
      </c>
      <c r="D15" s="104">
        <v>0</v>
      </c>
      <c r="E15" s="104">
        <v>0</v>
      </c>
      <c r="F15" s="104">
        <v>0</v>
      </c>
      <c r="G15" s="104">
        <v>0</v>
      </c>
      <c r="H15" s="104">
        <v>0</v>
      </c>
      <c r="I15" s="457">
        <v>0</v>
      </c>
      <c r="J15" s="104">
        <v>0</v>
      </c>
      <c r="K15" s="458">
        <v>0</v>
      </c>
      <c r="L15" s="455">
        <f>SUM(D15+F15+H15+J15)</f>
        <v>0</v>
      </c>
      <c r="M15" s="29">
        <f>SUM(E15+G15+I15+K15)</f>
        <v>0</v>
      </c>
      <c r="N15" s="29">
        <f>SUM(L15:M15)</f>
        <v>0</v>
      </c>
      <c r="O15" s="104">
        <v>0</v>
      </c>
      <c r="P15" s="104">
        <v>0</v>
      </c>
      <c r="Q15" s="104">
        <v>0</v>
      </c>
      <c r="R15" s="104">
        <v>0</v>
      </c>
      <c r="S15" s="104">
        <v>0</v>
      </c>
      <c r="T15" s="104">
        <v>0</v>
      </c>
      <c r="U15" s="104">
        <v>0</v>
      </c>
      <c r="V15" s="104">
        <v>0</v>
      </c>
      <c r="W15" s="104">
        <v>0</v>
      </c>
      <c r="X15" s="104">
        <v>0</v>
      </c>
      <c r="Y15" s="104">
        <v>0</v>
      </c>
      <c r="Z15" s="104">
        <v>0</v>
      </c>
      <c r="AA15" s="104">
        <v>0</v>
      </c>
      <c r="AB15" s="104">
        <v>0</v>
      </c>
      <c r="AC15" s="455">
        <f t="shared" si="2"/>
        <v>0</v>
      </c>
      <c r="AD15" s="29">
        <f t="shared" si="2"/>
        <v>0</v>
      </c>
      <c r="AE15" s="29">
        <f t="shared" si="3"/>
        <v>0</v>
      </c>
    </row>
    <row r="16" spans="1:32" s="3" customFormat="1" ht="21.95" customHeight="1" x14ac:dyDescent="0.2">
      <c r="A16" s="21" t="s">
        <v>15</v>
      </c>
      <c r="B16" s="313">
        <v>124</v>
      </c>
      <c r="C16" s="99">
        <v>246.2</v>
      </c>
      <c r="D16" s="313">
        <v>10</v>
      </c>
      <c r="E16" s="313">
        <v>0</v>
      </c>
      <c r="F16" s="313">
        <v>0</v>
      </c>
      <c r="G16" s="313">
        <v>0</v>
      </c>
      <c r="H16" s="313">
        <v>0</v>
      </c>
      <c r="I16" s="410">
        <v>0</v>
      </c>
      <c r="J16" s="313">
        <v>0</v>
      </c>
      <c r="K16" s="411">
        <v>0</v>
      </c>
      <c r="L16" s="412">
        <f t="shared" si="0"/>
        <v>10</v>
      </c>
      <c r="M16" s="30">
        <f t="shared" si="1"/>
        <v>0</v>
      </c>
      <c r="N16" s="30">
        <f t="shared" si="4"/>
        <v>10</v>
      </c>
      <c r="O16" s="313">
        <v>0</v>
      </c>
      <c r="P16" s="313">
        <v>0</v>
      </c>
      <c r="Q16" s="313">
        <v>0</v>
      </c>
      <c r="R16" s="313">
        <v>0</v>
      </c>
      <c r="S16" s="313">
        <v>0</v>
      </c>
      <c r="T16" s="313">
        <v>0</v>
      </c>
      <c r="U16" s="313">
        <v>0</v>
      </c>
      <c r="V16" s="313">
        <v>0</v>
      </c>
      <c r="W16" s="313">
        <v>0</v>
      </c>
      <c r="X16" s="313">
        <v>0</v>
      </c>
      <c r="Y16" s="313">
        <v>0</v>
      </c>
      <c r="Z16" s="313">
        <v>0</v>
      </c>
      <c r="AA16" s="313">
        <v>0</v>
      </c>
      <c r="AB16" s="313">
        <v>0</v>
      </c>
      <c r="AC16" s="412">
        <f t="shared" si="2"/>
        <v>0</v>
      </c>
      <c r="AD16" s="30">
        <f t="shared" si="2"/>
        <v>0</v>
      </c>
      <c r="AE16" s="30">
        <f t="shared" si="3"/>
        <v>0</v>
      </c>
    </row>
    <row r="17" spans="1:31" s="3" customFormat="1" ht="21.95" customHeight="1" x14ac:dyDescent="0.2">
      <c r="A17" s="282" t="s">
        <v>5</v>
      </c>
      <c r="B17" s="104">
        <v>0</v>
      </c>
      <c r="C17" s="285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457">
        <v>0</v>
      </c>
      <c r="J17" s="104">
        <v>0</v>
      </c>
      <c r="K17" s="458">
        <v>0</v>
      </c>
      <c r="L17" s="455">
        <f t="shared" si="0"/>
        <v>0</v>
      </c>
      <c r="M17" s="29">
        <f t="shared" si="1"/>
        <v>0</v>
      </c>
      <c r="N17" s="29">
        <f t="shared" si="4"/>
        <v>0</v>
      </c>
      <c r="O17" s="104">
        <v>0</v>
      </c>
      <c r="P17" s="104">
        <v>0</v>
      </c>
      <c r="Q17" s="104">
        <v>0</v>
      </c>
      <c r="R17" s="104">
        <v>0</v>
      </c>
      <c r="S17" s="104">
        <v>0</v>
      </c>
      <c r="T17" s="104">
        <v>0</v>
      </c>
      <c r="U17" s="104">
        <v>0</v>
      </c>
      <c r="V17" s="104">
        <v>0</v>
      </c>
      <c r="W17" s="104">
        <v>0</v>
      </c>
      <c r="X17" s="104">
        <v>0</v>
      </c>
      <c r="Y17" s="104">
        <v>0</v>
      </c>
      <c r="Z17" s="104">
        <v>0</v>
      </c>
      <c r="AA17" s="104">
        <v>0</v>
      </c>
      <c r="AB17" s="104">
        <v>0</v>
      </c>
      <c r="AC17" s="455">
        <f t="shared" si="2"/>
        <v>0</v>
      </c>
      <c r="AD17" s="29">
        <f t="shared" si="2"/>
        <v>0</v>
      </c>
      <c r="AE17" s="29">
        <f t="shared" si="3"/>
        <v>0</v>
      </c>
    </row>
    <row r="18" spans="1:31" s="3" customFormat="1" ht="21.95" customHeight="1" x14ac:dyDescent="0.2">
      <c r="A18" s="21" t="s">
        <v>6</v>
      </c>
      <c r="B18" s="495">
        <v>0</v>
      </c>
      <c r="C18" s="99">
        <v>0</v>
      </c>
      <c r="D18" s="313">
        <v>0</v>
      </c>
      <c r="E18" s="313">
        <v>0</v>
      </c>
      <c r="F18" s="313">
        <v>0</v>
      </c>
      <c r="G18" s="313">
        <v>0</v>
      </c>
      <c r="H18" s="313">
        <v>0</v>
      </c>
      <c r="I18" s="410">
        <v>0</v>
      </c>
      <c r="J18" s="313">
        <v>0</v>
      </c>
      <c r="K18" s="411">
        <v>0</v>
      </c>
      <c r="L18" s="412">
        <f t="shared" si="0"/>
        <v>0</v>
      </c>
      <c r="M18" s="30">
        <f t="shared" si="0"/>
        <v>0</v>
      </c>
      <c r="N18" s="30">
        <f t="shared" si="4"/>
        <v>0</v>
      </c>
      <c r="O18" s="313">
        <v>0</v>
      </c>
      <c r="P18" s="313">
        <v>0</v>
      </c>
      <c r="Q18" s="313">
        <v>0</v>
      </c>
      <c r="R18" s="313">
        <v>0</v>
      </c>
      <c r="S18" s="313">
        <v>0</v>
      </c>
      <c r="T18" s="313">
        <v>0</v>
      </c>
      <c r="U18" s="313">
        <v>0</v>
      </c>
      <c r="V18" s="313">
        <v>0</v>
      </c>
      <c r="W18" s="313">
        <v>0</v>
      </c>
      <c r="X18" s="313">
        <v>0</v>
      </c>
      <c r="Y18" s="313">
        <v>0</v>
      </c>
      <c r="Z18" s="313">
        <v>0</v>
      </c>
      <c r="AA18" s="313">
        <v>0</v>
      </c>
      <c r="AB18" s="313">
        <v>0</v>
      </c>
      <c r="AC18" s="412">
        <f t="shared" si="2"/>
        <v>0</v>
      </c>
      <c r="AD18" s="30">
        <f t="shared" si="2"/>
        <v>0</v>
      </c>
      <c r="AE18" s="30">
        <f t="shared" si="3"/>
        <v>0</v>
      </c>
    </row>
    <row r="19" spans="1:31" s="3" customFormat="1" ht="21.95" customHeight="1" x14ac:dyDescent="0.2">
      <c r="A19" s="282" t="s">
        <v>10</v>
      </c>
      <c r="B19" s="104">
        <v>0</v>
      </c>
      <c r="C19" s="285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457">
        <v>0</v>
      </c>
      <c r="J19" s="104">
        <v>0</v>
      </c>
      <c r="K19" s="458">
        <v>0</v>
      </c>
      <c r="L19" s="455">
        <f t="shared" si="0"/>
        <v>0</v>
      </c>
      <c r="M19" s="29">
        <f t="shared" si="0"/>
        <v>0</v>
      </c>
      <c r="N19" s="29">
        <f t="shared" si="4"/>
        <v>0</v>
      </c>
      <c r="O19" s="104">
        <v>0</v>
      </c>
      <c r="P19" s="104">
        <v>0</v>
      </c>
      <c r="Q19" s="104">
        <v>0</v>
      </c>
      <c r="R19" s="104">
        <v>0</v>
      </c>
      <c r="S19" s="104">
        <v>0</v>
      </c>
      <c r="T19" s="104">
        <v>0</v>
      </c>
      <c r="U19" s="104">
        <v>0</v>
      </c>
      <c r="V19" s="104">
        <v>0</v>
      </c>
      <c r="W19" s="104">
        <v>0</v>
      </c>
      <c r="X19" s="104">
        <v>0</v>
      </c>
      <c r="Y19" s="104">
        <v>0</v>
      </c>
      <c r="Z19" s="104">
        <v>0</v>
      </c>
      <c r="AA19" s="104">
        <v>0</v>
      </c>
      <c r="AB19" s="104">
        <v>0</v>
      </c>
      <c r="AC19" s="455">
        <f t="shared" si="2"/>
        <v>0</v>
      </c>
      <c r="AD19" s="29">
        <f t="shared" si="2"/>
        <v>0</v>
      </c>
      <c r="AE19" s="29">
        <f t="shared" si="3"/>
        <v>0</v>
      </c>
    </row>
    <row r="20" spans="1:31" s="3" customFormat="1" ht="21.95" customHeight="1" x14ac:dyDescent="0.2">
      <c r="A20" s="21" t="s">
        <v>7</v>
      </c>
      <c r="B20" s="313">
        <v>0</v>
      </c>
      <c r="C20" s="99">
        <v>0</v>
      </c>
      <c r="D20" s="313">
        <v>0</v>
      </c>
      <c r="E20" s="313">
        <v>0</v>
      </c>
      <c r="F20" s="313">
        <v>0</v>
      </c>
      <c r="G20" s="313">
        <v>0</v>
      </c>
      <c r="H20" s="313">
        <v>0</v>
      </c>
      <c r="I20" s="410">
        <v>0</v>
      </c>
      <c r="J20" s="313">
        <v>0</v>
      </c>
      <c r="K20" s="411">
        <v>0</v>
      </c>
      <c r="L20" s="412">
        <f t="shared" si="0"/>
        <v>0</v>
      </c>
      <c r="M20" s="30">
        <f t="shared" si="0"/>
        <v>0</v>
      </c>
      <c r="N20" s="30">
        <f t="shared" si="4"/>
        <v>0</v>
      </c>
      <c r="O20" s="313">
        <v>0</v>
      </c>
      <c r="P20" s="313">
        <v>0</v>
      </c>
      <c r="Q20" s="313">
        <v>0</v>
      </c>
      <c r="R20" s="313">
        <v>0</v>
      </c>
      <c r="S20" s="313">
        <v>0</v>
      </c>
      <c r="T20" s="313">
        <v>0</v>
      </c>
      <c r="U20" s="313">
        <v>0</v>
      </c>
      <c r="V20" s="313">
        <v>0</v>
      </c>
      <c r="W20" s="313">
        <v>0</v>
      </c>
      <c r="X20" s="313">
        <v>0</v>
      </c>
      <c r="Y20" s="313">
        <v>0</v>
      </c>
      <c r="Z20" s="313">
        <v>0</v>
      </c>
      <c r="AA20" s="313">
        <v>0</v>
      </c>
      <c r="AB20" s="313">
        <v>0</v>
      </c>
      <c r="AC20" s="412">
        <f t="shared" si="2"/>
        <v>0</v>
      </c>
      <c r="AD20" s="30">
        <f t="shared" si="2"/>
        <v>0</v>
      </c>
      <c r="AE20" s="30">
        <f>SUM(AC20:AD20)</f>
        <v>0</v>
      </c>
    </row>
    <row r="21" spans="1:31" s="3" customFormat="1" ht="21.95" customHeight="1" x14ac:dyDescent="0.2">
      <c r="A21" s="282" t="s">
        <v>8</v>
      </c>
      <c r="B21" s="104">
        <v>0</v>
      </c>
      <c r="C21" s="285">
        <v>0</v>
      </c>
      <c r="D21" s="104">
        <v>0</v>
      </c>
      <c r="E21" s="104">
        <v>0</v>
      </c>
      <c r="F21" s="104">
        <v>0</v>
      </c>
      <c r="G21" s="104">
        <v>0</v>
      </c>
      <c r="H21" s="104">
        <v>0</v>
      </c>
      <c r="I21" s="457">
        <v>0</v>
      </c>
      <c r="J21" s="104">
        <v>0</v>
      </c>
      <c r="K21" s="458">
        <v>0</v>
      </c>
      <c r="L21" s="455">
        <f t="shared" si="0"/>
        <v>0</v>
      </c>
      <c r="M21" s="29">
        <f t="shared" si="0"/>
        <v>0</v>
      </c>
      <c r="N21" s="29">
        <f t="shared" si="4"/>
        <v>0</v>
      </c>
      <c r="O21" s="104">
        <v>0</v>
      </c>
      <c r="P21" s="104">
        <v>0</v>
      </c>
      <c r="Q21" s="104">
        <v>0</v>
      </c>
      <c r="R21" s="104">
        <v>0</v>
      </c>
      <c r="S21" s="104">
        <v>0</v>
      </c>
      <c r="T21" s="104">
        <v>0</v>
      </c>
      <c r="U21" s="104">
        <v>0</v>
      </c>
      <c r="V21" s="104">
        <v>0</v>
      </c>
      <c r="W21" s="104">
        <v>0</v>
      </c>
      <c r="X21" s="104">
        <v>0</v>
      </c>
      <c r="Y21" s="104">
        <v>0</v>
      </c>
      <c r="Z21" s="104">
        <v>0</v>
      </c>
      <c r="AA21" s="104">
        <f>SUM(O21:Z21)</f>
        <v>0</v>
      </c>
      <c r="AB21" s="104">
        <v>0</v>
      </c>
      <c r="AC21" s="455">
        <f t="shared" si="2"/>
        <v>0</v>
      </c>
      <c r="AD21" s="29">
        <f t="shared" si="2"/>
        <v>0</v>
      </c>
      <c r="AE21" s="29">
        <f>SUM(AC21:AD21)</f>
        <v>0</v>
      </c>
    </row>
    <row r="22" spans="1:31" s="3" customFormat="1" ht="21.95" customHeight="1" x14ac:dyDescent="0.2">
      <c r="A22" s="21" t="s">
        <v>16</v>
      </c>
      <c r="B22" s="411">
        <v>0</v>
      </c>
      <c r="C22" s="99">
        <v>0</v>
      </c>
      <c r="D22" s="313">
        <v>0</v>
      </c>
      <c r="E22" s="313">
        <v>0</v>
      </c>
      <c r="F22" s="313">
        <v>0</v>
      </c>
      <c r="G22" s="313">
        <v>0</v>
      </c>
      <c r="H22" s="313">
        <v>0</v>
      </c>
      <c r="I22" s="410">
        <v>0</v>
      </c>
      <c r="J22" s="313">
        <v>0</v>
      </c>
      <c r="K22" s="411">
        <v>0</v>
      </c>
      <c r="L22" s="412">
        <f>SUM(D22+F22+H22+J22)</f>
        <v>0</v>
      </c>
      <c r="M22" s="30">
        <f>SUM(E22+G22+I22+K22)</f>
        <v>0</v>
      </c>
      <c r="N22" s="30">
        <f>SUM(L22:M22)</f>
        <v>0</v>
      </c>
      <c r="O22" s="313">
        <v>0</v>
      </c>
      <c r="P22" s="313">
        <v>0</v>
      </c>
      <c r="Q22" s="313">
        <v>0</v>
      </c>
      <c r="R22" s="313">
        <v>0</v>
      </c>
      <c r="S22" s="313">
        <v>0</v>
      </c>
      <c r="T22" s="313">
        <v>0</v>
      </c>
      <c r="U22" s="313">
        <v>0</v>
      </c>
      <c r="V22" s="313">
        <v>0</v>
      </c>
      <c r="W22" s="313">
        <v>0</v>
      </c>
      <c r="X22" s="313">
        <v>0</v>
      </c>
      <c r="Y22" s="313">
        <v>0</v>
      </c>
      <c r="Z22" s="313">
        <v>0</v>
      </c>
      <c r="AA22" s="313">
        <f>SUM(O22:Z22)</f>
        <v>0</v>
      </c>
      <c r="AB22" s="313">
        <v>0</v>
      </c>
      <c r="AC22" s="412">
        <f t="shared" si="2"/>
        <v>0</v>
      </c>
      <c r="AD22" s="30">
        <f t="shared" si="2"/>
        <v>0</v>
      </c>
      <c r="AE22" s="30">
        <f>SUM(AC22:AD22)</f>
        <v>0</v>
      </c>
    </row>
    <row r="23" spans="1:31" s="3" customFormat="1" ht="21.95" customHeight="1" x14ac:dyDescent="0.2">
      <c r="A23" s="144" t="s">
        <v>545</v>
      </c>
      <c r="B23" s="104">
        <v>0</v>
      </c>
      <c r="C23" s="285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0</v>
      </c>
      <c r="I23" s="457">
        <v>0</v>
      </c>
      <c r="J23" s="104">
        <v>0</v>
      </c>
      <c r="K23" s="458">
        <v>0</v>
      </c>
      <c r="L23" s="455">
        <f>SUM(D23+F23+H23+J23)</f>
        <v>0</v>
      </c>
      <c r="M23" s="29">
        <f>SUM(E23+G23+I23+K23)</f>
        <v>0</v>
      </c>
      <c r="N23" s="29">
        <f>SUM(L23:M23)</f>
        <v>0</v>
      </c>
      <c r="O23" s="104">
        <v>0</v>
      </c>
      <c r="P23" s="104">
        <v>0</v>
      </c>
      <c r="Q23" s="104">
        <v>0</v>
      </c>
      <c r="R23" s="104">
        <v>0</v>
      </c>
      <c r="S23" s="104">
        <v>0</v>
      </c>
      <c r="T23" s="104">
        <v>0</v>
      </c>
      <c r="U23" s="104">
        <v>0</v>
      </c>
      <c r="V23" s="104">
        <v>0</v>
      </c>
      <c r="W23" s="104">
        <v>0</v>
      </c>
      <c r="X23" s="104">
        <v>0</v>
      </c>
      <c r="Y23" s="104">
        <v>0</v>
      </c>
      <c r="Z23" s="104">
        <v>0</v>
      </c>
      <c r="AA23" s="104">
        <v>0</v>
      </c>
      <c r="AB23" s="104">
        <v>0</v>
      </c>
      <c r="AC23" s="455">
        <f>SUM(O23+Q23+S23+U23+W23+Y23+AA23)</f>
        <v>0</v>
      </c>
      <c r="AD23" s="29">
        <f>SUM(P23+R23+T23+V23+X23+Z23+AB23)</f>
        <v>0</v>
      </c>
      <c r="AE23" s="29">
        <f>SUM(AC23:AD23)</f>
        <v>0</v>
      </c>
    </row>
    <row r="24" spans="1:31" ht="21.95" customHeight="1" x14ac:dyDescent="0.2">
      <c r="A24" s="534" t="s">
        <v>23</v>
      </c>
      <c r="B24" s="113">
        <f>SUM(B9:B23)</f>
        <v>309</v>
      </c>
      <c r="C24" s="113">
        <f t="shared" ref="C24:AE24" si="5">SUM(C9:C23)</f>
        <v>3877.3544999999995</v>
      </c>
      <c r="D24" s="113">
        <f t="shared" si="5"/>
        <v>186</v>
      </c>
      <c r="E24" s="113">
        <f t="shared" si="5"/>
        <v>1</v>
      </c>
      <c r="F24" s="113">
        <f t="shared" si="5"/>
        <v>198</v>
      </c>
      <c r="G24" s="113">
        <f t="shared" si="5"/>
        <v>1</v>
      </c>
      <c r="H24" s="113">
        <f t="shared" si="5"/>
        <v>1</v>
      </c>
      <c r="I24" s="113">
        <f t="shared" si="5"/>
        <v>0</v>
      </c>
      <c r="J24" s="113">
        <f t="shared" si="5"/>
        <v>0</v>
      </c>
      <c r="K24" s="113">
        <f t="shared" si="5"/>
        <v>0</v>
      </c>
      <c r="L24" s="113">
        <f t="shared" si="5"/>
        <v>385</v>
      </c>
      <c r="M24" s="113">
        <f t="shared" si="5"/>
        <v>2</v>
      </c>
      <c r="N24" s="113">
        <f t="shared" si="5"/>
        <v>387</v>
      </c>
      <c r="O24" s="113">
        <f t="shared" si="5"/>
        <v>0</v>
      </c>
      <c r="P24" s="113">
        <f t="shared" si="5"/>
        <v>0</v>
      </c>
      <c r="Q24" s="113">
        <f t="shared" si="5"/>
        <v>0</v>
      </c>
      <c r="R24" s="113">
        <f t="shared" si="5"/>
        <v>0</v>
      </c>
      <c r="S24" s="113">
        <f t="shared" si="5"/>
        <v>0</v>
      </c>
      <c r="T24" s="113">
        <f t="shared" si="5"/>
        <v>0</v>
      </c>
      <c r="U24" s="113">
        <f t="shared" si="5"/>
        <v>0</v>
      </c>
      <c r="V24" s="113">
        <f t="shared" si="5"/>
        <v>0</v>
      </c>
      <c r="W24" s="113">
        <f t="shared" si="5"/>
        <v>0</v>
      </c>
      <c r="X24" s="113">
        <f t="shared" si="5"/>
        <v>0</v>
      </c>
      <c r="Y24" s="113">
        <f t="shared" si="5"/>
        <v>0</v>
      </c>
      <c r="Z24" s="113">
        <f t="shared" si="5"/>
        <v>0</v>
      </c>
      <c r="AA24" s="113">
        <f t="shared" si="5"/>
        <v>0</v>
      </c>
      <c r="AB24" s="113">
        <f t="shared" si="5"/>
        <v>0</v>
      </c>
      <c r="AC24" s="113">
        <f t="shared" si="5"/>
        <v>0</v>
      </c>
      <c r="AD24" s="113">
        <f t="shared" si="5"/>
        <v>0</v>
      </c>
      <c r="AE24" s="113">
        <f t="shared" si="5"/>
        <v>0</v>
      </c>
    </row>
    <row r="25" spans="1:31" x14ac:dyDescent="0.2">
      <c r="B25" s="88"/>
      <c r="C25" s="122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</row>
    <row r="26" spans="1:31" x14ac:dyDescent="0.2">
      <c r="A26" s="3"/>
      <c r="B26" s="6"/>
      <c r="C26" s="1"/>
    </row>
    <row r="27" spans="1:31" x14ac:dyDescent="0.2">
      <c r="A27" s="87" t="s">
        <v>73</v>
      </c>
    </row>
    <row r="28" spans="1:31" x14ac:dyDescent="0.2">
      <c r="A28" s="89" t="s">
        <v>74</v>
      </c>
    </row>
    <row r="30" spans="1:31" x14ac:dyDescent="0.2">
      <c r="A30" s="3"/>
      <c r="B30" s="535"/>
    </row>
  </sheetData>
  <mergeCells count="25">
    <mergeCell ref="AA7:AB7"/>
    <mergeCell ref="AC7:AD7"/>
    <mergeCell ref="AE7:AE8"/>
    <mergeCell ref="O7:P7"/>
    <mergeCell ref="Q7:R7"/>
    <mergeCell ref="S7:T7"/>
    <mergeCell ref="U7:V7"/>
    <mergeCell ref="W7:X7"/>
    <mergeCell ref="Y7:Z7"/>
    <mergeCell ref="N7:N8"/>
    <mergeCell ref="AC1:AE1"/>
    <mergeCell ref="A2:AE2"/>
    <mergeCell ref="A3:AE3"/>
    <mergeCell ref="A4:AE4"/>
    <mergeCell ref="A6:A8"/>
    <mergeCell ref="B6:C6"/>
    <mergeCell ref="D6:N6"/>
    <mergeCell ref="O6:AE6"/>
    <mergeCell ref="B7:B8"/>
    <mergeCell ref="C7:C8"/>
    <mergeCell ref="D7:E7"/>
    <mergeCell ref="F7:G7"/>
    <mergeCell ref="H7:I7"/>
    <mergeCell ref="J7:K7"/>
    <mergeCell ref="L7:M7"/>
  </mergeCells>
  <pageMargins left="0.7" right="0.7" top="0.75" bottom="0.75" header="0.3" footer="0.3"/>
  <pageSetup paperSize="9" scale="59" orientation="landscape" r:id="rId1"/>
  <colBreaks count="1" manualBreakCount="1">
    <brk id="31" max="1048575" man="1"/>
  </colBreaks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F30"/>
  <sheetViews>
    <sheetView topLeftCell="A4" zoomScale="90" zoomScaleNormal="90" workbookViewId="0">
      <pane xSplit="1" topLeftCell="B1" activePane="topRight" state="frozen"/>
      <selection activeCell="Q36" sqref="Q36"/>
      <selection pane="topRight" activeCell="Q36" sqref="Q36"/>
    </sheetView>
  </sheetViews>
  <sheetFormatPr defaultRowHeight="12.75" x14ac:dyDescent="0.2"/>
  <cols>
    <col min="1" max="1" width="17.140625" customWidth="1"/>
    <col min="2" max="3" width="10.7109375" customWidth="1"/>
    <col min="4" max="13" width="6.42578125" customWidth="1"/>
    <col min="14" max="14" width="9.85546875" customWidth="1"/>
    <col min="15" max="30" width="6.42578125" customWidth="1"/>
    <col min="31" max="31" width="10" customWidth="1"/>
    <col min="257" max="257" width="17.140625" customWidth="1"/>
    <col min="258" max="259" width="10.7109375" customWidth="1"/>
    <col min="260" max="269" width="6.42578125" customWidth="1"/>
    <col min="270" max="270" width="9.85546875" customWidth="1"/>
    <col min="271" max="286" width="6.42578125" customWidth="1"/>
    <col min="287" max="287" width="10" customWidth="1"/>
    <col min="513" max="513" width="17.140625" customWidth="1"/>
    <col min="514" max="515" width="10.7109375" customWidth="1"/>
    <col min="516" max="525" width="6.42578125" customWidth="1"/>
    <col min="526" max="526" width="9.85546875" customWidth="1"/>
    <col min="527" max="542" width="6.42578125" customWidth="1"/>
    <col min="543" max="543" width="10" customWidth="1"/>
    <col min="769" max="769" width="17.140625" customWidth="1"/>
    <col min="770" max="771" width="10.7109375" customWidth="1"/>
    <col min="772" max="781" width="6.42578125" customWidth="1"/>
    <col min="782" max="782" width="9.85546875" customWidth="1"/>
    <col min="783" max="798" width="6.42578125" customWidth="1"/>
    <col min="799" max="799" width="10" customWidth="1"/>
    <col min="1025" max="1025" width="17.140625" customWidth="1"/>
    <col min="1026" max="1027" width="10.7109375" customWidth="1"/>
    <col min="1028" max="1037" width="6.42578125" customWidth="1"/>
    <col min="1038" max="1038" width="9.85546875" customWidth="1"/>
    <col min="1039" max="1054" width="6.42578125" customWidth="1"/>
    <col min="1055" max="1055" width="10" customWidth="1"/>
    <col min="1281" max="1281" width="17.140625" customWidth="1"/>
    <col min="1282" max="1283" width="10.7109375" customWidth="1"/>
    <col min="1284" max="1293" width="6.42578125" customWidth="1"/>
    <col min="1294" max="1294" width="9.85546875" customWidth="1"/>
    <col min="1295" max="1310" width="6.42578125" customWidth="1"/>
    <col min="1311" max="1311" width="10" customWidth="1"/>
    <col min="1537" max="1537" width="17.140625" customWidth="1"/>
    <col min="1538" max="1539" width="10.7109375" customWidth="1"/>
    <col min="1540" max="1549" width="6.42578125" customWidth="1"/>
    <col min="1550" max="1550" width="9.85546875" customWidth="1"/>
    <col min="1551" max="1566" width="6.42578125" customWidth="1"/>
    <col min="1567" max="1567" width="10" customWidth="1"/>
    <col min="1793" max="1793" width="17.140625" customWidth="1"/>
    <col min="1794" max="1795" width="10.7109375" customWidth="1"/>
    <col min="1796" max="1805" width="6.42578125" customWidth="1"/>
    <col min="1806" max="1806" width="9.85546875" customWidth="1"/>
    <col min="1807" max="1822" width="6.42578125" customWidth="1"/>
    <col min="1823" max="1823" width="10" customWidth="1"/>
    <col min="2049" max="2049" width="17.140625" customWidth="1"/>
    <col min="2050" max="2051" width="10.7109375" customWidth="1"/>
    <col min="2052" max="2061" width="6.42578125" customWidth="1"/>
    <col min="2062" max="2062" width="9.85546875" customWidth="1"/>
    <col min="2063" max="2078" width="6.42578125" customWidth="1"/>
    <col min="2079" max="2079" width="10" customWidth="1"/>
    <col min="2305" max="2305" width="17.140625" customWidth="1"/>
    <col min="2306" max="2307" width="10.7109375" customWidth="1"/>
    <col min="2308" max="2317" width="6.42578125" customWidth="1"/>
    <col min="2318" max="2318" width="9.85546875" customWidth="1"/>
    <col min="2319" max="2334" width="6.42578125" customWidth="1"/>
    <col min="2335" max="2335" width="10" customWidth="1"/>
    <col min="2561" max="2561" width="17.140625" customWidth="1"/>
    <col min="2562" max="2563" width="10.7109375" customWidth="1"/>
    <col min="2564" max="2573" width="6.42578125" customWidth="1"/>
    <col min="2574" max="2574" width="9.85546875" customWidth="1"/>
    <col min="2575" max="2590" width="6.42578125" customWidth="1"/>
    <col min="2591" max="2591" width="10" customWidth="1"/>
    <col min="2817" max="2817" width="17.140625" customWidth="1"/>
    <col min="2818" max="2819" width="10.7109375" customWidth="1"/>
    <col min="2820" max="2829" width="6.42578125" customWidth="1"/>
    <col min="2830" max="2830" width="9.85546875" customWidth="1"/>
    <col min="2831" max="2846" width="6.42578125" customWidth="1"/>
    <col min="2847" max="2847" width="10" customWidth="1"/>
    <col min="3073" max="3073" width="17.140625" customWidth="1"/>
    <col min="3074" max="3075" width="10.7109375" customWidth="1"/>
    <col min="3076" max="3085" width="6.42578125" customWidth="1"/>
    <col min="3086" max="3086" width="9.85546875" customWidth="1"/>
    <col min="3087" max="3102" width="6.42578125" customWidth="1"/>
    <col min="3103" max="3103" width="10" customWidth="1"/>
    <col min="3329" max="3329" width="17.140625" customWidth="1"/>
    <col min="3330" max="3331" width="10.7109375" customWidth="1"/>
    <col min="3332" max="3341" width="6.42578125" customWidth="1"/>
    <col min="3342" max="3342" width="9.85546875" customWidth="1"/>
    <col min="3343" max="3358" width="6.42578125" customWidth="1"/>
    <col min="3359" max="3359" width="10" customWidth="1"/>
    <col min="3585" max="3585" width="17.140625" customWidth="1"/>
    <col min="3586" max="3587" width="10.7109375" customWidth="1"/>
    <col min="3588" max="3597" width="6.42578125" customWidth="1"/>
    <col min="3598" max="3598" width="9.85546875" customWidth="1"/>
    <col min="3599" max="3614" width="6.42578125" customWidth="1"/>
    <col min="3615" max="3615" width="10" customWidth="1"/>
    <col min="3841" max="3841" width="17.140625" customWidth="1"/>
    <col min="3842" max="3843" width="10.7109375" customWidth="1"/>
    <col min="3844" max="3853" width="6.42578125" customWidth="1"/>
    <col min="3854" max="3854" width="9.85546875" customWidth="1"/>
    <col min="3855" max="3870" width="6.42578125" customWidth="1"/>
    <col min="3871" max="3871" width="10" customWidth="1"/>
    <col min="4097" max="4097" width="17.140625" customWidth="1"/>
    <col min="4098" max="4099" width="10.7109375" customWidth="1"/>
    <col min="4100" max="4109" width="6.42578125" customWidth="1"/>
    <col min="4110" max="4110" width="9.85546875" customWidth="1"/>
    <col min="4111" max="4126" width="6.42578125" customWidth="1"/>
    <col min="4127" max="4127" width="10" customWidth="1"/>
    <col min="4353" max="4353" width="17.140625" customWidth="1"/>
    <col min="4354" max="4355" width="10.7109375" customWidth="1"/>
    <col min="4356" max="4365" width="6.42578125" customWidth="1"/>
    <col min="4366" max="4366" width="9.85546875" customWidth="1"/>
    <col min="4367" max="4382" width="6.42578125" customWidth="1"/>
    <col min="4383" max="4383" width="10" customWidth="1"/>
    <col min="4609" max="4609" width="17.140625" customWidth="1"/>
    <col min="4610" max="4611" width="10.7109375" customWidth="1"/>
    <col min="4612" max="4621" width="6.42578125" customWidth="1"/>
    <col min="4622" max="4622" width="9.85546875" customWidth="1"/>
    <col min="4623" max="4638" width="6.42578125" customWidth="1"/>
    <col min="4639" max="4639" width="10" customWidth="1"/>
    <col min="4865" max="4865" width="17.140625" customWidth="1"/>
    <col min="4866" max="4867" width="10.7109375" customWidth="1"/>
    <col min="4868" max="4877" width="6.42578125" customWidth="1"/>
    <col min="4878" max="4878" width="9.85546875" customWidth="1"/>
    <col min="4879" max="4894" width="6.42578125" customWidth="1"/>
    <col min="4895" max="4895" width="10" customWidth="1"/>
    <col min="5121" max="5121" width="17.140625" customWidth="1"/>
    <col min="5122" max="5123" width="10.7109375" customWidth="1"/>
    <col min="5124" max="5133" width="6.42578125" customWidth="1"/>
    <col min="5134" max="5134" width="9.85546875" customWidth="1"/>
    <col min="5135" max="5150" width="6.42578125" customWidth="1"/>
    <col min="5151" max="5151" width="10" customWidth="1"/>
    <col min="5377" max="5377" width="17.140625" customWidth="1"/>
    <col min="5378" max="5379" width="10.7109375" customWidth="1"/>
    <col min="5380" max="5389" width="6.42578125" customWidth="1"/>
    <col min="5390" max="5390" width="9.85546875" customWidth="1"/>
    <col min="5391" max="5406" width="6.42578125" customWidth="1"/>
    <col min="5407" max="5407" width="10" customWidth="1"/>
    <col min="5633" max="5633" width="17.140625" customWidth="1"/>
    <col min="5634" max="5635" width="10.7109375" customWidth="1"/>
    <col min="5636" max="5645" width="6.42578125" customWidth="1"/>
    <col min="5646" max="5646" width="9.85546875" customWidth="1"/>
    <col min="5647" max="5662" width="6.42578125" customWidth="1"/>
    <col min="5663" max="5663" width="10" customWidth="1"/>
    <col min="5889" max="5889" width="17.140625" customWidth="1"/>
    <col min="5890" max="5891" width="10.7109375" customWidth="1"/>
    <col min="5892" max="5901" width="6.42578125" customWidth="1"/>
    <col min="5902" max="5902" width="9.85546875" customWidth="1"/>
    <col min="5903" max="5918" width="6.42578125" customWidth="1"/>
    <col min="5919" max="5919" width="10" customWidth="1"/>
    <col min="6145" max="6145" width="17.140625" customWidth="1"/>
    <col min="6146" max="6147" width="10.7109375" customWidth="1"/>
    <col min="6148" max="6157" width="6.42578125" customWidth="1"/>
    <col min="6158" max="6158" width="9.85546875" customWidth="1"/>
    <col min="6159" max="6174" width="6.42578125" customWidth="1"/>
    <col min="6175" max="6175" width="10" customWidth="1"/>
    <col min="6401" max="6401" width="17.140625" customWidth="1"/>
    <col min="6402" max="6403" width="10.7109375" customWidth="1"/>
    <col min="6404" max="6413" width="6.42578125" customWidth="1"/>
    <col min="6414" max="6414" width="9.85546875" customWidth="1"/>
    <col min="6415" max="6430" width="6.42578125" customWidth="1"/>
    <col min="6431" max="6431" width="10" customWidth="1"/>
    <col min="6657" max="6657" width="17.140625" customWidth="1"/>
    <col min="6658" max="6659" width="10.7109375" customWidth="1"/>
    <col min="6660" max="6669" width="6.42578125" customWidth="1"/>
    <col min="6670" max="6670" width="9.85546875" customWidth="1"/>
    <col min="6671" max="6686" width="6.42578125" customWidth="1"/>
    <col min="6687" max="6687" width="10" customWidth="1"/>
    <col min="6913" max="6913" width="17.140625" customWidth="1"/>
    <col min="6914" max="6915" width="10.7109375" customWidth="1"/>
    <col min="6916" max="6925" width="6.42578125" customWidth="1"/>
    <col min="6926" max="6926" width="9.85546875" customWidth="1"/>
    <col min="6927" max="6942" width="6.42578125" customWidth="1"/>
    <col min="6943" max="6943" width="10" customWidth="1"/>
    <col min="7169" max="7169" width="17.140625" customWidth="1"/>
    <col min="7170" max="7171" width="10.7109375" customWidth="1"/>
    <col min="7172" max="7181" width="6.42578125" customWidth="1"/>
    <col min="7182" max="7182" width="9.85546875" customWidth="1"/>
    <col min="7183" max="7198" width="6.42578125" customWidth="1"/>
    <col min="7199" max="7199" width="10" customWidth="1"/>
    <col min="7425" max="7425" width="17.140625" customWidth="1"/>
    <col min="7426" max="7427" width="10.7109375" customWidth="1"/>
    <col min="7428" max="7437" width="6.42578125" customWidth="1"/>
    <col min="7438" max="7438" width="9.85546875" customWidth="1"/>
    <col min="7439" max="7454" width="6.42578125" customWidth="1"/>
    <col min="7455" max="7455" width="10" customWidth="1"/>
    <col min="7681" max="7681" width="17.140625" customWidth="1"/>
    <col min="7682" max="7683" width="10.7109375" customWidth="1"/>
    <col min="7684" max="7693" width="6.42578125" customWidth="1"/>
    <col min="7694" max="7694" width="9.85546875" customWidth="1"/>
    <col min="7695" max="7710" width="6.42578125" customWidth="1"/>
    <col min="7711" max="7711" width="10" customWidth="1"/>
    <col min="7937" max="7937" width="17.140625" customWidth="1"/>
    <col min="7938" max="7939" width="10.7109375" customWidth="1"/>
    <col min="7940" max="7949" width="6.42578125" customWidth="1"/>
    <col min="7950" max="7950" width="9.85546875" customWidth="1"/>
    <col min="7951" max="7966" width="6.42578125" customWidth="1"/>
    <col min="7967" max="7967" width="10" customWidth="1"/>
    <col min="8193" max="8193" width="17.140625" customWidth="1"/>
    <col min="8194" max="8195" width="10.7109375" customWidth="1"/>
    <col min="8196" max="8205" width="6.42578125" customWidth="1"/>
    <col min="8206" max="8206" width="9.85546875" customWidth="1"/>
    <col min="8207" max="8222" width="6.42578125" customWidth="1"/>
    <col min="8223" max="8223" width="10" customWidth="1"/>
    <col min="8449" max="8449" width="17.140625" customWidth="1"/>
    <col min="8450" max="8451" width="10.7109375" customWidth="1"/>
    <col min="8452" max="8461" width="6.42578125" customWidth="1"/>
    <col min="8462" max="8462" width="9.85546875" customWidth="1"/>
    <col min="8463" max="8478" width="6.42578125" customWidth="1"/>
    <col min="8479" max="8479" width="10" customWidth="1"/>
    <col min="8705" max="8705" width="17.140625" customWidth="1"/>
    <col min="8706" max="8707" width="10.7109375" customWidth="1"/>
    <col min="8708" max="8717" width="6.42578125" customWidth="1"/>
    <col min="8718" max="8718" width="9.85546875" customWidth="1"/>
    <col min="8719" max="8734" width="6.42578125" customWidth="1"/>
    <col min="8735" max="8735" width="10" customWidth="1"/>
    <col min="8961" max="8961" width="17.140625" customWidth="1"/>
    <col min="8962" max="8963" width="10.7109375" customWidth="1"/>
    <col min="8964" max="8973" width="6.42578125" customWidth="1"/>
    <col min="8974" max="8974" width="9.85546875" customWidth="1"/>
    <col min="8975" max="8990" width="6.42578125" customWidth="1"/>
    <col min="8991" max="8991" width="10" customWidth="1"/>
    <col min="9217" max="9217" width="17.140625" customWidth="1"/>
    <col min="9218" max="9219" width="10.7109375" customWidth="1"/>
    <col min="9220" max="9229" width="6.42578125" customWidth="1"/>
    <col min="9230" max="9230" width="9.85546875" customWidth="1"/>
    <col min="9231" max="9246" width="6.42578125" customWidth="1"/>
    <col min="9247" max="9247" width="10" customWidth="1"/>
    <col min="9473" max="9473" width="17.140625" customWidth="1"/>
    <col min="9474" max="9475" width="10.7109375" customWidth="1"/>
    <col min="9476" max="9485" width="6.42578125" customWidth="1"/>
    <col min="9486" max="9486" width="9.85546875" customWidth="1"/>
    <col min="9487" max="9502" width="6.42578125" customWidth="1"/>
    <col min="9503" max="9503" width="10" customWidth="1"/>
    <col min="9729" max="9729" width="17.140625" customWidth="1"/>
    <col min="9730" max="9731" width="10.7109375" customWidth="1"/>
    <col min="9732" max="9741" width="6.42578125" customWidth="1"/>
    <col min="9742" max="9742" width="9.85546875" customWidth="1"/>
    <col min="9743" max="9758" width="6.42578125" customWidth="1"/>
    <col min="9759" max="9759" width="10" customWidth="1"/>
    <col min="9985" max="9985" width="17.140625" customWidth="1"/>
    <col min="9986" max="9987" width="10.7109375" customWidth="1"/>
    <col min="9988" max="9997" width="6.42578125" customWidth="1"/>
    <col min="9998" max="9998" width="9.85546875" customWidth="1"/>
    <col min="9999" max="10014" width="6.42578125" customWidth="1"/>
    <col min="10015" max="10015" width="10" customWidth="1"/>
    <col min="10241" max="10241" width="17.140625" customWidth="1"/>
    <col min="10242" max="10243" width="10.7109375" customWidth="1"/>
    <col min="10244" max="10253" width="6.42578125" customWidth="1"/>
    <col min="10254" max="10254" width="9.85546875" customWidth="1"/>
    <col min="10255" max="10270" width="6.42578125" customWidth="1"/>
    <col min="10271" max="10271" width="10" customWidth="1"/>
    <col min="10497" max="10497" width="17.140625" customWidth="1"/>
    <col min="10498" max="10499" width="10.7109375" customWidth="1"/>
    <col min="10500" max="10509" width="6.42578125" customWidth="1"/>
    <col min="10510" max="10510" width="9.85546875" customWidth="1"/>
    <col min="10511" max="10526" width="6.42578125" customWidth="1"/>
    <col min="10527" max="10527" width="10" customWidth="1"/>
    <col min="10753" max="10753" width="17.140625" customWidth="1"/>
    <col min="10754" max="10755" width="10.7109375" customWidth="1"/>
    <col min="10756" max="10765" width="6.42578125" customWidth="1"/>
    <col min="10766" max="10766" width="9.85546875" customWidth="1"/>
    <col min="10767" max="10782" width="6.42578125" customWidth="1"/>
    <col min="10783" max="10783" width="10" customWidth="1"/>
    <col min="11009" max="11009" width="17.140625" customWidth="1"/>
    <col min="11010" max="11011" width="10.7109375" customWidth="1"/>
    <col min="11012" max="11021" width="6.42578125" customWidth="1"/>
    <col min="11022" max="11022" width="9.85546875" customWidth="1"/>
    <col min="11023" max="11038" width="6.42578125" customWidth="1"/>
    <col min="11039" max="11039" width="10" customWidth="1"/>
    <col min="11265" max="11265" width="17.140625" customWidth="1"/>
    <col min="11266" max="11267" width="10.7109375" customWidth="1"/>
    <col min="11268" max="11277" width="6.42578125" customWidth="1"/>
    <col min="11278" max="11278" width="9.85546875" customWidth="1"/>
    <col min="11279" max="11294" width="6.42578125" customWidth="1"/>
    <col min="11295" max="11295" width="10" customWidth="1"/>
    <col min="11521" max="11521" width="17.140625" customWidth="1"/>
    <col min="11522" max="11523" width="10.7109375" customWidth="1"/>
    <col min="11524" max="11533" width="6.42578125" customWidth="1"/>
    <col min="11534" max="11534" width="9.85546875" customWidth="1"/>
    <col min="11535" max="11550" width="6.42578125" customWidth="1"/>
    <col min="11551" max="11551" width="10" customWidth="1"/>
    <col min="11777" max="11777" width="17.140625" customWidth="1"/>
    <col min="11778" max="11779" width="10.7109375" customWidth="1"/>
    <col min="11780" max="11789" width="6.42578125" customWidth="1"/>
    <col min="11790" max="11790" width="9.85546875" customWidth="1"/>
    <col min="11791" max="11806" width="6.42578125" customWidth="1"/>
    <col min="11807" max="11807" width="10" customWidth="1"/>
    <col min="12033" max="12033" width="17.140625" customWidth="1"/>
    <col min="12034" max="12035" width="10.7109375" customWidth="1"/>
    <col min="12036" max="12045" width="6.42578125" customWidth="1"/>
    <col min="12046" max="12046" width="9.85546875" customWidth="1"/>
    <col min="12047" max="12062" width="6.42578125" customWidth="1"/>
    <col min="12063" max="12063" width="10" customWidth="1"/>
    <col min="12289" max="12289" width="17.140625" customWidth="1"/>
    <col min="12290" max="12291" width="10.7109375" customWidth="1"/>
    <col min="12292" max="12301" width="6.42578125" customWidth="1"/>
    <col min="12302" max="12302" width="9.85546875" customWidth="1"/>
    <col min="12303" max="12318" width="6.42578125" customWidth="1"/>
    <col min="12319" max="12319" width="10" customWidth="1"/>
    <col min="12545" max="12545" width="17.140625" customWidth="1"/>
    <col min="12546" max="12547" width="10.7109375" customWidth="1"/>
    <col min="12548" max="12557" width="6.42578125" customWidth="1"/>
    <col min="12558" max="12558" width="9.85546875" customWidth="1"/>
    <col min="12559" max="12574" width="6.42578125" customWidth="1"/>
    <col min="12575" max="12575" width="10" customWidth="1"/>
    <col min="12801" max="12801" width="17.140625" customWidth="1"/>
    <col min="12802" max="12803" width="10.7109375" customWidth="1"/>
    <col min="12804" max="12813" width="6.42578125" customWidth="1"/>
    <col min="12814" max="12814" width="9.85546875" customWidth="1"/>
    <col min="12815" max="12830" width="6.42578125" customWidth="1"/>
    <col min="12831" max="12831" width="10" customWidth="1"/>
    <col min="13057" max="13057" width="17.140625" customWidth="1"/>
    <col min="13058" max="13059" width="10.7109375" customWidth="1"/>
    <col min="13060" max="13069" width="6.42578125" customWidth="1"/>
    <col min="13070" max="13070" width="9.85546875" customWidth="1"/>
    <col min="13071" max="13086" width="6.42578125" customWidth="1"/>
    <col min="13087" max="13087" width="10" customWidth="1"/>
    <col min="13313" max="13313" width="17.140625" customWidth="1"/>
    <col min="13314" max="13315" width="10.7109375" customWidth="1"/>
    <col min="13316" max="13325" width="6.42578125" customWidth="1"/>
    <col min="13326" max="13326" width="9.85546875" customWidth="1"/>
    <col min="13327" max="13342" width="6.42578125" customWidth="1"/>
    <col min="13343" max="13343" width="10" customWidth="1"/>
    <col min="13569" max="13569" width="17.140625" customWidth="1"/>
    <col min="13570" max="13571" width="10.7109375" customWidth="1"/>
    <col min="13572" max="13581" width="6.42578125" customWidth="1"/>
    <col min="13582" max="13582" width="9.85546875" customWidth="1"/>
    <col min="13583" max="13598" width="6.42578125" customWidth="1"/>
    <col min="13599" max="13599" width="10" customWidth="1"/>
    <col min="13825" max="13825" width="17.140625" customWidth="1"/>
    <col min="13826" max="13827" width="10.7109375" customWidth="1"/>
    <col min="13828" max="13837" width="6.42578125" customWidth="1"/>
    <col min="13838" max="13838" width="9.85546875" customWidth="1"/>
    <col min="13839" max="13854" width="6.42578125" customWidth="1"/>
    <col min="13855" max="13855" width="10" customWidth="1"/>
    <col min="14081" max="14081" width="17.140625" customWidth="1"/>
    <col min="14082" max="14083" width="10.7109375" customWidth="1"/>
    <col min="14084" max="14093" width="6.42578125" customWidth="1"/>
    <col min="14094" max="14094" width="9.85546875" customWidth="1"/>
    <col min="14095" max="14110" width="6.42578125" customWidth="1"/>
    <col min="14111" max="14111" width="10" customWidth="1"/>
    <col min="14337" max="14337" width="17.140625" customWidth="1"/>
    <col min="14338" max="14339" width="10.7109375" customWidth="1"/>
    <col min="14340" max="14349" width="6.42578125" customWidth="1"/>
    <col min="14350" max="14350" width="9.85546875" customWidth="1"/>
    <col min="14351" max="14366" width="6.42578125" customWidth="1"/>
    <col min="14367" max="14367" width="10" customWidth="1"/>
    <col min="14593" max="14593" width="17.140625" customWidth="1"/>
    <col min="14594" max="14595" width="10.7109375" customWidth="1"/>
    <col min="14596" max="14605" width="6.42578125" customWidth="1"/>
    <col min="14606" max="14606" width="9.85546875" customWidth="1"/>
    <col min="14607" max="14622" width="6.42578125" customWidth="1"/>
    <col min="14623" max="14623" width="10" customWidth="1"/>
    <col min="14849" max="14849" width="17.140625" customWidth="1"/>
    <col min="14850" max="14851" width="10.7109375" customWidth="1"/>
    <col min="14852" max="14861" width="6.42578125" customWidth="1"/>
    <col min="14862" max="14862" width="9.85546875" customWidth="1"/>
    <col min="14863" max="14878" width="6.42578125" customWidth="1"/>
    <col min="14879" max="14879" width="10" customWidth="1"/>
    <col min="15105" max="15105" width="17.140625" customWidth="1"/>
    <col min="15106" max="15107" width="10.7109375" customWidth="1"/>
    <col min="15108" max="15117" width="6.42578125" customWidth="1"/>
    <col min="15118" max="15118" width="9.85546875" customWidth="1"/>
    <col min="15119" max="15134" width="6.42578125" customWidth="1"/>
    <col min="15135" max="15135" width="10" customWidth="1"/>
    <col min="15361" max="15361" width="17.140625" customWidth="1"/>
    <col min="15362" max="15363" width="10.7109375" customWidth="1"/>
    <col min="15364" max="15373" width="6.42578125" customWidth="1"/>
    <col min="15374" max="15374" width="9.85546875" customWidth="1"/>
    <col min="15375" max="15390" width="6.42578125" customWidth="1"/>
    <col min="15391" max="15391" width="10" customWidth="1"/>
    <col min="15617" max="15617" width="17.140625" customWidth="1"/>
    <col min="15618" max="15619" width="10.7109375" customWidth="1"/>
    <col min="15620" max="15629" width="6.42578125" customWidth="1"/>
    <col min="15630" max="15630" width="9.85546875" customWidth="1"/>
    <col min="15631" max="15646" width="6.42578125" customWidth="1"/>
    <col min="15647" max="15647" width="10" customWidth="1"/>
    <col min="15873" max="15873" width="17.140625" customWidth="1"/>
    <col min="15874" max="15875" width="10.7109375" customWidth="1"/>
    <col min="15876" max="15885" width="6.42578125" customWidth="1"/>
    <col min="15886" max="15886" width="9.85546875" customWidth="1"/>
    <col min="15887" max="15902" width="6.42578125" customWidth="1"/>
    <col min="15903" max="15903" width="10" customWidth="1"/>
    <col min="16129" max="16129" width="17.140625" customWidth="1"/>
    <col min="16130" max="16131" width="10.7109375" customWidth="1"/>
    <col min="16132" max="16141" width="6.42578125" customWidth="1"/>
    <col min="16142" max="16142" width="9.85546875" customWidth="1"/>
    <col min="16143" max="16158" width="6.42578125" customWidth="1"/>
    <col min="16159" max="16159" width="10" customWidth="1"/>
  </cols>
  <sheetData>
    <row r="1" spans="1:32" x14ac:dyDescent="0.2">
      <c r="A1" s="101"/>
      <c r="B1" s="101"/>
      <c r="C1" s="520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AC1" s="800" t="s">
        <v>561</v>
      </c>
      <c r="AD1" s="800"/>
      <c r="AE1" s="800"/>
    </row>
    <row r="2" spans="1:32" x14ac:dyDescent="0.2">
      <c r="A2" s="775" t="s">
        <v>0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  <c r="S2" s="775"/>
      <c r="T2" s="775"/>
      <c r="U2" s="775"/>
      <c r="V2" s="775"/>
      <c r="W2" s="775"/>
      <c r="X2" s="775"/>
      <c r="Y2" s="775"/>
      <c r="Z2" s="775"/>
      <c r="AA2" s="775"/>
      <c r="AB2" s="775"/>
      <c r="AC2" s="775"/>
      <c r="AD2" s="775"/>
      <c r="AE2" s="775"/>
    </row>
    <row r="3" spans="1:32" x14ac:dyDescent="0.2">
      <c r="A3" s="775" t="s">
        <v>709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5"/>
      <c r="R3" s="775"/>
      <c r="S3" s="775"/>
      <c r="T3" s="775"/>
      <c r="U3" s="775"/>
      <c r="V3" s="775"/>
      <c r="W3" s="775"/>
      <c r="X3" s="775"/>
      <c r="Y3" s="775"/>
      <c r="Z3" s="775"/>
      <c r="AA3" s="775"/>
      <c r="AB3" s="775"/>
      <c r="AC3" s="775"/>
      <c r="AD3" s="775"/>
      <c r="AE3" s="775"/>
    </row>
    <row r="4" spans="1:32" ht="12.75" customHeight="1" x14ac:dyDescent="0.2">
      <c r="A4" s="785" t="s">
        <v>710</v>
      </c>
      <c r="B4" s="785"/>
      <c r="C4" s="785"/>
      <c r="D4" s="785"/>
      <c r="E4" s="785"/>
      <c r="F4" s="785"/>
      <c r="G4" s="785"/>
      <c r="H4" s="785"/>
      <c r="I4" s="785"/>
      <c r="J4" s="785"/>
      <c r="K4" s="785"/>
      <c r="L4" s="785"/>
      <c r="M4" s="785"/>
      <c r="N4" s="785"/>
      <c r="O4" s="785"/>
      <c r="P4" s="785"/>
      <c r="Q4" s="785"/>
      <c r="R4" s="785"/>
      <c r="S4" s="785"/>
      <c r="T4" s="785"/>
      <c r="U4" s="785"/>
      <c r="V4" s="785"/>
      <c r="W4" s="785"/>
      <c r="X4" s="785"/>
      <c r="Y4" s="785"/>
      <c r="Z4" s="785"/>
      <c r="AA4" s="785"/>
      <c r="AB4" s="785"/>
      <c r="AC4" s="785"/>
      <c r="AD4" s="785"/>
      <c r="AE4" s="785"/>
    </row>
    <row r="5" spans="1:32" x14ac:dyDescent="0.2">
      <c r="A5" s="73"/>
      <c r="B5" s="73"/>
      <c r="C5" s="73"/>
      <c r="D5" s="73"/>
      <c r="E5" s="73"/>
      <c r="F5" s="74"/>
      <c r="G5" s="74"/>
      <c r="H5" s="74"/>
      <c r="I5" s="75"/>
      <c r="J5" s="75"/>
      <c r="K5" s="75"/>
      <c r="L5" s="75"/>
      <c r="M5" s="75"/>
      <c r="N5" s="75"/>
    </row>
    <row r="6" spans="1:32" ht="32.25" customHeight="1" x14ac:dyDescent="0.2">
      <c r="A6" s="749" t="s">
        <v>17</v>
      </c>
      <c r="B6" s="743" t="s">
        <v>460</v>
      </c>
      <c r="C6" s="754"/>
      <c r="D6" s="743" t="s">
        <v>55</v>
      </c>
      <c r="E6" s="744"/>
      <c r="F6" s="744"/>
      <c r="G6" s="744"/>
      <c r="H6" s="744"/>
      <c r="I6" s="744"/>
      <c r="J6" s="744"/>
      <c r="K6" s="744"/>
      <c r="L6" s="744"/>
      <c r="M6" s="744"/>
      <c r="N6" s="745"/>
      <c r="O6" s="743" t="s">
        <v>56</v>
      </c>
      <c r="P6" s="744"/>
      <c r="Q6" s="744"/>
      <c r="R6" s="744"/>
      <c r="S6" s="744"/>
      <c r="T6" s="744"/>
      <c r="U6" s="744"/>
      <c r="V6" s="744"/>
      <c r="W6" s="744"/>
      <c r="X6" s="744"/>
      <c r="Y6" s="744"/>
      <c r="Z6" s="744"/>
      <c r="AA6" s="744"/>
      <c r="AB6" s="744"/>
      <c r="AC6" s="744"/>
      <c r="AD6" s="744"/>
      <c r="AE6" s="745"/>
      <c r="AF6" s="167"/>
    </row>
    <row r="7" spans="1:32" ht="25.5" customHeight="1" x14ac:dyDescent="0.2">
      <c r="A7" s="776"/>
      <c r="B7" s="749" t="s">
        <v>505</v>
      </c>
      <c r="C7" s="749" t="s">
        <v>159</v>
      </c>
      <c r="D7" s="743" t="s">
        <v>59</v>
      </c>
      <c r="E7" s="745"/>
      <c r="F7" s="743" t="s">
        <v>60</v>
      </c>
      <c r="G7" s="745"/>
      <c r="H7" s="743" t="s">
        <v>61</v>
      </c>
      <c r="I7" s="745"/>
      <c r="J7" s="743" t="s">
        <v>62</v>
      </c>
      <c r="K7" s="745"/>
      <c r="L7" s="743" t="s">
        <v>63</v>
      </c>
      <c r="M7" s="744"/>
      <c r="N7" s="778" t="s">
        <v>64</v>
      </c>
      <c r="O7" s="743" t="s">
        <v>89</v>
      </c>
      <c r="P7" s="745"/>
      <c r="Q7" s="743" t="s">
        <v>60</v>
      </c>
      <c r="R7" s="745"/>
      <c r="S7" s="743" t="s">
        <v>61</v>
      </c>
      <c r="T7" s="745"/>
      <c r="U7" s="743" t="s">
        <v>65</v>
      </c>
      <c r="V7" s="745"/>
      <c r="W7" s="743" t="s">
        <v>66</v>
      </c>
      <c r="X7" s="745"/>
      <c r="Y7" s="743" t="s">
        <v>67</v>
      </c>
      <c r="Z7" s="745"/>
      <c r="AA7" s="751" t="s">
        <v>62</v>
      </c>
      <c r="AB7" s="751"/>
      <c r="AC7" s="743" t="s">
        <v>63</v>
      </c>
      <c r="AD7" s="744"/>
      <c r="AE7" s="778" t="s">
        <v>64</v>
      </c>
    </row>
    <row r="8" spans="1:32" ht="30.75" customHeight="1" x14ac:dyDescent="0.2">
      <c r="A8" s="750"/>
      <c r="B8" s="750"/>
      <c r="C8" s="750"/>
      <c r="D8" s="538" t="s">
        <v>68</v>
      </c>
      <c r="E8" s="538" t="s">
        <v>71</v>
      </c>
      <c r="F8" s="538" t="s">
        <v>68</v>
      </c>
      <c r="G8" s="538" t="s">
        <v>71</v>
      </c>
      <c r="H8" s="538" t="s">
        <v>68</v>
      </c>
      <c r="I8" s="538" t="s">
        <v>71</v>
      </c>
      <c r="J8" s="538" t="s">
        <v>68</v>
      </c>
      <c r="K8" s="538" t="s">
        <v>71</v>
      </c>
      <c r="L8" s="537" t="s">
        <v>68</v>
      </c>
      <c r="M8" s="537" t="s">
        <v>71</v>
      </c>
      <c r="N8" s="779"/>
      <c r="O8" s="536" t="s">
        <v>68</v>
      </c>
      <c r="P8" s="536" t="s">
        <v>71</v>
      </c>
      <c r="Q8" s="536" t="s">
        <v>68</v>
      </c>
      <c r="R8" s="536" t="s">
        <v>71</v>
      </c>
      <c r="S8" s="536" t="s">
        <v>68</v>
      </c>
      <c r="T8" s="536" t="s">
        <v>71</v>
      </c>
      <c r="U8" s="536" t="s">
        <v>68</v>
      </c>
      <c r="V8" s="536" t="s">
        <v>71</v>
      </c>
      <c r="W8" s="536" t="s">
        <v>68</v>
      </c>
      <c r="X8" s="536" t="s">
        <v>71</v>
      </c>
      <c r="Y8" s="536" t="s">
        <v>68</v>
      </c>
      <c r="Z8" s="536" t="s">
        <v>71</v>
      </c>
      <c r="AA8" s="538" t="s">
        <v>68</v>
      </c>
      <c r="AB8" s="538" t="s">
        <v>71</v>
      </c>
      <c r="AC8" s="537" t="s">
        <v>68</v>
      </c>
      <c r="AD8" s="537" t="s">
        <v>71</v>
      </c>
      <c r="AE8" s="779"/>
    </row>
    <row r="9" spans="1:32" s="3" customFormat="1" ht="21.95" customHeight="1" x14ac:dyDescent="0.2">
      <c r="A9" s="283" t="s">
        <v>1</v>
      </c>
      <c r="B9" s="452">
        <v>0</v>
      </c>
      <c r="C9" s="286">
        <v>0</v>
      </c>
      <c r="D9" s="452">
        <v>0</v>
      </c>
      <c r="E9" s="452">
        <v>0</v>
      </c>
      <c r="F9" s="452">
        <v>0</v>
      </c>
      <c r="G9" s="452">
        <v>0</v>
      </c>
      <c r="H9" s="452">
        <v>0</v>
      </c>
      <c r="I9" s="453">
        <v>0</v>
      </c>
      <c r="J9" s="452">
        <v>0</v>
      </c>
      <c r="K9" s="454">
        <v>0</v>
      </c>
      <c r="L9" s="455">
        <f t="shared" ref="L9:M21" si="0">SUM(D9+F9+H9+J9)</f>
        <v>0</v>
      </c>
      <c r="M9" s="29">
        <f t="shared" ref="M9:M17" si="1">SUM(E9+G9+I9+K9)</f>
        <v>0</v>
      </c>
      <c r="N9" s="456">
        <f>SUM(L9:M9)</f>
        <v>0</v>
      </c>
      <c r="O9" s="452">
        <v>0</v>
      </c>
      <c r="P9" s="452">
        <v>0</v>
      </c>
      <c r="Q9" s="452">
        <v>0</v>
      </c>
      <c r="R9" s="452">
        <v>0</v>
      </c>
      <c r="S9" s="452">
        <v>0</v>
      </c>
      <c r="T9" s="452">
        <v>0</v>
      </c>
      <c r="U9" s="452">
        <v>0</v>
      </c>
      <c r="V9" s="452">
        <v>0</v>
      </c>
      <c r="W9" s="452">
        <v>0</v>
      </c>
      <c r="X9" s="452">
        <v>0</v>
      </c>
      <c r="Y9" s="452">
        <v>0</v>
      </c>
      <c r="Z9" s="452">
        <v>0</v>
      </c>
      <c r="AA9" s="452">
        <f>SUM(O9:Z9)</f>
        <v>0</v>
      </c>
      <c r="AB9" s="452">
        <v>0</v>
      </c>
      <c r="AC9" s="455">
        <f t="shared" ref="AC9:AD22" si="2">SUM(O9+Q9+S9+U9+W9+Y9+AA9)</f>
        <v>0</v>
      </c>
      <c r="AD9" s="29">
        <f t="shared" si="2"/>
        <v>0</v>
      </c>
      <c r="AE9" s="29">
        <f t="shared" ref="AE9:AE19" si="3">SUM(AC9+AD9)</f>
        <v>0</v>
      </c>
    </row>
    <row r="10" spans="1:32" s="3" customFormat="1" ht="21.95" customHeight="1" x14ac:dyDescent="0.2">
      <c r="A10" s="21" t="s">
        <v>2</v>
      </c>
      <c r="B10" s="313">
        <v>0</v>
      </c>
      <c r="C10" s="99">
        <v>0</v>
      </c>
      <c r="D10" s="313">
        <v>0</v>
      </c>
      <c r="E10" s="313">
        <v>0</v>
      </c>
      <c r="F10" s="313">
        <v>0</v>
      </c>
      <c r="G10" s="313">
        <v>0</v>
      </c>
      <c r="H10" s="313">
        <v>0</v>
      </c>
      <c r="I10" s="410">
        <v>0</v>
      </c>
      <c r="J10" s="313">
        <v>0</v>
      </c>
      <c r="K10" s="411">
        <v>0</v>
      </c>
      <c r="L10" s="412">
        <f t="shared" si="0"/>
        <v>0</v>
      </c>
      <c r="M10" s="30">
        <f t="shared" si="1"/>
        <v>0</v>
      </c>
      <c r="N10" s="30">
        <f t="shared" ref="N10:N21" si="4">SUM(L10:M10)</f>
        <v>0</v>
      </c>
      <c r="O10" s="313">
        <v>0</v>
      </c>
      <c r="P10" s="313">
        <v>0</v>
      </c>
      <c r="Q10" s="313">
        <v>0</v>
      </c>
      <c r="R10" s="313">
        <v>0</v>
      </c>
      <c r="S10" s="313">
        <v>0</v>
      </c>
      <c r="T10" s="313">
        <v>0</v>
      </c>
      <c r="U10" s="313">
        <v>0</v>
      </c>
      <c r="V10" s="313">
        <v>0</v>
      </c>
      <c r="W10" s="313">
        <v>0</v>
      </c>
      <c r="X10" s="313">
        <v>0</v>
      </c>
      <c r="Y10" s="313">
        <v>0</v>
      </c>
      <c r="Z10" s="313">
        <v>0</v>
      </c>
      <c r="AA10" s="313">
        <v>0</v>
      </c>
      <c r="AB10" s="313">
        <v>0</v>
      </c>
      <c r="AC10" s="412">
        <f t="shared" si="2"/>
        <v>0</v>
      </c>
      <c r="AD10" s="30">
        <f t="shared" si="2"/>
        <v>0</v>
      </c>
      <c r="AE10" s="30">
        <f t="shared" si="3"/>
        <v>0</v>
      </c>
    </row>
    <row r="11" spans="1:32" s="3" customFormat="1" ht="21.75" customHeight="1" x14ac:dyDescent="0.2">
      <c r="A11" s="284" t="s">
        <v>13</v>
      </c>
      <c r="B11" s="104">
        <v>30</v>
      </c>
      <c r="C11" s="285">
        <v>704</v>
      </c>
      <c r="D11" s="104">
        <v>1</v>
      </c>
      <c r="E11" s="104">
        <v>0</v>
      </c>
      <c r="F11" s="104">
        <v>0</v>
      </c>
      <c r="G11" s="104">
        <v>0</v>
      </c>
      <c r="H11" s="104">
        <v>0</v>
      </c>
      <c r="I11" s="457">
        <v>0</v>
      </c>
      <c r="J11" s="104">
        <v>0</v>
      </c>
      <c r="K11" s="458">
        <v>0</v>
      </c>
      <c r="L11" s="455">
        <f>SUM(D11+F11+H11+J11)</f>
        <v>1</v>
      </c>
      <c r="M11" s="29">
        <f>SUM(E11+G11+I11+K11)</f>
        <v>0</v>
      </c>
      <c r="N11" s="29">
        <f>SUM(L11:M11)</f>
        <v>1</v>
      </c>
      <c r="O11" s="104">
        <v>0</v>
      </c>
      <c r="P11" s="104">
        <v>0</v>
      </c>
      <c r="Q11" s="104">
        <v>0</v>
      </c>
      <c r="R11" s="104">
        <v>0</v>
      </c>
      <c r="S11" s="104">
        <v>0</v>
      </c>
      <c r="T11" s="104">
        <v>0</v>
      </c>
      <c r="U11" s="104">
        <v>0</v>
      </c>
      <c r="V11" s="104">
        <v>0</v>
      </c>
      <c r="W11" s="104">
        <v>0</v>
      </c>
      <c r="X11" s="104">
        <v>0</v>
      </c>
      <c r="Y11" s="104">
        <v>0</v>
      </c>
      <c r="Z11" s="104">
        <v>0</v>
      </c>
      <c r="AA11" s="104">
        <v>0</v>
      </c>
      <c r="AB11" s="104">
        <v>0</v>
      </c>
      <c r="AC11" s="455">
        <f t="shared" si="2"/>
        <v>0</v>
      </c>
      <c r="AD11" s="29">
        <f t="shared" si="2"/>
        <v>0</v>
      </c>
      <c r="AE11" s="29">
        <f t="shared" si="3"/>
        <v>0</v>
      </c>
    </row>
    <row r="12" spans="1:32" s="3" customFormat="1" ht="21.95" customHeight="1" x14ac:dyDescent="0.2">
      <c r="A12" s="21" t="s">
        <v>3</v>
      </c>
      <c r="B12" s="313">
        <v>20</v>
      </c>
      <c r="C12" s="99">
        <v>162</v>
      </c>
      <c r="D12" s="313">
        <v>1</v>
      </c>
      <c r="E12" s="313">
        <v>0</v>
      </c>
      <c r="F12" s="313">
        <v>0</v>
      </c>
      <c r="G12" s="313">
        <v>0</v>
      </c>
      <c r="H12" s="313">
        <v>0</v>
      </c>
      <c r="I12" s="410">
        <v>0</v>
      </c>
      <c r="J12" s="313">
        <v>0</v>
      </c>
      <c r="K12" s="411">
        <v>0</v>
      </c>
      <c r="L12" s="412">
        <f t="shared" si="0"/>
        <v>1</v>
      </c>
      <c r="M12" s="30">
        <f>SUM(E12+G12+I12+K12)</f>
        <v>0</v>
      </c>
      <c r="N12" s="30">
        <f t="shared" si="4"/>
        <v>1</v>
      </c>
      <c r="O12" s="313">
        <v>0</v>
      </c>
      <c r="P12" s="313">
        <v>0</v>
      </c>
      <c r="Q12" s="313">
        <v>0</v>
      </c>
      <c r="R12" s="313">
        <v>0</v>
      </c>
      <c r="S12" s="313">
        <v>0</v>
      </c>
      <c r="T12" s="313">
        <v>0</v>
      </c>
      <c r="U12" s="313">
        <v>0</v>
      </c>
      <c r="V12" s="313">
        <v>0</v>
      </c>
      <c r="W12" s="313">
        <v>0</v>
      </c>
      <c r="X12" s="313">
        <v>0</v>
      </c>
      <c r="Y12" s="313">
        <v>0</v>
      </c>
      <c r="Z12" s="313">
        <v>0</v>
      </c>
      <c r="AA12" s="313">
        <v>0</v>
      </c>
      <c r="AB12" s="313">
        <v>0</v>
      </c>
      <c r="AC12" s="412">
        <f t="shared" si="2"/>
        <v>0</v>
      </c>
      <c r="AD12" s="30">
        <f t="shared" si="2"/>
        <v>0</v>
      </c>
      <c r="AE12" s="30">
        <f t="shared" si="3"/>
        <v>0</v>
      </c>
      <c r="AF12" s="62"/>
    </row>
    <row r="13" spans="1:32" s="3" customFormat="1" ht="21.95" customHeight="1" x14ac:dyDescent="0.2">
      <c r="A13" s="282" t="s">
        <v>4</v>
      </c>
      <c r="B13" s="104">
        <v>4</v>
      </c>
      <c r="C13" s="285">
        <v>0.25</v>
      </c>
      <c r="D13" s="104">
        <v>1</v>
      </c>
      <c r="E13" s="104">
        <v>0</v>
      </c>
      <c r="F13" s="104">
        <v>0</v>
      </c>
      <c r="G13" s="104">
        <v>0</v>
      </c>
      <c r="H13" s="104">
        <v>0</v>
      </c>
      <c r="I13" s="104">
        <v>0</v>
      </c>
      <c r="J13" s="104">
        <v>0</v>
      </c>
      <c r="K13" s="104">
        <v>0</v>
      </c>
      <c r="L13" s="455">
        <f t="shared" si="0"/>
        <v>1</v>
      </c>
      <c r="M13" s="29">
        <f t="shared" si="1"/>
        <v>0</v>
      </c>
      <c r="N13" s="29">
        <f t="shared" si="4"/>
        <v>1</v>
      </c>
      <c r="O13" s="104">
        <v>0</v>
      </c>
      <c r="P13" s="104">
        <v>0</v>
      </c>
      <c r="Q13" s="104">
        <v>0</v>
      </c>
      <c r="R13" s="104">
        <v>0</v>
      </c>
      <c r="S13" s="104">
        <v>0</v>
      </c>
      <c r="T13" s="104">
        <v>0</v>
      </c>
      <c r="U13" s="104">
        <v>0</v>
      </c>
      <c r="V13" s="104">
        <v>0</v>
      </c>
      <c r="W13" s="104">
        <v>0</v>
      </c>
      <c r="X13" s="104">
        <v>0</v>
      </c>
      <c r="Y13" s="104">
        <v>0</v>
      </c>
      <c r="Z13" s="104">
        <v>0</v>
      </c>
      <c r="AA13" s="104">
        <v>0</v>
      </c>
      <c r="AB13" s="104">
        <v>0</v>
      </c>
      <c r="AC13" s="455">
        <f t="shared" si="2"/>
        <v>0</v>
      </c>
      <c r="AD13" s="29">
        <f t="shared" si="2"/>
        <v>0</v>
      </c>
      <c r="AE13" s="29">
        <f t="shared" si="3"/>
        <v>0</v>
      </c>
    </row>
    <row r="14" spans="1:32" s="3" customFormat="1" ht="21.95" customHeight="1" x14ac:dyDescent="0.2">
      <c r="A14" s="21" t="s">
        <v>9</v>
      </c>
      <c r="B14" s="313">
        <v>1</v>
      </c>
      <c r="C14" s="99">
        <v>106.176</v>
      </c>
      <c r="D14" s="313">
        <v>1</v>
      </c>
      <c r="E14" s="313">
        <v>0</v>
      </c>
      <c r="F14" s="313">
        <v>0</v>
      </c>
      <c r="G14" s="313">
        <v>0</v>
      </c>
      <c r="H14" s="313">
        <v>0</v>
      </c>
      <c r="I14" s="410">
        <v>0</v>
      </c>
      <c r="J14" s="313">
        <v>0</v>
      </c>
      <c r="K14" s="411">
        <v>0</v>
      </c>
      <c r="L14" s="412">
        <f t="shared" si="0"/>
        <v>1</v>
      </c>
      <c r="M14" s="30">
        <f t="shared" si="1"/>
        <v>0</v>
      </c>
      <c r="N14" s="30">
        <f t="shared" si="4"/>
        <v>1</v>
      </c>
      <c r="O14" s="313">
        <v>0</v>
      </c>
      <c r="P14" s="313">
        <v>0</v>
      </c>
      <c r="Q14" s="313">
        <v>0</v>
      </c>
      <c r="R14" s="313">
        <v>0</v>
      </c>
      <c r="S14" s="313">
        <v>0</v>
      </c>
      <c r="T14" s="313">
        <v>0</v>
      </c>
      <c r="U14" s="313">
        <v>0</v>
      </c>
      <c r="V14" s="313">
        <v>0</v>
      </c>
      <c r="W14" s="313">
        <v>0</v>
      </c>
      <c r="X14" s="313">
        <v>0</v>
      </c>
      <c r="Y14" s="313">
        <v>0</v>
      </c>
      <c r="Z14" s="313">
        <v>0</v>
      </c>
      <c r="AA14" s="313">
        <v>0</v>
      </c>
      <c r="AB14" s="313">
        <v>0</v>
      </c>
      <c r="AC14" s="412">
        <f t="shared" si="2"/>
        <v>0</v>
      </c>
      <c r="AD14" s="30">
        <f t="shared" si="2"/>
        <v>0</v>
      </c>
      <c r="AE14" s="30">
        <f t="shared" si="3"/>
        <v>0</v>
      </c>
    </row>
    <row r="15" spans="1:32" s="3" customFormat="1" ht="21.95" customHeight="1" x14ac:dyDescent="0.2">
      <c r="A15" s="282" t="s">
        <v>14</v>
      </c>
      <c r="B15" s="104">
        <v>1238</v>
      </c>
      <c r="C15" s="285">
        <v>6255.16</v>
      </c>
      <c r="D15" s="104">
        <v>9</v>
      </c>
      <c r="E15" s="104">
        <v>0</v>
      </c>
      <c r="F15" s="104">
        <v>0</v>
      </c>
      <c r="G15" s="104">
        <v>0</v>
      </c>
      <c r="H15" s="104">
        <v>0</v>
      </c>
      <c r="I15" s="457">
        <v>0</v>
      </c>
      <c r="J15" s="104">
        <v>0</v>
      </c>
      <c r="K15" s="458">
        <v>0</v>
      </c>
      <c r="L15" s="455">
        <f>SUM(D15+F15+H15+J15)</f>
        <v>9</v>
      </c>
      <c r="M15" s="29">
        <f>SUM(E15+G15+I15+K15)</f>
        <v>0</v>
      </c>
      <c r="N15" s="29">
        <f>SUM(L15:M15)</f>
        <v>9</v>
      </c>
      <c r="O15" s="104">
        <v>0</v>
      </c>
      <c r="P15" s="104">
        <v>0</v>
      </c>
      <c r="Q15" s="104">
        <v>0</v>
      </c>
      <c r="R15" s="104">
        <v>0</v>
      </c>
      <c r="S15" s="104">
        <v>0</v>
      </c>
      <c r="T15" s="104">
        <v>0</v>
      </c>
      <c r="U15" s="104">
        <v>0</v>
      </c>
      <c r="V15" s="104">
        <v>0</v>
      </c>
      <c r="W15" s="104">
        <v>0</v>
      </c>
      <c r="X15" s="104">
        <v>0</v>
      </c>
      <c r="Y15" s="104">
        <v>0</v>
      </c>
      <c r="Z15" s="104">
        <v>0</v>
      </c>
      <c r="AA15" s="104">
        <v>0</v>
      </c>
      <c r="AB15" s="104">
        <v>0</v>
      </c>
      <c r="AC15" s="455">
        <f t="shared" si="2"/>
        <v>0</v>
      </c>
      <c r="AD15" s="29">
        <f t="shared" si="2"/>
        <v>0</v>
      </c>
      <c r="AE15" s="29">
        <f t="shared" si="3"/>
        <v>0</v>
      </c>
    </row>
    <row r="16" spans="1:32" s="3" customFormat="1" ht="21.95" customHeight="1" x14ac:dyDescent="0.2">
      <c r="A16" s="21" t="s">
        <v>15</v>
      </c>
      <c r="B16" s="313">
        <v>103</v>
      </c>
      <c r="C16" s="99">
        <v>197672.16</v>
      </c>
      <c r="D16" s="313">
        <v>49</v>
      </c>
      <c r="E16" s="313">
        <v>0</v>
      </c>
      <c r="F16" s="313">
        <v>15</v>
      </c>
      <c r="G16" s="313">
        <v>0</v>
      </c>
      <c r="H16" s="313">
        <v>0</v>
      </c>
      <c r="I16" s="410">
        <v>0</v>
      </c>
      <c r="J16" s="313">
        <v>0</v>
      </c>
      <c r="K16" s="411">
        <v>0</v>
      </c>
      <c r="L16" s="412">
        <f t="shared" si="0"/>
        <v>64</v>
      </c>
      <c r="M16" s="30">
        <f t="shared" si="1"/>
        <v>0</v>
      </c>
      <c r="N16" s="30">
        <f t="shared" si="4"/>
        <v>64</v>
      </c>
      <c r="O16" s="313">
        <v>0</v>
      </c>
      <c r="P16" s="313">
        <v>0</v>
      </c>
      <c r="Q16" s="313">
        <v>0</v>
      </c>
      <c r="R16" s="313">
        <v>0</v>
      </c>
      <c r="S16" s="313">
        <v>0</v>
      </c>
      <c r="T16" s="313">
        <v>0</v>
      </c>
      <c r="U16" s="313">
        <v>0</v>
      </c>
      <c r="V16" s="313">
        <v>0</v>
      </c>
      <c r="W16" s="313">
        <v>0</v>
      </c>
      <c r="X16" s="313">
        <v>0</v>
      </c>
      <c r="Y16" s="313">
        <v>0</v>
      </c>
      <c r="Z16" s="313">
        <v>0</v>
      </c>
      <c r="AA16" s="313">
        <v>0</v>
      </c>
      <c r="AB16" s="313">
        <v>0</v>
      </c>
      <c r="AC16" s="412">
        <f t="shared" si="2"/>
        <v>0</v>
      </c>
      <c r="AD16" s="30">
        <f t="shared" si="2"/>
        <v>0</v>
      </c>
      <c r="AE16" s="30">
        <f t="shared" si="3"/>
        <v>0</v>
      </c>
    </row>
    <row r="17" spans="1:31" s="3" customFormat="1" ht="21.95" customHeight="1" x14ac:dyDescent="0.2">
      <c r="A17" s="282" t="s">
        <v>5</v>
      </c>
      <c r="B17" s="104">
        <v>0</v>
      </c>
      <c r="C17" s="285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457">
        <v>0</v>
      </c>
      <c r="J17" s="104">
        <v>0</v>
      </c>
      <c r="K17" s="458">
        <v>0</v>
      </c>
      <c r="L17" s="455">
        <f t="shared" si="0"/>
        <v>0</v>
      </c>
      <c r="M17" s="29">
        <f t="shared" si="1"/>
        <v>0</v>
      </c>
      <c r="N17" s="29">
        <f t="shared" si="4"/>
        <v>0</v>
      </c>
      <c r="O17" s="104">
        <v>0</v>
      </c>
      <c r="P17" s="104">
        <v>0</v>
      </c>
      <c r="Q17" s="104">
        <v>0</v>
      </c>
      <c r="R17" s="104">
        <v>0</v>
      </c>
      <c r="S17" s="104">
        <v>0</v>
      </c>
      <c r="T17" s="104">
        <v>0</v>
      </c>
      <c r="U17" s="104">
        <v>0</v>
      </c>
      <c r="V17" s="104">
        <v>0</v>
      </c>
      <c r="W17" s="104">
        <v>0</v>
      </c>
      <c r="X17" s="104">
        <v>0</v>
      </c>
      <c r="Y17" s="104">
        <v>0</v>
      </c>
      <c r="Z17" s="104">
        <v>0</v>
      </c>
      <c r="AA17" s="104">
        <v>0</v>
      </c>
      <c r="AB17" s="104">
        <v>0</v>
      </c>
      <c r="AC17" s="455">
        <f t="shared" si="2"/>
        <v>0</v>
      </c>
      <c r="AD17" s="29">
        <f t="shared" si="2"/>
        <v>0</v>
      </c>
      <c r="AE17" s="29">
        <f t="shared" si="3"/>
        <v>0</v>
      </c>
    </row>
    <row r="18" spans="1:31" s="3" customFormat="1" ht="21.95" customHeight="1" x14ac:dyDescent="0.2">
      <c r="A18" s="21" t="s">
        <v>6</v>
      </c>
      <c r="B18" s="495">
        <v>0</v>
      </c>
      <c r="C18" s="99">
        <v>0</v>
      </c>
      <c r="D18" s="313">
        <v>0</v>
      </c>
      <c r="E18" s="313">
        <v>0</v>
      </c>
      <c r="F18" s="313">
        <v>0</v>
      </c>
      <c r="G18" s="313">
        <v>0</v>
      </c>
      <c r="H18" s="313">
        <v>0</v>
      </c>
      <c r="I18" s="410">
        <v>0</v>
      </c>
      <c r="J18" s="313">
        <v>0</v>
      </c>
      <c r="K18" s="411">
        <v>0</v>
      </c>
      <c r="L18" s="412">
        <f t="shared" si="0"/>
        <v>0</v>
      </c>
      <c r="M18" s="30">
        <f t="shared" si="0"/>
        <v>0</v>
      </c>
      <c r="N18" s="30">
        <f t="shared" si="4"/>
        <v>0</v>
      </c>
      <c r="O18" s="313">
        <v>0</v>
      </c>
      <c r="P18" s="313">
        <v>0</v>
      </c>
      <c r="Q18" s="313">
        <v>0</v>
      </c>
      <c r="R18" s="313">
        <v>0</v>
      </c>
      <c r="S18" s="313">
        <v>0</v>
      </c>
      <c r="T18" s="313">
        <v>0</v>
      </c>
      <c r="U18" s="313">
        <v>0</v>
      </c>
      <c r="V18" s="313">
        <v>0</v>
      </c>
      <c r="W18" s="313">
        <v>0</v>
      </c>
      <c r="X18" s="313">
        <v>0</v>
      </c>
      <c r="Y18" s="313">
        <v>0</v>
      </c>
      <c r="Z18" s="313">
        <v>0</v>
      </c>
      <c r="AA18" s="313">
        <v>0</v>
      </c>
      <c r="AB18" s="313">
        <v>0</v>
      </c>
      <c r="AC18" s="412">
        <f t="shared" si="2"/>
        <v>0</v>
      </c>
      <c r="AD18" s="30">
        <f t="shared" si="2"/>
        <v>0</v>
      </c>
      <c r="AE18" s="30">
        <f t="shared" si="3"/>
        <v>0</v>
      </c>
    </row>
    <row r="19" spans="1:31" s="3" customFormat="1" ht="21.95" customHeight="1" x14ac:dyDescent="0.2">
      <c r="A19" s="282" t="s">
        <v>10</v>
      </c>
      <c r="B19" s="104">
        <v>0</v>
      </c>
      <c r="C19" s="285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457">
        <v>0</v>
      </c>
      <c r="J19" s="104">
        <v>0</v>
      </c>
      <c r="K19" s="458">
        <v>0</v>
      </c>
      <c r="L19" s="455">
        <f t="shared" si="0"/>
        <v>0</v>
      </c>
      <c r="M19" s="29">
        <f t="shared" si="0"/>
        <v>0</v>
      </c>
      <c r="N19" s="29">
        <f t="shared" si="4"/>
        <v>0</v>
      </c>
      <c r="O19" s="104">
        <v>0</v>
      </c>
      <c r="P19" s="104">
        <v>0</v>
      </c>
      <c r="Q19" s="104">
        <v>0</v>
      </c>
      <c r="R19" s="104">
        <v>0</v>
      </c>
      <c r="S19" s="104">
        <v>0</v>
      </c>
      <c r="T19" s="104">
        <v>0</v>
      </c>
      <c r="U19" s="104">
        <v>0</v>
      </c>
      <c r="V19" s="104">
        <v>0</v>
      </c>
      <c r="W19" s="104">
        <v>0</v>
      </c>
      <c r="X19" s="104">
        <v>0</v>
      </c>
      <c r="Y19" s="104">
        <v>0</v>
      </c>
      <c r="Z19" s="104">
        <v>0</v>
      </c>
      <c r="AA19" s="104">
        <v>0</v>
      </c>
      <c r="AB19" s="104">
        <v>0</v>
      </c>
      <c r="AC19" s="455">
        <f t="shared" si="2"/>
        <v>0</v>
      </c>
      <c r="AD19" s="29">
        <f t="shared" si="2"/>
        <v>0</v>
      </c>
      <c r="AE19" s="29">
        <f t="shared" si="3"/>
        <v>0</v>
      </c>
    </row>
    <row r="20" spans="1:31" s="3" customFormat="1" ht="21.95" customHeight="1" x14ac:dyDescent="0.2">
      <c r="A20" s="21" t="s">
        <v>7</v>
      </c>
      <c r="B20" s="313">
        <v>28</v>
      </c>
      <c r="C20" s="99">
        <v>90</v>
      </c>
      <c r="D20" s="313">
        <v>2</v>
      </c>
      <c r="E20" s="313">
        <v>0</v>
      </c>
      <c r="F20" s="313">
        <v>0</v>
      </c>
      <c r="G20" s="313">
        <v>0</v>
      </c>
      <c r="H20" s="313">
        <v>0</v>
      </c>
      <c r="I20" s="410">
        <v>0</v>
      </c>
      <c r="J20" s="313">
        <v>0</v>
      </c>
      <c r="K20" s="411">
        <v>0</v>
      </c>
      <c r="L20" s="412">
        <f t="shared" si="0"/>
        <v>2</v>
      </c>
      <c r="M20" s="30">
        <f t="shared" si="0"/>
        <v>0</v>
      </c>
      <c r="N20" s="30">
        <f t="shared" si="4"/>
        <v>2</v>
      </c>
      <c r="O20" s="313">
        <v>0</v>
      </c>
      <c r="P20" s="313">
        <v>0</v>
      </c>
      <c r="Q20" s="313">
        <v>0</v>
      </c>
      <c r="R20" s="313">
        <v>0</v>
      </c>
      <c r="S20" s="313">
        <v>0</v>
      </c>
      <c r="T20" s="313">
        <v>0</v>
      </c>
      <c r="U20" s="313">
        <v>0</v>
      </c>
      <c r="V20" s="313">
        <v>0</v>
      </c>
      <c r="W20" s="313">
        <v>0</v>
      </c>
      <c r="X20" s="313">
        <v>0</v>
      </c>
      <c r="Y20" s="313">
        <v>0</v>
      </c>
      <c r="Z20" s="313">
        <v>0</v>
      </c>
      <c r="AA20" s="313">
        <v>0</v>
      </c>
      <c r="AB20" s="313">
        <v>0</v>
      </c>
      <c r="AC20" s="412">
        <f t="shared" si="2"/>
        <v>0</v>
      </c>
      <c r="AD20" s="30">
        <f t="shared" si="2"/>
        <v>0</v>
      </c>
      <c r="AE20" s="30">
        <f>SUM(AC20:AD20)</f>
        <v>0</v>
      </c>
    </row>
    <row r="21" spans="1:31" s="3" customFormat="1" ht="21.95" customHeight="1" x14ac:dyDescent="0.2">
      <c r="A21" s="282" t="s">
        <v>8</v>
      </c>
      <c r="B21" s="104">
        <v>32</v>
      </c>
      <c r="C21" s="104">
        <v>1491.8</v>
      </c>
      <c r="D21" s="104">
        <v>19</v>
      </c>
      <c r="E21" s="104">
        <v>0</v>
      </c>
      <c r="F21" s="104">
        <v>0</v>
      </c>
      <c r="G21" s="104">
        <v>0</v>
      </c>
      <c r="H21" s="104">
        <v>0</v>
      </c>
      <c r="I21" s="457">
        <v>0</v>
      </c>
      <c r="J21" s="104">
        <v>0</v>
      </c>
      <c r="K21" s="458">
        <v>0</v>
      </c>
      <c r="L21" s="455">
        <f t="shared" si="0"/>
        <v>19</v>
      </c>
      <c r="M21" s="29">
        <f t="shared" si="0"/>
        <v>0</v>
      </c>
      <c r="N21" s="29">
        <f t="shared" si="4"/>
        <v>19</v>
      </c>
      <c r="O21" s="104"/>
      <c r="P21" s="104">
        <v>0</v>
      </c>
      <c r="Q21" s="104">
        <v>0</v>
      </c>
      <c r="R21" s="104">
        <v>0</v>
      </c>
      <c r="S21" s="104">
        <v>0</v>
      </c>
      <c r="T21" s="104">
        <v>0</v>
      </c>
      <c r="U21" s="104">
        <v>0</v>
      </c>
      <c r="V21" s="104">
        <v>0</v>
      </c>
      <c r="W21" s="104">
        <v>0</v>
      </c>
      <c r="X21" s="104">
        <v>0</v>
      </c>
      <c r="Y21" s="104">
        <v>0</v>
      </c>
      <c r="Z21" s="104">
        <v>0</v>
      </c>
      <c r="AA21" s="104">
        <v>0</v>
      </c>
      <c r="AB21" s="104">
        <v>0</v>
      </c>
      <c r="AC21" s="455">
        <f t="shared" si="2"/>
        <v>0</v>
      </c>
      <c r="AD21" s="29">
        <f t="shared" si="2"/>
        <v>0</v>
      </c>
      <c r="AE21" s="29">
        <f>SUM(AC21:AD21)</f>
        <v>0</v>
      </c>
    </row>
    <row r="22" spans="1:31" s="3" customFormat="1" ht="21.95" customHeight="1" x14ac:dyDescent="0.2">
      <c r="A22" s="21" t="s">
        <v>16</v>
      </c>
      <c r="B22" s="411">
        <v>100</v>
      </c>
      <c r="C22" s="99">
        <v>420</v>
      </c>
      <c r="D22" s="313">
        <v>1</v>
      </c>
      <c r="E22" s="313">
        <v>0</v>
      </c>
      <c r="F22" s="313">
        <v>0</v>
      </c>
      <c r="G22" s="313">
        <v>0</v>
      </c>
      <c r="H22" s="313">
        <v>0</v>
      </c>
      <c r="I22" s="410">
        <v>0</v>
      </c>
      <c r="J22" s="313">
        <v>0</v>
      </c>
      <c r="K22" s="411">
        <v>0</v>
      </c>
      <c r="L22" s="412">
        <f>SUM(D22+F22+H22+J22)</f>
        <v>1</v>
      </c>
      <c r="M22" s="30">
        <f>SUM(E22+G22+I22+K22)</f>
        <v>0</v>
      </c>
      <c r="N22" s="30">
        <f>SUM(L22:M22)</f>
        <v>1</v>
      </c>
      <c r="O22" s="313">
        <v>0</v>
      </c>
      <c r="P22" s="313">
        <v>0</v>
      </c>
      <c r="Q22" s="313">
        <v>0</v>
      </c>
      <c r="R22" s="313">
        <v>0</v>
      </c>
      <c r="S22" s="313">
        <v>0</v>
      </c>
      <c r="T22" s="313">
        <v>0</v>
      </c>
      <c r="U22" s="313">
        <v>0</v>
      </c>
      <c r="V22" s="313">
        <v>0</v>
      </c>
      <c r="W22" s="313">
        <v>0</v>
      </c>
      <c r="X22" s="313">
        <v>0</v>
      </c>
      <c r="Y22" s="313">
        <v>0</v>
      </c>
      <c r="Z22" s="313">
        <v>0</v>
      </c>
      <c r="AA22" s="313">
        <f>SUM(O22:Z22)</f>
        <v>0</v>
      </c>
      <c r="AB22" s="313">
        <v>0</v>
      </c>
      <c r="AC22" s="412">
        <f t="shared" si="2"/>
        <v>0</v>
      </c>
      <c r="AD22" s="30">
        <f t="shared" si="2"/>
        <v>0</v>
      </c>
      <c r="AE22" s="30">
        <f>SUM(AC22:AD22)</f>
        <v>0</v>
      </c>
    </row>
    <row r="23" spans="1:31" s="3" customFormat="1" ht="21.95" customHeight="1" x14ac:dyDescent="0.2">
      <c r="A23" s="144" t="s">
        <v>545</v>
      </c>
      <c r="B23" s="104">
        <v>0</v>
      </c>
      <c r="C23" s="285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0</v>
      </c>
      <c r="I23" s="457">
        <v>0</v>
      </c>
      <c r="J23" s="104">
        <v>0</v>
      </c>
      <c r="K23" s="458">
        <v>0</v>
      </c>
      <c r="L23" s="455">
        <f>SUM(D23+F23+H23+J23)</f>
        <v>0</v>
      </c>
      <c r="M23" s="29">
        <f>SUM(E23+G23+I23+K23)</f>
        <v>0</v>
      </c>
      <c r="N23" s="29">
        <f>SUM(L23:M23)</f>
        <v>0</v>
      </c>
      <c r="O23" s="104">
        <v>0</v>
      </c>
      <c r="P23" s="104">
        <v>0</v>
      </c>
      <c r="Q23" s="104">
        <v>0</v>
      </c>
      <c r="R23" s="104">
        <v>0</v>
      </c>
      <c r="S23" s="104">
        <v>0</v>
      </c>
      <c r="T23" s="104">
        <v>0</v>
      </c>
      <c r="U23" s="104">
        <v>0</v>
      </c>
      <c r="V23" s="104">
        <v>0</v>
      </c>
      <c r="W23" s="104">
        <v>0</v>
      </c>
      <c r="X23" s="104">
        <v>0</v>
      </c>
      <c r="Y23" s="104">
        <v>0</v>
      </c>
      <c r="Z23" s="104">
        <v>0</v>
      </c>
      <c r="AA23" s="104">
        <v>0</v>
      </c>
      <c r="AB23" s="104">
        <v>0</v>
      </c>
      <c r="AC23" s="455">
        <f>SUM(O23+Q23+S23+U23+W23+Y23+AA23)</f>
        <v>0</v>
      </c>
      <c r="AD23" s="29">
        <f>SUM(P23+R23+T23+V23+X23+Z23+AB23)</f>
        <v>0</v>
      </c>
      <c r="AE23" s="29">
        <f>SUM(AC23:AD23)</f>
        <v>0</v>
      </c>
    </row>
    <row r="24" spans="1:31" ht="21.95" customHeight="1" x14ac:dyDescent="0.2">
      <c r="A24" s="539" t="s">
        <v>23</v>
      </c>
      <c r="B24" s="113">
        <f>SUM(B9:B23)</f>
        <v>1556</v>
      </c>
      <c r="C24" s="113">
        <f t="shared" ref="C24:AE24" si="5">SUM(C9:C23)</f>
        <v>206901.546</v>
      </c>
      <c r="D24" s="113">
        <f t="shared" si="5"/>
        <v>84</v>
      </c>
      <c r="E24" s="113">
        <f t="shared" si="5"/>
        <v>0</v>
      </c>
      <c r="F24" s="113">
        <f t="shared" si="5"/>
        <v>15</v>
      </c>
      <c r="G24" s="113">
        <f t="shared" si="5"/>
        <v>0</v>
      </c>
      <c r="H24" s="113">
        <f t="shared" si="5"/>
        <v>0</v>
      </c>
      <c r="I24" s="113">
        <f t="shared" si="5"/>
        <v>0</v>
      </c>
      <c r="J24" s="113">
        <f t="shared" si="5"/>
        <v>0</v>
      </c>
      <c r="K24" s="113">
        <f t="shared" si="5"/>
        <v>0</v>
      </c>
      <c r="L24" s="113">
        <f t="shared" si="5"/>
        <v>99</v>
      </c>
      <c r="M24" s="113">
        <f t="shared" si="5"/>
        <v>0</v>
      </c>
      <c r="N24" s="113">
        <f t="shared" si="5"/>
        <v>99</v>
      </c>
      <c r="O24" s="113">
        <f t="shared" si="5"/>
        <v>0</v>
      </c>
      <c r="P24" s="113">
        <f t="shared" si="5"/>
        <v>0</v>
      </c>
      <c r="Q24" s="113">
        <f t="shared" si="5"/>
        <v>0</v>
      </c>
      <c r="R24" s="113">
        <f t="shared" si="5"/>
        <v>0</v>
      </c>
      <c r="S24" s="113">
        <f t="shared" si="5"/>
        <v>0</v>
      </c>
      <c r="T24" s="113">
        <f t="shared" si="5"/>
        <v>0</v>
      </c>
      <c r="U24" s="113">
        <f t="shared" si="5"/>
        <v>0</v>
      </c>
      <c r="V24" s="113">
        <f t="shared" si="5"/>
        <v>0</v>
      </c>
      <c r="W24" s="113">
        <f t="shared" si="5"/>
        <v>0</v>
      </c>
      <c r="X24" s="113">
        <f t="shared" si="5"/>
        <v>0</v>
      </c>
      <c r="Y24" s="113">
        <f t="shared" si="5"/>
        <v>0</v>
      </c>
      <c r="Z24" s="113">
        <f t="shared" si="5"/>
        <v>0</v>
      </c>
      <c r="AA24" s="113">
        <f t="shared" si="5"/>
        <v>0</v>
      </c>
      <c r="AB24" s="113">
        <f t="shared" si="5"/>
        <v>0</v>
      </c>
      <c r="AC24" s="113">
        <f t="shared" si="5"/>
        <v>0</v>
      </c>
      <c r="AD24" s="113">
        <f t="shared" si="5"/>
        <v>0</v>
      </c>
      <c r="AE24" s="113">
        <f t="shared" si="5"/>
        <v>0</v>
      </c>
    </row>
    <row r="25" spans="1:31" x14ac:dyDescent="0.2">
      <c r="B25" s="88"/>
      <c r="C25" s="122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</row>
    <row r="26" spans="1:31" x14ac:dyDescent="0.2">
      <c r="A26" s="3"/>
      <c r="B26" s="6"/>
      <c r="C26" s="1"/>
    </row>
    <row r="27" spans="1:31" x14ac:dyDescent="0.2">
      <c r="A27" s="87" t="s">
        <v>73</v>
      </c>
    </row>
    <row r="28" spans="1:31" x14ac:dyDescent="0.2">
      <c r="A28" s="89" t="s">
        <v>74</v>
      </c>
    </row>
    <row r="30" spans="1:31" x14ac:dyDescent="0.2">
      <c r="A30" s="3"/>
      <c r="B30" s="540"/>
    </row>
  </sheetData>
  <mergeCells count="25">
    <mergeCell ref="N7:N8"/>
    <mergeCell ref="AC1:AE1"/>
    <mergeCell ref="A2:AE2"/>
    <mergeCell ref="A3:AE3"/>
    <mergeCell ref="A4:AE4"/>
    <mergeCell ref="A6:A8"/>
    <mergeCell ref="B6:C6"/>
    <mergeCell ref="D6:N6"/>
    <mergeCell ref="O6:AE6"/>
    <mergeCell ref="B7:B8"/>
    <mergeCell ref="C7:C8"/>
    <mergeCell ref="D7:E7"/>
    <mergeCell ref="F7:G7"/>
    <mergeCell ref="H7:I7"/>
    <mergeCell ref="J7:K7"/>
    <mergeCell ref="L7:M7"/>
    <mergeCell ref="AA7:AB7"/>
    <mergeCell ref="AC7:AD7"/>
    <mergeCell ref="AE7:AE8"/>
    <mergeCell ref="O7:P7"/>
    <mergeCell ref="Q7:R7"/>
    <mergeCell ref="S7:T7"/>
    <mergeCell ref="U7:V7"/>
    <mergeCell ref="W7:X7"/>
    <mergeCell ref="Y7:Z7"/>
  </mergeCells>
  <pageMargins left="0.7" right="0.7" top="0.75" bottom="0.75" header="0.3" footer="0.3"/>
  <pageSetup paperSize="9" scale="59" orientation="landscape" r:id="rId1"/>
  <colBreaks count="1" manualBreakCount="1">
    <brk id="31" max="1048575" man="1"/>
  </colBreaks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F30"/>
  <sheetViews>
    <sheetView view="pageBreakPreview" zoomScale="60" zoomScaleNormal="80" workbookViewId="0">
      <selection activeCell="Q36" sqref="Q36"/>
    </sheetView>
  </sheetViews>
  <sheetFormatPr defaultRowHeight="12.75" x14ac:dyDescent="0.2"/>
  <cols>
    <col min="1" max="1" width="17.140625" customWidth="1"/>
    <col min="2" max="3" width="10.7109375" customWidth="1"/>
    <col min="4" max="13" width="6.42578125" customWidth="1"/>
    <col min="14" max="14" width="9.85546875" customWidth="1"/>
    <col min="15" max="30" width="6.42578125" customWidth="1"/>
    <col min="31" max="31" width="10" customWidth="1"/>
    <col min="257" max="257" width="17.140625" customWidth="1"/>
    <col min="258" max="259" width="10.7109375" customWidth="1"/>
    <col min="260" max="269" width="6.42578125" customWidth="1"/>
    <col min="270" max="270" width="9.85546875" customWidth="1"/>
    <col min="271" max="286" width="6.42578125" customWidth="1"/>
    <col min="287" max="287" width="10" customWidth="1"/>
    <col min="513" max="513" width="17.140625" customWidth="1"/>
    <col min="514" max="515" width="10.7109375" customWidth="1"/>
    <col min="516" max="525" width="6.42578125" customWidth="1"/>
    <col min="526" max="526" width="9.85546875" customWidth="1"/>
    <col min="527" max="542" width="6.42578125" customWidth="1"/>
    <col min="543" max="543" width="10" customWidth="1"/>
    <col min="769" max="769" width="17.140625" customWidth="1"/>
    <col min="770" max="771" width="10.7109375" customWidth="1"/>
    <col min="772" max="781" width="6.42578125" customWidth="1"/>
    <col min="782" max="782" width="9.85546875" customWidth="1"/>
    <col min="783" max="798" width="6.42578125" customWidth="1"/>
    <col min="799" max="799" width="10" customWidth="1"/>
    <col min="1025" max="1025" width="17.140625" customWidth="1"/>
    <col min="1026" max="1027" width="10.7109375" customWidth="1"/>
    <col min="1028" max="1037" width="6.42578125" customWidth="1"/>
    <col min="1038" max="1038" width="9.85546875" customWidth="1"/>
    <col min="1039" max="1054" width="6.42578125" customWidth="1"/>
    <col min="1055" max="1055" width="10" customWidth="1"/>
    <col min="1281" max="1281" width="17.140625" customWidth="1"/>
    <col min="1282" max="1283" width="10.7109375" customWidth="1"/>
    <col min="1284" max="1293" width="6.42578125" customWidth="1"/>
    <col min="1294" max="1294" width="9.85546875" customWidth="1"/>
    <col min="1295" max="1310" width="6.42578125" customWidth="1"/>
    <col min="1311" max="1311" width="10" customWidth="1"/>
    <col min="1537" max="1537" width="17.140625" customWidth="1"/>
    <col min="1538" max="1539" width="10.7109375" customWidth="1"/>
    <col min="1540" max="1549" width="6.42578125" customWidth="1"/>
    <col min="1550" max="1550" width="9.85546875" customWidth="1"/>
    <col min="1551" max="1566" width="6.42578125" customWidth="1"/>
    <col min="1567" max="1567" width="10" customWidth="1"/>
    <col min="1793" max="1793" width="17.140625" customWidth="1"/>
    <col min="1794" max="1795" width="10.7109375" customWidth="1"/>
    <col min="1796" max="1805" width="6.42578125" customWidth="1"/>
    <col min="1806" max="1806" width="9.85546875" customWidth="1"/>
    <col min="1807" max="1822" width="6.42578125" customWidth="1"/>
    <col min="1823" max="1823" width="10" customWidth="1"/>
    <col min="2049" max="2049" width="17.140625" customWidth="1"/>
    <col min="2050" max="2051" width="10.7109375" customWidth="1"/>
    <col min="2052" max="2061" width="6.42578125" customWidth="1"/>
    <col min="2062" max="2062" width="9.85546875" customWidth="1"/>
    <col min="2063" max="2078" width="6.42578125" customWidth="1"/>
    <col min="2079" max="2079" width="10" customWidth="1"/>
    <col min="2305" max="2305" width="17.140625" customWidth="1"/>
    <col min="2306" max="2307" width="10.7109375" customWidth="1"/>
    <col min="2308" max="2317" width="6.42578125" customWidth="1"/>
    <col min="2318" max="2318" width="9.85546875" customWidth="1"/>
    <col min="2319" max="2334" width="6.42578125" customWidth="1"/>
    <col min="2335" max="2335" width="10" customWidth="1"/>
    <col min="2561" max="2561" width="17.140625" customWidth="1"/>
    <col min="2562" max="2563" width="10.7109375" customWidth="1"/>
    <col min="2564" max="2573" width="6.42578125" customWidth="1"/>
    <col min="2574" max="2574" width="9.85546875" customWidth="1"/>
    <col min="2575" max="2590" width="6.42578125" customWidth="1"/>
    <col min="2591" max="2591" width="10" customWidth="1"/>
    <col min="2817" max="2817" width="17.140625" customWidth="1"/>
    <col min="2818" max="2819" width="10.7109375" customWidth="1"/>
    <col min="2820" max="2829" width="6.42578125" customWidth="1"/>
    <col min="2830" max="2830" width="9.85546875" customWidth="1"/>
    <col min="2831" max="2846" width="6.42578125" customWidth="1"/>
    <col min="2847" max="2847" width="10" customWidth="1"/>
    <col min="3073" max="3073" width="17.140625" customWidth="1"/>
    <col min="3074" max="3075" width="10.7109375" customWidth="1"/>
    <col min="3076" max="3085" width="6.42578125" customWidth="1"/>
    <col min="3086" max="3086" width="9.85546875" customWidth="1"/>
    <col min="3087" max="3102" width="6.42578125" customWidth="1"/>
    <col min="3103" max="3103" width="10" customWidth="1"/>
    <col min="3329" max="3329" width="17.140625" customWidth="1"/>
    <col min="3330" max="3331" width="10.7109375" customWidth="1"/>
    <col min="3332" max="3341" width="6.42578125" customWidth="1"/>
    <col min="3342" max="3342" width="9.85546875" customWidth="1"/>
    <col min="3343" max="3358" width="6.42578125" customWidth="1"/>
    <col min="3359" max="3359" width="10" customWidth="1"/>
    <col min="3585" max="3585" width="17.140625" customWidth="1"/>
    <col min="3586" max="3587" width="10.7109375" customWidth="1"/>
    <col min="3588" max="3597" width="6.42578125" customWidth="1"/>
    <col min="3598" max="3598" width="9.85546875" customWidth="1"/>
    <col min="3599" max="3614" width="6.42578125" customWidth="1"/>
    <col min="3615" max="3615" width="10" customWidth="1"/>
    <col min="3841" max="3841" width="17.140625" customWidth="1"/>
    <col min="3842" max="3843" width="10.7109375" customWidth="1"/>
    <col min="3844" max="3853" width="6.42578125" customWidth="1"/>
    <col min="3854" max="3854" width="9.85546875" customWidth="1"/>
    <col min="3855" max="3870" width="6.42578125" customWidth="1"/>
    <col min="3871" max="3871" width="10" customWidth="1"/>
    <col min="4097" max="4097" width="17.140625" customWidth="1"/>
    <col min="4098" max="4099" width="10.7109375" customWidth="1"/>
    <col min="4100" max="4109" width="6.42578125" customWidth="1"/>
    <col min="4110" max="4110" width="9.85546875" customWidth="1"/>
    <col min="4111" max="4126" width="6.42578125" customWidth="1"/>
    <col min="4127" max="4127" width="10" customWidth="1"/>
    <col min="4353" max="4353" width="17.140625" customWidth="1"/>
    <col min="4354" max="4355" width="10.7109375" customWidth="1"/>
    <col min="4356" max="4365" width="6.42578125" customWidth="1"/>
    <col min="4366" max="4366" width="9.85546875" customWidth="1"/>
    <col min="4367" max="4382" width="6.42578125" customWidth="1"/>
    <col min="4383" max="4383" width="10" customWidth="1"/>
    <col min="4609" max="4609" width="17.140625" customWidth="1"/>
    <col min="4610" max="4611" width="10.7109375" customWidth="1"/>
    <col min="4612" max="4621" width="6.42578125" customWidth="1"/>
    <col min="4622" max="4622" width="9.85546875" customWidth="1"/>
    <col min="4623" max="4638" width="6.42578125" customWidth="1"/>
    <col min="4639" max="4639" width="10" customWidth="1"/>
    <col min="4865" max="4865" width="17.140625" customWidth="1"/>
    <col min="4866" max="4867" width="10.7109375" customWidth="1"/>
    <col min="4868" max="4877" width="6.42578125" customWidth="1"/>
    <col min="4878" max="4878" width="9.85546875" customWidth="1"/>
    <col min="4879" max="4894" width="6.42578125" customWidth="1"/>
    <col min="4895" max="4895" width="10" customWidth="1"/>
    <col min="5121" max="5121" width="17.140625" customWidth="1"/>
    <col min="5122" max="5123" width="10.7109375" customWidth="1"/>
    <col min="5124" max="5133" width="6.42578125" customWidth="1"/>
    <col min="5134" max="5134" width="9.85546875" customWidth="1"/>
    <col min="5135" max="5150" width="6.42578125" customWidth="1"/>
    <col min="5151" max="5151" width="10" customWidth="1"/>
    <col min="5377" max="5377" width="17.140625" customWidth="1"/>
    <col min="5378" max="5379" width="10.7109375" customWidth="1"/>
    <col min="5380" max="5389" width="6.42578125" customWidth="1"/>
    <col min="5390" max="5390" width="9.85546875" customWidth="1"/>
    <col min="5391" max="5406" width="6.42578125" customWidth="1"/>
    <col min="5407" max="5407" width="10" customWidth="1"/>
    <col min="5633" max="5633" width="17.140625" customWidth="1"/>
    <col min="5634" max="5635" width="10.7109375" customWidth="1"/>
    <col min="5636" max="5645" width="6.42578125" customWidth="1"/>
    <col min="5646" max="5646" width="9.85546875" customWidth="1"/>
    <col min="5647" max="5662" width="6.42578125" customWidth="1"/>
    <col min="5663" max="5663" width="10" customWidth="1"/>
    <col min="5889" max="5889" width="17.140625" customWidth="1"/>
    <col min="5890" max="5891" width="10.7109375" customWidth="1"/>
    <col min="5892" max="5901" width="6.42578125" customWidth="1"/>
    <col min="5902" max="5902" width="9.85546875" customWidth="1"/>
    <col min="5903" max="5918" width="6.42578125" customWidth="1"/>
    <col min="5919" max="5919" width="10" customWidth="1"/>
    <col min="6145" max="6145" width="17.140625" customWidth="1"/>
    <col min="6146" max="6147" width="10.7109375" customWidth="1"/>
    <col min="6148" max="6157" width="6.42578125" customWidth="1"/>
    <col min="6158" max="6158" width="9.85546875" customWidth="1"/>
    <col min="6159" max="6174" width="6.42578125" customWidth="1"/>
    <col min="6175" max="6175" width="10" customWidth="1"/>
    <col min="6401" max="6401" width="17.140625" customWidth="1"/>
    <col min="6402" max="6403" width="10.7109375" customWidth="1"/>
    <col min="6404" max="6413" width="6.42578125" customWidth="1"/>
    <col min="6414" max="6414" width="9.85546875" customWidth="1"/>
    <col min="6415" max="6430" width="6.42578125" customWidth="1"/>
    <col min="6431" max="6431" width="10" customWidth="1"/>
    <col min="6657" max="6657" width="17.140625" customWidth="1"/>
    <col min="6658" max="6659" width="10.7109375" customWidth="1"/>
    <col min="6660" max="6669" width="6.42578125" customWidth="1"/>
    <col min="6670" max="6670" width="9.85546875" customWidth="1"/>
    <col min="6671" max="6686" width="6.42578125" customWidth="1"/>
    <col min="6687" max="6687" width="10" customWidth="1"/>
    <col min="6913" max="6913" width="17.140625" customWidth="1"/>
    <col min="6914" max="6915" width="10.7109375" customWidth="1"/>
    <col min="6916" max="6925" width="6.42578125" customWidth="1"/>
    <col min="6926" max="6926" width="9.85546875" customWidth="1"/>
    <col min="6927" max="6942" width="6.42578125" customWidth="1"/>
    <col min="6943" max="6943" width="10" customWidth="1"/>
    <col min="7169" max="7169" width="17.140625" customWidth="1"/>
    <col min="7170" max="7171" width="10.7109375" customWidth="1"/>
    <col min="7172" max="7181" width="6.42578125" customWidth="1"/>
    <col min="7182" max="7182" width="9.85546875" customWidth="1"/>
    <col min="7183" max="7198" width="6.42578125" customWidth="1"/>
    <col min="7199" max="7199" width="10" customWidth="1"/>
    <col min="7425" max="7425" width="17.140625" customWidth="1"/>
    <col min="7426" max="7427" width="10.7109375" customWidth="1"/>
    <col min="7428" max="7437" width="6.42578125" customWidth="1"/>
    <col min="7438" max="7438" width="9.85546875" customWidth="1"/>
    <col min="7439" max="7454" width="6.42578125" customWidth="1"/>
    <col min="7455" max="7455" width="10" customWidth="1"/>
    <col min="7681" max="7681" width="17.140625" customWidth="1"/>
    <col min="7682" max="7683" width="10.7109375" customWidth="1"/>
    <col min="7684" max="7693" width="6.42578125" customWidth="1"/>
    <col min="7694" max="7694" width="9.85546875" customWidth="1"/>
    <col min="7695" max="7710" width="6.42578125" customWidth="1"/>
    <col min="7711" max="7711" width="10" customWidth="1"/>
    <col min="7937" max="7937" width="17.140625" customWidth="1"/>
    <col min="7938" max="7939" width="10.7109375" customWidth="1"/>
    <col min="7940" max="7949" width="6.42578125" customWidth="1"/>
    <col min="7950" max="7950" width="9.85546875" customWidth="1"/>
    <col min="7951" max="7966" width="6.42578125" customWidth="1"/>
    <col min="7967" max="7967" width="10" customWidth="1"/>
    <col min="8193" max="8193" width="17.140625" customWidth="1"/>
    <col min="8194" max="8195" width="10.7109375" customWidth="1"/>
    <col min="8196" max="8205" width="6.42578125" customWidth="1"/>
    <col min="8206" max="8206" width="9.85546875" customWidth="1"/>
    <col min="8207" max="8222" width="6.42578125" customWidth="1"/>
    <col min="8223" max="8223" width="10" customWidth="1"/>
    <col min="8449" max="8449" width="17.140625" customWidth="1"/>
    <col min="8450" max="8451" width="10.7109375" customWidth="1"/>
    <col min="8452" max="8461" width="6.42578125" customWidth="1"/>
    <col min="8462" max="8462" width="9.85546875" customWidth="1"/>
    <col min="8463" max="8478" width="6.42578125" customWidth="1"/>
    <col min="8479" max="8479" width="10" customWidth="1"/>
    <col min="8705" max="8705" width="17.140625" customWidth="1"/>
    <col min="8706" max="8707" width="10.7109375" customWidth="1"/>
    <col min="8708" max="8717" width="6.42578125" customWidth="1"/>
    <col min="8718" max="8718" width="9.85546875" customWidth="1"/>
    <col min="8719" max="8734" width="6.42578125" customWidth="1"/>
    <col min="8735" max="8735" width="10" customWidth="1"/>
    <col min="8961" max="8961" width="17.140625" customWidth="1"/>
    <col min="8962" max="8963" width="10.7109375" customWidth="1"/>
    <col min="8964" max="8973" width="6.42578125" customWidth="1"/>
    <col min="8974" max="8974" width="9.85546875" customWidth="1"/>
    <col min="8975" max="8990" width="6.42578125" customWidth="1"/>
    <col min="8991" max="8991" width="10" customWidth="1"/>
    <col min="9217" max="9217" width="17.140625" customWidth="1"/>
    <col min="9218" max="9219" width="10.7109375" customWidth="1"/>
    <col min="9220" max="9229" width="6.42578125" customWidth="1"/>
    <col min="9230" max="9230" width="9.85546875" customWidth="1"/>
    <col min="9231" max="9246" width="6.42578125" customWidth="1"/>
    <col min="9247" max="9247" width="10" customWidth="1"/>
    <col min="9473" max="9473" width="17.140625" customWidth="1"/>
    <col min="9474" max="9475" width="10.7109375" customWidth="1"/>
    <col min="9476" max="9485" width="6.42578125" customWidth="1"/>
    <col min="9486" max="9486" width="9.85546875" customWidth="1"/>
    <col min="9487" max="9502" width="6.42578125" customWidth="1"/>
    <col min="9503" max="9503" width="10" customWidth="1"/>
    <col min="9729" max="9729" width="17.140625" customWidth="1"/>
    <col min="9730" max="9731" width="10.7109375" customWidth="1"/>
    <col min="9732" max="9741" width="6.42578125" customWidth="1"/>
    <col min="9742" max="9742" width="9.85546875" customWidth="1"/>
    <col min="9743" max="9758" width="6.42578125" customWidth="1"/>
    <col min="9759" max="9759" width="10" customWidth="1"/>
    <col min="9985" max="9985" width="17.140625" customWidth="1"/>
    <col min="9986" max="9987" width="10.7109375" customWidth="1"/>
    <col min="9988" max="9997" width="6.42578125" customWidth="1"/>
    <col min="9998" max="9998" width="9.85546875" customWidth="1"/>
    <col min="9999" max="10014" width="6.42578125" customWidth="1"/>
    <col min="10015" max="10015" width="10" customWidth="1"/>
    <col min="10241" max="10241" width="17.140625" customWidth="1"/>
    <col min="10242" max="10243" width="10.7109375" customWidth="1"/>
    <col min="10244" max="10253" width="6.42578125" customWidth="1"/>
    <col min="10254" max="10254" width="9.85546875" customWidth="1"/>
    <col min="10255" max="10270" width="6.42578125" customWidth="1"/>
    <col min="10271" max="10271" width="10" customWidth="1"/>
    <col min="10497" max="10497" width="17.140625" customWidth="1"/>
    <col min="10498" max="10499" width="10.7109375" customWidth="1"/>
    <col min="10500" max="10509" width="6.42578125" customWidth="1"/>
    <col min="10510" max="10510" width="9.85546875" customWidth="1"/>
    <col min="10511" max="10526" width="6.42578125" customWidth="1"/>
    <col min="10527" max="10527" width="10" customWidth="1"/>
    <col min="10753" max="10753" width="17.140625" customWidth="1"/>
    <col min="10754" max="10755" width="10.7109375" customWidth="1"/>
    <col min="10756" max="10765" width="6.42578125" customWidth="1"/>
    <col min="10766" max="10766" width="9.85546875" customWidth="1"/>
    <col min="10767" max="10782" width="6.42578125" customWidth="1"/>
    <col min="10783" max="10783" width="10" customWidth="1"/>
    <col min="11009" max="11009" width="17.140625" customWidth="1"/>
    <col min="11010" max="11011" width="10.7109375" customWidth="1"/>
    <col min="11012" max="11021" width="6.42578125" customWidth="1"/>
    <col min="11022" max="11022" width="9.85546875" customWidth="1"/>
    <col min="11023" max="11038" width="6.42578125" customWidth="1"/>
    <col min="11039" max="11039" width="10" customWidth="1"/>
    <col min="11265" max="11265" width="17.140625" customWidth="1"/>
    <col min="11266" max="11267" width="10.7109375" customWidth="1"/>
    <col min="11268" max="11277" width="6.42578125" customWidth="1"/>
    <col min="11278" max="11278" width="9.85546875" customWidth="1"/>
    <col min="11279" max="11294" width="6.42578125" customWidth="1"/>
    <col min="11295" max="11295" width="10" customWidth="1"/>
    <col min="11521" max="11521" width="17.140625" customWidth="1"/>
    <col min="11522" max="11523" width="10.7109375" customWidth="1"/>
    <col min="11524" max="11533" width="6.42578125" customWidth="1"/>
    <col min="11534" max="11534" width="9.85546875" customWidth="1"/>
    <col min="11535" max="11550" width="6.42578125" customWidth="1"/>
    <col min="11551" max="11551" width="10" customWidth="1"/>
    <col min="11777" max="11777" width="17.140625" customWidth="1"/>
    <col min="11778" max="11779" width="10.7109375" customWidth="1"/>
    <col min="11780" max="11789" width="6.42578125" customWidth="1"/>
    <col min="11790" max="11790" width="9.85546875" customWidth="1"/>
    <col min="11791" max="11806" width="6.42578125" customWidth="1"/>
    <col min="11807" max="11807" width="10" customWidth="1"/>
    <col min="12033" max="12033" width="17.140625" customWidth="1"/>
    <col min="12034" max="12035" width="10.7109375" customWidth="1"/>
    <col min="12036" max="12045" width="6.42578125" customWidth="1"/>
    <col min="12046" max="12046" width="9.85546875" customWidth="1"/>
    <col min="12047" max="12062" width="6.42578125" customWidth="1"/>
    <col min="12063" max="12063" width="10" customWidth="1"/>
    <col min="12289" max="12289" width="17.140625" customWidth="1"/>
    <col min="12290" max="12291" width="10.7109375" customWidth="1"/>
    <col min="12292" max="12301" width="6.42578125" customWidth="1"/>
    <col min="12302" max="12302" width="9.85546875" customWidth="1"/>
    <col min="12303" max="12318" width="6.42578125" customWidth="1"/>
    <col min="12319" max="12319" width="10" customWidth="1"/>
    <col min="12545" max="12545" width="17.140625" customWidth="1"/>
    <col min="12546" max="12547" width="10.7109375" customWidth="1"/>
    <col min="12548" max="12557" width="6.42578125" customWidth="1"/>
    <col min="12558" max="12558" width="9.85546875" customWidth="1"/>
    <col min="12559" max="12574" width="6.42578125" customWidth="1"/>
    <col min="12575" max="12575" width="10" customWidth="1"/>
    <col min="12801" max="12801" width="17.140625" customWidth="1"/>
    <col min="12802" max="12803" width="10.7109375" customWidth="1"/>
    <col min="12804" max="12813" width="6.42578125" customWidth="1"/>
    <col min="12814" max="12814" width="9.85546875" customWidth="1"/>
    <col min="12815" max="12830" width="6.42578125" customWidth="1"/>
    <col min="12831" max="12831" width="10" customWidth="1"/>
    <col min="13057" max="13057" width="17.140625" customWidth="1"/>
    <col min="13058" max="13059" width="10.7109375" customWidth="1"/>
    <col min="13060" max="13069" width="6.42578125" customWidth="1"/>
    <col min="13070" max="13070" width="9.85546875" customWidth="1"/>
    <col min="13071" max="13086" width="6.42578125" customWidth="1"/>
    <col min="13087" max="13087" width="10" customWidth="1"/>
    <col min="13313" max="13313" width="17.140625" customWidth="1"/>
    <col min="13314" max="13315" width="10.7109375" customWidth="1"/>
    <col min="13316" max="13325" width="6.42578125" customWidth="1"/>
    <col min="13326" max="13326" width="9.85546875" customWidth="1"/>
    <col min="13327" max="13342" width="6.42578125" customWidth="1"/>
    <col min="13343" max="13343" width="10" customWidth="1"/>
    <col min="13569" max="13569" width="17.140625" customWidth="1"/>
    <col min="13570" max="13571" width="10.7109375" customWidth="1"/>
    <col min="13572" max="13581" width="6.42578125" customWidth="1"/>
    <col min="13582" max="13582" width="9.85546875" customWidth="1"/>
    <col min="13583" max="13598" width="6.42578125" customWidth="1"/>
    <col min="13599" max="13599" width="10" customWidth="1"/>
    <col min="13825" max="13825" width="17.140625" customWidth="1"/>
    <col min="13826" max="13827" width="10.7109375" customWidth="1"/>
    <col min="13828" max="13837" width="6.42578125" customWidth="1"/>
    <col min="13838" max="13838" width="9.85546875" customWidth="1"/>
    <col min="13839" max="13854" width="6.42578125" customWidth="1"/>
    <col min="13855" max="13855" width="10" customWidth="1"/>
    <col min="14081" max="14081" width="17.140625" customWidth="1"/>
    <col min="14082" max="14083" width="10.7109375" customWidth="1"/>
    <col min="14084" max="14093" width="6.42578125" customWidth="1"/>
    <col min="14094" max="14094" width="9.85546875" customWidth="1"/>
    <col min="14095" max="14110" width="6.42578125" customWidth="1"/>
    <col min="14111" max="14111" width="10" customWidth="1"/>
    <col min="14337" max="14337" width="17.140625" customWidth="1"/>
    <col min="14338" max="14339" width="10.7109375" customWidth="1"/>
    <col min="14340" max="14349" width="6.42578125" customWidth="1"/>
    <col min="14350" max="14350" width="9.85546875" customWidth="1"/>
    <col min="14351" max="14366" width="6.42578125" customWidth="1"/>
    <col min="14367" max="14367" width="10" customWidth="1"/>
    <col min="14593" max="14593" width="17.140625" customWidth="1"/>
    <col min="14594" max="14595" width="10.7109375" customWidth="1"/>
    <col min="14596" max="14605" width="6.42578125" customWidth="1"/>
    <col min="14606" max="14606" width="9.85546875" customWidth="1"/>
    <col min="14607" max="14622" width="6.42578125" customWidth="1"/>
    <col min="14623" max="14623" width="10" customWidth="1"/>
    <col min="14849" max="14849" width="17.140625" customWidth="1"/>
    <col min="14850" max="14851" width="10.7109375" customWidth="1"/>
    <col min="14852" max="14861" width="6.42578125" customWidth="1"/>
    <col min="14862" max="14862" width="9.85546875" customWidth="1"/>
    <col min="14863" max="14878" width="6.42578125" customWidth="1"/>
    <col min="14879" max="14879" width="10" customWidth="1"/>
    <col min="15105" max="15105" width="17.140625" customWidth="1"/>
    <col min="15106" max="15107" width="10.7109375" customWidth="1"/>
    <col min="15108" max="15117" width="6.42578125" customWidth="1"/>
    <col min="15118" max="15118" width="9.85546875" customWidth="1"/>
    <col min="15119" max="15134" width="6.42578125" customWidth="1"/>
    <col min="15135" max="15135" width="10" customWidth="1"/>
    <col min="15361" max="15361" width="17.140625" customWidth="1"/>
    <col min="15362" max="15363" width="10.7109375" customWidth="1"/>
    <col min="15364" max="15373" width="6.42578125" customWidth="1"/>
    <col min="15374" max="15374" width="9.85546875" customWidth="1"/>
    <col min="15375" max="15390" width="6.42578125" customWidth="1"/>
    <col min="15391" max="15391" width="10" customWidth="1"/>
    <col min="15617" max="15617" width="17.140625" customWidth="1"/>
    <col min="15618" max="15619" width="10.7109375" customWidth="1"/>
    <col min="15620" max="15629" width="6.42578125" customWidth="1"/>
    <col min="15630" max="15630" width="9.85546875" customWidth="1"/>
    <col min="15631" max="15646" width="6.42578125" customWidth="1"/>
    <col min="15647" max="15647" width="10" customWidth="1"/>
    <col min="15873" max="15873" width="17.140625" customWidth="1"/>
    <col min="15874" max="15875" width="10.7109375" customWidth="1"/>
    <col min="15876" max="15885" width="6.42578125" customWidth="1"/>
    <col min="15886" max="15886" width="9.85546875" customWidth="1"/>
    <col min="15887" max="15902" width="6.42578125" customWidth="1"/>
    <col min="15903" max="15903" width="10" customWidth="1"/>
    <col min="16129" max="16129" width="17.140625" customWidth="1"/>
    <col min="16130" max="16131" width="10.7109375" customWidth="1"/>
    <col min="16132" max="16141" width="6.42578125" customWidth="1"/>
    <col min="16142" max="16142" width="9.85546875" customWidth="1"/>
    <col min="16143" max="16158" width="6.42578125" customWidth="1"/>
    <col min="16159" max="16159" width="10" customWidth="1"/>
  </cols>
  <sheetData>
    <row r="1" spans="1:32" x14ac:dyDescent="0.2">
      <c r="A1" s="101"/>
      <c r="B1" s="101"/>
      <c r="C1" s="520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AC1" s="800" t="s">
        <v>447</v>
      </c>
      <c r="AD1" s="800"/>
      <c r="AE1" s="800"/>
    </row>
    <row r="2" spans="1:32" x14ac:dyDescent="0.2">
      <c r="A2" s="775" t="s">
        <v>0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  <c r="S2" s="775"/>
      <c r="T2" s="775"/>
      <c r="U2" s="775"/>
      <c r="V2" s="775"/>
      <c r="W2" s="775"/>
      <c r="X2" s="775"/>
      <c r="Y2" s="775"/>
      <c r="Z2" s="775"/>
      <c r="AA2" s="775"/>
      <c r="AB2" s="775"/>
      <c r="AC2" s="775"/>
      <c r="AD2" s="775"/>
      <c r="AE2" s="775"/>
    </row>
    <row r="3" spans="1:32" x14ac:dyDescent="0.2">
      <c r="A3" s="775" t="s">
        <v>711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5"/>
      <c r="R3" s="775"/>
      <c r="S3" s="775"/>
      <c r="T3" s="775"/>
      <c r="U3" s="775"/>
      <c r="V3" s="775"/>
      <c r="W3" s="775"/>
      <c r="X3" s="775"/>
      <c r="Y3" s="775"/>
      <c r="Z3" s="775"/>
      <c r="AA3" s="775"/>
      <c r="AB3" s="775"/>
      <c r="AC3" s="775"/>
      <c r="AD3" s="775"/>
      <c r="AE3" s="775"/>
    </row>
    <row r="4" spans="1:32" ht="12.75" customHeight="1" x14ac:dyDescent="0.2">
      <c r="A4" s="785" t="s">
        <v>712</v>
      </c>
      <c r="B4" s="785"/>
      <c r="C4" s="785"/>
      <c r="D4" s="785"/>
      <c r="E4" s="785"/>
      <c r="F4" s="785"/>
      <c r="G4" s="785"/>
      <c r="H4" s="785"/>
      <c r="I4" s="785"/>
      <c r="J4" s="785"/>
      <c r="K4" s="785"/>
      <c r="L4" s="785"/>
      <c r="M4" s="785"/>
      <c r="N4" s="785"/>
      <c r="O4" s="785"/>
      <c r="P4" s="785"/>
      <c r="Q4" s="785"/>
      <c r="R4" s="785"/>
      <c r="S4" s="785"/>
      <c r="T4" s="785"/>
      <c r="U4" s="785"/>
      <c r="V4" s="785"/>
      <c r="W4" s="785"/>
      <c r="X4" s="785"/>
      <c r="Y4" s="785"/>
      <c r="Z4" s="785"/>
      <c r="AA4" s="785"/>
      <c r="AB4" s="785"/>
      <c r="AC4" s="785"/>
      <c r="AD4" s="785"/>
      <c r="AE4" s="785"/>
    </row>
    <row r="5" spans="1:32" x14ac:dyDescent="0.2">
      <c r="A5" s="73"/>
      <c r="B5" s="73"/>
      <c r="C5" s="73"/>
      <c r="D5" s="73"/>
      <c r="E5" s="73"/>
      <c r="F5" s="74"/>
      <c r="G5" s="74"/>
      <c r="H5" s="74"/>
      <c r="I5" s="75"/>
      <c r="J5" s="75"/>
      <c r="K5" s="75"/>
      <c r="L5" s="75"/>
      <c r="M5" s="75"/>
      <c r="N5" s="75"/>
    </row>
    <row r="6" spans="1:32" ht="32.25" customHeight="1" x14ac:dyDescent="0.2">
      <c r="A6" s="749" t="s">
        <v>17</v>
      </c>
      <c r="B6" s="743" t="s">
        <v>459</v>
      </c>
      <c r="C6" s="754"/>
      <c r="D6" s="743" t="s">
        <v>55</v>
      </c>
      <c r="E6" s="744"/>
      <c r="F6" s="744"/>
      <c r="G6" s="744"/>
      <c r="H6" s="744"/>
      <c r="I6" s="744"/>
      <c r="J6" s="744"/>
      <c r="K6" s="744"/>
      <c r="L6" s="744"/>
      <c r="M6" s="744"/>
      <c r="N6" s="745"/>
      <c r="O6" s="743" t="s">
        <v>56</v>
      </c>
      <c r="P6" s="744"/>
      <c r="Q6" s="744"/>
      <c r="R6" s="744"/>
      <c r="S6" s="744"/>
      <c r="T6" s="744"/>
      <c r="U6" s="744"/>
      <c r="V6" s="744"/>
      <c r="W6" s="744"/>
      <c r="X6" s="744"/>
      <c r="Y6" s="744"/>
      <c r="Z6" s="744"/>
      <c r="AA6" s="744"/>
      <c r="AB6" s="744"/>
      <c r="AC6" s="744"/>
      <c r="AD6" s="744"/>
      <c r="AE6" s="745"/>
      <c r="AF6" s="167"/>
    </row>
    <row r="7" spans="1:32" ht="25.5" customHeight="1" x14ac:dyDescent="0.2">
      <c r="A7" s="776"/>
      <c r="B7" s="749" t="s">
        <v>505</v>
      </c>
      <c r="C7" s="749" t="s">
        <v>159</v>
      </c>
      <c r="D7" s="743" t="s">
        <v>59</v>
      </c>
      <c r="E7" s="745"/>
      <c r="F7" s="743" t="s">
        <v>60</v>
      </c>
      <c r="G7" s="745"/>
      <c r="H7" s="743" t="s">
        <v>61</v>
      </c>
      <c r="I7" s="745"/>
      <c r="J7" s="743" t="s">
        <v>62</v>
      </c>
      <c r="K7" s="745"/>
      <c r="L7" s="743" t="s">
        <v>63</v>
      </c>
      <c r="M7" s="744"/>
      <c r="N7" s="778" t="s">
        <v>64</v>
      </c>
      <c r="O7" s="743" t="s">
        <v>89</v>
      </c>
      <c r="P7" s="745"/>
      <c r="Q7" s="743" t="s">
        <v>60</v>
      </c>
      <c r="R7" s="745"/>
      <c r="S7" s="743" t="s">
        <v>61</v>
      </c>
      <c r="T7" s="745"/>
      <c r="U7" s="743" t="s">
        <v>65</v>
      </c>
      <c r="V7" s="745"/>
      <c r="W7" s="743" t="s">
        <v>66</v>
      </c>
      <c r="X7" s="745"/>
      <c r="Y7" s="743" t="s">
        <v>67</v>
      </c>
      <c r="Z7" s="745"/>
      <c r="AA7" s="751" t="s">
        <v>62</v>
      </c>
      <c r="AB7" s="751"/>
      <c r="AC7" s="743" t="s">
        <v>63</v>
      </c>
      <c r="AD7" s="744"/>
      <c r="AE7" s="778" t="s">
        <v>64</v>
      </c>
    </row>
    <row r="8" spans="1:32" ht="30.75" customHeight="1" x14ac:dyDescent="0.2">
      <c r="A8" s="750"/>
      <c r="B8" s="750"/>
      <c r="C8" s="750"/>
      <c r="D8" s="538" t="s">
        <v>68</v>
      </c>
      <c r="E8" s="538" t="s">
        <v>71</v>
      </c>
      <c r="F8" s="538" t="s">
        <v>68</v>
      </c>
      <c r="G8" s="538" t="s">
        <v>71</v>
      </c>
      <c r="H8" s="538" t="s">
        <v>68</v>
      </c>
      <c r="I8" s="538" t="s">
        <v>71</v>
      </c>
      <c r="J8" s="538" t="s">
        <v>68</v>
      </c>
      <c r="K8" s="538" t="s">
        <v>71</v>
      </c>
      <c r="L8" s="537" t="s">
        <v>68</v>
      </c>
      <c r="M8" s="537" t="s">
        <v>71</v>
      </c>
      <c r="N8" s="779"/>
      <c r="O8" s="536" t="s">
        <v>68</v>
      </c>
      <c r="P8" s="536" t="s">
        <v>71</v>
      </c>
      <c r="Q8" s="536" t="s">
        <v>68</v>
      </c>
      <c r="R8" s="536" t="s">
        <v>71</v>
      </c>
      <c r="S8" s="536" t="s">
        <v>68</v>
      </c>
      <c r="T8" s="536" t="s">
        <v>71</v>
      </c>
      <c r="U8" s="536" t="s">
        <v>68</v>
      </c>
      <c r="V8" s="536" t="s">
        <v>71</v>
      </c>
      <c r="W8" s="536" t="s">
        <v>68</v>
      </c>
      <c r="X8" s="536" t="s">
        <v>71</v>
      </c>
      <c r="Y8" s="536" t="s">
        <v>68</v>
      </c>
      <c r="Z8" s="536" t="s">
        <v>71</v>
      </c>
      <c r="AA8" s="538" t="s">
        <v>68</v>
      </c>
      <c r="AB8" s="538" t="s">
        <v>71</v>
      </c>
      <c r="AC8" s="537" t="s">
        <v>68</v>
      </c>
      <c r="AD8" s="537" t="s">
        <v>71</v>
      </c>
      <c r="AE8" s="779"/>
    </row>
    <row r="9" spans="1:32" s="3" customFormat="1" ht="21.95" customHeight="1" x14ac:dyDescent="0.2">
      <c r="A9" s="283" t="s">
        <v>1</v>
      </c>
      <c r="B9" s="452">
        <v>0</v>
      </c>
      <c r="C9" s="286">
        <v>0</v>
      </c>
      <c r="D9" s="452">
        <v>0</v>
      </c>
      <c r="E9" s="452">
        <v>0</v>
      </c>
      <c r="F9" s="452">
        <v>0</v>
      </c>
      <c r="G9" s="452">
        <v>0</v>
      </c>
      <c r="H9" s="452">
        <v>0</v>
      </c>
      <c r="I9" s="453">
        <v>0</v>
      </c>
      <c r="J9" s="452">
        <v>0</v>
      </c>
      <c r="K9" s="454">
        <v>0</v>
      </c>
      <c r="L9" s="455">
        <f t="shared" ref="L9:M21" si="0">SUM(D9+F9+H9+J9)</f>
        <v>0</v>
      </c>
      <c r="M9" s="29">
        <f t="shared" ref="M9:M17" si="1">SUM(E9+G9+I9+K9)</f>
        <v>0</v>
      </c>
      <c r="N9" s="456">
        <f>SUM(L9:M9)</f>
        <v>0</v>
      </c>
      <c r="O9" s="452">
        <v>0</v>
      </c>
      <c r="P9" s="452">
        <v>0</v>
      </c>
      <c r="Q9" s="452">
        <v>0</v>
      </c>
      <c r="R9" s="452">
        <v>0</v>
      </c>
      <c r="S9" s="452">
        <v>0</v>
      </c>
      <c r="T9" s="452">
        <v>0</v>
      </c>
      <c r="U9" s="452">
        <v>0</v>
      </c>
      <c r="V9" s="452">
        <v>0</v>
      </c>
      <c r="W9" s="452">
        <v>0</v>
      </c>
      <c r="X9" s="452">
        <v>0</v>
      </c>
      <c r="Y9" s="452">
        <v>0</v>
      </c>
      <c r="Z9" s="452">
        <v>0</v>
      </c>
      <c r="AA9" s="452">
        <f>SUM(O9:Z9)</f>
        <v>0</v>
      </c>
      <c r="AB9" s="452">
        <v>0</v>
      </c>
      <c r="AC9" s="455">
        <f t="shared" ref="AC9:AD22" si="2">SUM(O9+Q9+S9+U9+W9+Y9+AA9)</f>
        <v>0</v>
      </c>
      <c r="AD9" s="29">
        <f t="shared" si="2"/>
        <v>0</v>
      </c>
      <c r="AE9" s="29">
        <f t="shared" ref="AE9:AE19" si="3">SUM(AC9+AD9)</f>
        <v>0</v>
      </c>
    </row>
    <row r="10" spans="1:32" s="3" customFormat="1" ht="21.95" customHeight="1" x14ac:dyDescent="0.2">
      <c r="A10" s="21" t="s">
        <v>2</v>
      </c>
      <c r="B10" s="313">
        <v>86</v>
      </c>
      <c r="C10" s="313">
        <v>595</v>
      </c>
      <c r="D10" s="313">
        <v>2</v>
      </c>
      <c r="E10" s="313">
        <v>0</v>
      </c>
      <c r="F10" s="313">
        <v>0</v>
      </c>
      <c r="G10" s="313">
        <v>0</v>
      </c>
      <c r="H10" s="313">
        <v>0</v>
      </c>
      <c r="I10" s="410">
        <v>0</v>
      </c>
      <c r="J10" s="313">
        <v>0</v>
      </c>
      <c r="K10" s="411">
        <v>0</v>
      </c>
      <c r="L10" s="412">
        <f t="shared" si="0"/>
        <v>2</v>
      </c>
      <c r="M10" s="30">
        <f t="shared" si="1"/>
        <v>0</v>
      </c>
      <c r="N10" s="30">
        <f t="shared" ref="N10:N21" si="4">SUM(L10:M10)</f>
        <v>2</v>
      </c>
      <c r="O10" s="313">
        <v>0</v>
      </c>
      <c r="P10" s="313">
        <v>0</v>
      </c>
      <c r="Q10" s="313">
        <v>0</v>
      </c>
      <c r="R10" s="313">
        <v>0</v>
      </c>
      <c r="S10" s="313">
        <v>0</v>
      </c>
      <c r="T10" s="313">
        <v>0</v>
      </c>
      <c r="U10" s="313">
        <v>0</v>
      </c>
      <c r="V10" s="313">
        <v>0</v>
      </c>
      <c r="W10" s="313">
        <v>0</v>
      </c>
      <c r="X10" s="313">
        <v>0</v>
      </c>
      <c r="Y10" s="313">
        <v>0</v>
      </c>
      <c r="Z10" s="313">
        <v>0</v>
      </c>
      <c r="AA10" s="313">
        <v>0</v>
      </c>
      <c r="AB10" s="313">
        <v>0</v>
      </c>
      <c r="AC10" s="412">
        <f t="shared" si="2"/>
        <v>0</v>
      </c>
      <c r="AD10" s="30">
        <f t="shared" si="2"/>
        <v>0</v>
      </c>
      <c r="AE10" s="30">
        <f t="shared" si="3"/>
        <v>0</v>
      </c>
    </row>
    <row r="11" spans="1:32" s="3" customFormat="1" ht="21.75" customHeight="1" x14ac:dyDescent="0.2">
      <c r="A11" s="284" t="s">
        <v>13</v>
      </c>
      <c r="B11" s="104">
        <v>157</v>
      </c>
      <c r="C11" s="104">
        <v>2900</v>
      </c>
      <c r="D11" s="104">
        <v>0</v>
      </c>
      <c r="E11" s="104">
        <v>0</v>
      </c>
      <c r="F11" s="104">
        <v>1</v>
      </c>
      <c r="G11" s="104">
        <v>0</v>
      </c>
      <c r="H11" s="104">
        <v>0</v>
      </c>
      <c r="I11" s="457">
        <v>0</v>
      </c>
      <c r="J11" s="104">
        <v>0</v>
      </c>
      <c r="K11" s="458">
        <v>0</v>
      </c>
      <c r="L11" s="455">
        <f>SUM(D11+F11+H11+J11)</f>
        <v>1</v>
      </c>
      <c r="M11" s="29">
        <f>SUM(E11+G11+I11+K11)</f>
        <v>0</v>
      </c>
      <c r="N11" s="29">
        <f>SUM(L11:M11)</f>
        <v>1</v>
      </c>
      <c r="O11" s="104">
        <v>0</v>
      </c>
      <c r="P11" s="104">
        <v>0</v>
      </c>
      <c r="Q11" s="104">
        <v>0</v>
      </c>
      <c r="R11" s="104">
        <v>0</v>
      </c>
      <c r="S11" s="104">
        <v>0</v>
      </c>
      <c r="T11" s="104">
        <v>0</v>
      </c>
      <c r="U11" s="104">
        <v>0</v>
      </c>
      <c r="V11" s="104">
        <v>0</v>
      </c>
      <c r="W11" s="104">
        <v>0</v>
      </c>
      <c r="X11" s="104">
        <v>0</v>
      </c>
      <c r="Y11" s="104">
        <v>0</v>
      </c>
      <c r="Z11" s="104">
        <v>0</v>
      </c>
      <c r="AA11" s="104">
        <v>0</v>
      </c>
      <c r="AB11" s="104">
        <v>0</v>
      </c>
      <c r="AC11" s="455">
        <f t="shared" si="2"/>
        <v>0</v>
      </c>
      <c r="AD11" s="29">
        <f t="shared" si="2"/>
        <v>0</v>
      </c>
      <c r="AE11" s="29">
        <f t="shared" si="3"/>
        <v>0</v>
      </c>
    </row>
    <row r="12" spans="1:32" s="3" customFormat="1" ht="21.95" customHeight="1" x14ac:dyDescent="0.2">
      <c r="A12" s="21" t="s">
        <v>3</v>
      </c>
      <c r="B12" s="313">
        <v>0</v>
      </c>
      <c r="C12" s="313">
        <v>0</v>
      </c>
      <c r="D12" s="313">
        <v>0</v>
      </c>
      <c r="E12" s="313">
        <v>0</v>
      </c>
      <c r="F12" s="313">
        <v>0</v>
      </c>
      <c r="G12" s="313">
        <v>0</v>
      </c>
      <c r="H12" s="313">
        <v>0</v>
      </c>
      <c r="I12" s="410">
        <v>0</v>
      </c>
      <c r="J12" s="313">
        <v>0</v>
      </c>
      <c r="K12" s="411">
        <v>0</v>
      </c>
      <c r="L12" s="412">
        <f t="shared" si="0"/>
        <v>0</v>
      </c>
      <c r="M12" s="30">
        <f>SUM(E12+G12+I12+K12)</f>
        <v>0</v>
      </c>
      <c r="N12" s="30">
        <f t="shared" si="4"/>
        <v>0</v>
      </c>
      <c r="O12" s="313">
        <v>0</v>
      </c>
      <c r="P12" s="313">
        <v>0</v>
      </c>
      <c r="Q12" s="313">
        <v>0</v>
      </c>
      <c r="R12" s="313">
        <v>0</v>
      </c>
      <c r="S12" s="313">
        <v>0</v>
      </c>
      <c r="T12" s="313">
        <v>0</v>
      </c>
      <c r="U12" s="313">
        <v>0</v>
      </c>
      <c r="V12" s="313">
        <v>0</v>
      </c>
      <c r="W12" s="313">
        <v>0</v>
      </c>
      <c r="X12" s="313">
        <v>0</v>
      </c>
      <c r="Y12" s="313">
        <v>0</v>
      </c>
      <c r="Z12" s="313">
        <v>0</v>
      </c>
      <c r="AA12" s="313">
        <v>0</v>
      </c>
      <c r="AB12" s="313">
        <v>0</v>
      </c>
      <c r="AC12" s="412">
        <f t="shared" si="2"/>
        <v>0</v>
      </c>
      <c r="AD12" s="30">
        <f t="shared" si="2"/>
        <v>0</v>
      </c>
      <c r="AE12" s="30">
        <f t="shared" si="3"/>
        <v>0</v>
      </c>
      <c r="AF12" s="62"/>
    </row>
    <row r="13" spans="1:32" s="3" customFormat="1" ht="21.95" customHeight="1" x14ac:dyDescent="0.2">
      <c r="A13" s="282" t="s">
        <v>4</v>
      </c>
      <c r="B13" s="104">
        <v>4</v>
      </c>
      <c r="C13" s="285">
        <v>8000</v>
      </c>
      <c r="D13" s="104"/>
      <c r="E13" s="104">
        <v>1</v>
      </c>
      <c r="F13" s="104">
        <v>0</v>
      </c>
      <c r="G13" s="104">
        <v>0</v>
      </c>
      <c r="H13" s="104">
        <v>0</v>
      </c>
      <c r="I13" s="104">
        <v>0</v>
      </c>
      <c r="J13" s="104">
        <v>0</v>
      </c>
      <c r="K13" s="104">
        <v>0</v>
      </c>
      <c r="L13" s="455">
        <f t="shared" si="0"/>
        <v>0</v>
      </c>
      <c r="M13" s="29">
        <f t="shared" si="1"/>
        <v>1</v>
      </c>
      <c r="N13" s="29">
        <f t="shared" si="4"/>
        <v>1</v>
      </c>
      <c r="O13" s="104">
        <v>0</v>
      </c>
      <c r="P13" s="104">
        <v>0</v>
      </c>
      <c r="Q13" s="104">
        <v>0</v>
      </c>
      <c r="R13" s="104">
        <v>0</v>
      </c>
      <c r="S13" s="104">
        <v>0</v>
      </c>
      <c r="T13" s="104">
        <v>0</v>
      </c>
      <c r="U13" s="104">
        <v>0</v>
      </c>
      <c r="V13" s="104">
        <v>0</v>
      </c>
      <c r="W13" s="104">
        <v>0</v>
      </c>
      <c r="X13" s="104">
        <v>0</v>
      </c>
      <c r="Y13" s="104">
        <v>0</v>
      </c>
      <c r="Z13" s="104">
        <v>0</v>
      </c>
      <c r="AA13" s="104">
        <v>0</v>
      </c>
      <c r="AB13" s="104">
        <v>0</v>
      </c>
      <c r="AC13" s="455">
        <f t="shared" si="2"/>
        <v>0</v>
      </c>
      <c r="AD13" s="29">
        <f t="shared" si="2"/>
        <v>0</v>
      </c>
      <c r="AE13" s="29">
        <f t="shared" si="3"/>
        <v>0</v>
      </c>
    </row>
    <row r="14" spans="1:32" s="3" customFormat="1" ht="21.95" customHeight="1" x14ac:dyDescent="0.2">
      <c r="A14" s="21" t="s">
        <v>9</v>
      </c>
      <c r="B14" s="313">
        <v>0</v>
      </c>
      <c r="C14" s="99">
        <v>0</v>
      </c>
      <c r="D14" s="313">
        <v>0</v>
      </c>
      <c r="E14" s="313">
        <v>0</v>
      </c>
      <c r="F14" s="313">
        <v>0</v>
      </c>
      <c r="G14" s="313">
        <v>0</v>
      </c>
      <c r="H14" s="313">
        <v>0</v>
      </c>
      <c r="I14" s="410">
        <v>0</v>
      </c>
      <c r="J14" s="313">
        <v>0</v>
      </c>
      <c r="K14" s="411">
        <v>0</v>
      </c>
      <c r="L14" s="412">
        <f t="shared" si="0"/>
        <v>0</v>
      </c>
      <c r="M14" s="30">
        <f t="shared" si="1"/>
        <v>0</v>
      </c>
      <c r="N14" s="30">
        <f t="shared" si="4"/>
        <v>0</v>
      </c>
      <c r="O14" s="313">
        <v>0</v>
      </c>
      <c r="P14" s="313">
        <v>0</v>
      </c>
      <c r="Q14" s="313">
        <v>0</v>
      </c>
      <c r="R14" s="313">
        <v>0</v>
      </c>
      <c r="S14" s="313">
        <v>0</v>
      </c>
      <c r="T14" s="313">
        <v>0</v>
      </c>
      <c r="U14" s="313">
        <v>0</v>
      </c>
      <c r="V14" s="313">
        <v>0</v>
      </c>
      <c r="W14" s="313">
        <v>0</v>
      </c>
      <c r="X14" s="313">
        <v>0</v>
      </c>
      <c r="Y14" s="313">
        <v>0</v>
      </c>
      <c r="Z14" s="313">
        <v>0</v>
      </c>
      <c r="AA14" s="313">
        <v>0</v>
      </c>
      <c r="AB14" s="313">
        <v>0</v>
      </c>
      <c r="AC14" s="412">
        <f t="shared" si="2"/>
        <v>0</v>
      </c>
      <c r="AD14" s="30">
        <f t="shared" si="2"/>
        <v>0</v>
      </c>
      <c r="AE14" s="30">
        <f t="shared" si="3"/>
        <v>0</v>
      </c>
    </row>
    <row r="15" spans="1:32" s="3" customFormat="1" ht="21.95" customHeight="1" x14ac:dyDescent="0.2">
      <c r="A15" s="282" t="s">
        <v>14</v>
      </c>
      <c r="B15" s="104">
        <v>0</v>
      </c>
      <c r="C15" s="285">
        <v>0</v>
      </c>
      <c r="D15" s="104">
        <v>0</v>
      </c>
      <c r="E15" s="104">
        <v>0</v>
      </c>
      <c r="F15" s="104">
        <v>0</v>
      </c>
      <c r="G15" s="104">
        <v>0</v>
      </c>
      <c r="H15" s="104">
        <v>0</v>
      </c>
      <c r="I15" s="457">
        <v>0</v>
      </c>
      <c r="J15" s="104">
        <v>0</v>
      </c>
      <c r="K15" s="458">
        <v>0</v>
      </c>
      <c r="L15" s="455">
        <f>SUM(D15+F15+H15+J15)</f>
        <v>0</v>
      </c>
      <c r="M15" s="29">
        <f>SUM(E15+G15+I15+K15)</f>
        <v>0</v>
      </c>
      <c r="N15" s="29">
        <f>SUM(L15:M15)</f>
        <v>0</v>
      </c>
      <c r="O15" s="104">
        <v>0</v>
      </c>
      <c r="P15" s="104">
        <v>0</v>
      </c>
      <c r="Q15" s="104">
        <v>0</v>
      </c>
      <c r="R15" s="104">
        <v>0</v>
      </c>
      <c r="S15" s="104">
        <v>0</v>
      </c>
      <c r="T15" s="104">
        <v>0</v>
      </c>
      <c r="U15" s="104">
        <v>0</v>
      </c>
      <c r="V15" s="104">
        <v>0</v>
      </c>
      <c r="W15" s="104">
        <v>0</v>
      </c>
      <c r="X15" s="104">
        <v>0</v>
      </c>
      <c r="Y15" s="104">
        <v>0</v>
      </c>
      <c r="Z15" s="104">
        <v>0</v>
      </c>
      <c r="AA15" s="104">
        <v>0</v>
      </c>
      <c r="AB15" s="104">
        <v>0</v>
      </c>
      <c r="AC15" s="455">
        <f t="shared" si="2"/>
        <v>0</v>
      </c>
      <c r="AD15" s="29">
        <f t="shared" si="2"/>
        <v>0</v>
      </c>
      <c r="AE15" s="29">
        <f t="shared" si="3"/>
        <v>0</v>
      </c>
    </row>
    <row r="16" spans="1:32" s="3" customFormat="1" ht="21.95" customHeight="1" x14ac:dyDescent="0.2">
      <c r="A16" s="21" t="s">
        <v>15</v>
      </c>
      <c r="B16" s="313">
        <v>50</v>
      </c>
      <c r="C16" s="99">
        <v>4637</v>
      </c>
      <c r="D16" s="313">
        <v>0</v>
      </c>
      <c r="E16" s="313">
        <v>0</v>
      </c>
      <c r="F16" s="313">
        <v>0</v>
      </c>
      <c r="G16" s="313">
        <v>0</v>
      </c>
      <c r="H16" s="313">
        <v>0</v>
      </c>
      <c r="I16" s="410">
        <v>0</v>
      </c>
      <c r="J16" s="313">
        <v>1</v>
      </c>
      <c r="K16" s="411">
        <v>0</v>
      </c>
      <c r="L16" s="412">
        <f t="shared" si="0"/>
        <v>1</v>
      </c>
      <c r="M16" s="30">
        <f t="shared" si="1"/>
        <v>0</v>
      </c>
      <c r="N16" s="30">
        <f t="shared" si="4"/>
        <v>1</v>
      </c>
      <c r="O16" s="313">
        <v>0</v>
      </c>
      <c r="P16" s="313">
        <v>0</v>
      </c>
      <c r="Q16" s="313">
        <v>0</v>
      </c>
      <c r="R16" s="313">
        <v>0</v>
      </c>
      <c r="S16" s="313">
        <v>0</v>
      </c>
      <c r="T16" s="313">
        <v>0</v>
      </c>
      <c r="U16" s="313">
        <v>0</v>
      </c>
      <c r="V16" s="313">
        <v>0</v>
      </c>
      <c r="W16" s="313">
        <v>0</v>
      </c>
      <c r="X16" s="313">
        <v>0</v>
      </c>
      <c r="Y16" s="313">
        <v>0</v>
      </c>
      <c r="Z16" s="313">
        <v>0</v>
      </c>
      <c r="AA16" s="313">
        <v>0</v>
      </c>
      <c r="AB16" s="313">
        <v>0</v>
      </c>
      <c r="AC16" s="412">
        <f t="shared" si="2"/>
        <v>0</v>
      </c>
      <c r="AD16" s="30">
        <f t="shared" si="2"/>
        <v>0</v>
      </c>
      <c r="AE16" s="30">
        <f t="shared" si="3"/>
        <v>0</v>
      </c>
    </row>
    <row r="17" spans="1:31" s="3" customFormat="1" ht="21.95" customHeight="1" x14ac:dyDescent="0.2">
      <c r="A17" s="282" t="s">
        <v>5</v>
      </c>
      <c r="B17" s="104">
        <v>0</v>
      </c>
      <c r="C17" s="285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457">
        <v>0</v>
      </c>
      <c r="J17" s="104">
        <v>0</v>
      </c>
      <c r="K17" s="458">
        <v>0</v>
      </c>
      <c r="L17" s="455">
        <f t="shared" si="0"/>
        <v>0</v>
      </c>
      <c r="M17" s="29">
        <f t="shared" si="1"/>
        <v>0</v>
      </c>
      <c r="N17" s="29">
        <f t="shared" si="4"/>
        <v>0</v>
      </c>
      <c r="O17" s="104">
        <v>0</v>
      </c>
      <c r="P17" s="104">
        <v>0</v>
      </c>
      <c r="Q17" s="104">
        <v>0</v>
      </c>
      <c r="R17" s="104">
        <v>0</v>
      </c>
      <c r="S17" s="104">
        <v>0</v>
      </c>
      <c r="T17" s="104">
        <v>0</v>
      </c>
      <c r="U17" s="104">
        <v>0</v>
      </c>
      <c r="V17" s="104">
        <v>0</v>
      </c>
      <c r="W17" s="104">
        <v>0</v>
      </c>
      <c r="X17" s="104">
        <v>0</v>
      </c>
      <c r="Y17" s="104">
        <v>0</v>
      </c>
      <c r="Z17" s="104">
        <v>0</v>
      </c>
      <c r="AA17" s="104">
        <v>0</v>
      </c>
      <c r="AB17" s="104">
        <v>0</v>
      </c>
      <c r="AC17" s="455">
        <f t="shared" si="2"/>
        <v>0</v>
      </c>
      <c r="AD17" s="29">
        <f t="shared" si="2"/>
        <v>0</v>
      </c>
      <c r="AE17" s="29">
        <f t="shared" si="3"/>
        <v>0</v>
      </c>
    </row>
    <row r="18" spans="1:31" s="3" customFormat="1" ht="21.95" customHeight="1" x14ac:dyDescent="0.2">
      <c r="A18" s="21" t="s">
        <v>6</v>
      </c>
      <c r="B18" s="495">
        <v>1</v>
      </c>
      <c r="C18" s="99">
        <v>149</v>
      </c>
      <c r="D18" s="313">
        <v>1</v>
      </c>
      <c r="E18" s="313">
        <v>0</v>
      </c>
      <c r="F18" s="313">
        <v>0</v>
      </c>
      <c r="G18" s="313">
        <v>0</v>
      </c>
      <c r="H18" s="313">
        <v>0</v>
      </c>
      <c r="I18" s="410">
        <v>0</v>
      </c>
      <c r="J18" s="313">
        <v>0</v>
      </c>
      <c r="K18" s="411">
        <v>0</v>
      </c>
      <c r="L18" s="412">
        <f t="shared" si="0"/>
        <v>1</v>
      </c>
      <c r="M18" s="30">
        <f t="shared" si="0"/>
        <v>0</v>
      </c>
      <c r="N18" s="30">
        <f t="shared" si="4"/>
        <v>1</v>
      </c>
      <c r="O18" s="313">
        <v>0</v>
      </c>
      <c r="P18" s="313">
        <v>0</v>
      </c>
      <c r="Q18" s="313">
        <v>0</v>
      </c>
      <c r="R18" s="313">
        <v>0</v>
      </c>
      <c r="S18" s="313">
        <v>0</v>
      </c>
      <c r="T18" s="313">
        <v>0</v>
      </c>
      <c r="U18" s="313">
        <v>0</v>
      </c>
      <c r="V18" s="313">
        <v>0</v>
      </c>
      <c r="W18" s="313">
        <v>0</v>
      </c>
      <c r="X18" s="313">
        <v>0</v>
      </c>
      <c r="Y18" s="313">
        <v>0</v>
      </c>
      <c r="Z18" s="313">
        <v>0</v>
      </c>
      <c r="AA18" s="313">
        <v>0</v>
      </c>
      <c r="AB18" s="313">
        <v>0</v>
      </c>
      <c r="AC18" s="412">
        <f t="shared" si="2"/>
        <v>0</v>
      </c>
      <c r="AD18" s="30">
        <f t="shared" si="2"/>
        <v>0</v>
      </c>
      <c r="AE18" s="30">
        <f t="shared" si="3"/>
        <v>0</v>
      </c>
    </row>
    <row r="19" spans="1:31" s="3" customFormat="1" ht="21.95" customHeight="1" x14ac:dyDescent="0.2">
      <c r="A19" s="282" t="s">
        <v>10</v>
      </c>
      <c r="B19" s="104">
        <v>6</v>
      </c>
      <c r="C19" s="285">
        <v>64</v>
      </c>
      <c r="D19" s="104">
        <v>1</v>
      </c>
      <c r="E19" s="104">
        <v>0</v>
      </c>
      <c r="F19" s="104">
        <v>0</v>
      </c>
      <c r="G19" s="104">
        <v>0</v>
      </c>
      <c r="H19" s="104">
        <v>0</v>
      </c>
      <c r="I19" s="457">
        <v>0</v>
      </c>
      <c r="J19" s="104">
        <v>0</v>
      </c>
      <c r="K19" s="458">
        <v>0</v>
      </c>
      <c r="L19" s="455">
        <f t="shared" si="0"/>
        <v>1</v>
      </c>
      <c r="M19" s="29">
        <f t="shared" si="0"/>
        <v>0</v>
      </c>
      <c r="N19" s="29">
        <f t="shared" si="4"/>
        <v>1</v>
      </c>
      <c r="O19" s="104">
        <v>0</v>
      </c>
      <c r="P19" s="104">
        <v>0</v>
      </c>
      <c r="Q19" s="104">
        <v>0</v>
      </c>
      <c r="R19" s="104">
        <v>0</v>
      </c>
      <c r="S19" s="104">
        <v>0</v>
      </c>
      <c r="T19" s="104">
        <v>0</v>
      </c>
      <c r="U19" s="104">
        <v>0</v>
      </c>
      <c r="V19" s="104">
        <v>0</v>
      </c>
      <c r="W19" s="104">
        <v>0</v>
      </c>
      <c r="X19" s="104">
        <v>0</v>
      </c>
      <c r="Y19" s="104">
        <v>0</v>
      </c>
      <c r="Z19" s="104">
        <v>0</v>
      </c>
      <c r="AA19" s="104">
        <v>0</v>
      </c>
      <c r="AB19" s="104">
        <v>0</v>
      </c>
      <c r="AC19" s="455">
        <f t="shared" si="2"/>
        <v>0</v>
      </c>
      <c r="AD19" s="29">
        <f t="shared" si="2"/>
        <v>0</v>
      </c>
      <c r="AE19" s="29">
        <f t="shared" si="3"/>
        <v>0</v>
      </c>
    </row>
    <row r="20" spans="1:31" s="3" customFormat="1" ht="21.95" customHeight="1" x14ac:dyDescent="0.2">
      <c r="A20" s="21" t="s">
        <v>7</v>
      </c>
      <c r="B20" s="313">
        <v>0</v>
      </c>
      <c r="C20" s="99">
        <v>0</v>
      </c>
      <c r="D20" s="313">
        <v>0</v>
      </c>
      <c r="E20" s="313">
        <v>0</v>
      </c>
      <c r="F20" s="313">
        <v>0</v>
      </c>
      <c r="G20" s="313">
        <v>0</v>
      </c>
      <c r="H20" s="313">
        <v>0</v>
      </c>
      <c r="I20" s="410">
        <v>0</v>
      </c>
      <c r="J20" s="313">
        <v>0</v>
      </c>
      <c r="K20" s="411">
        <v>0</v>
      </c>
      <c r="L20" s="412">
        <f t="shared" si="0"/>
        <v>0</v>
      </c>
      <c r="M20" s="30">
        <f t="shared" si="0"/>
        <v>0</v>
      </c>
      <c r="N20" s="30">
        <f t="shared" si="4"/>
        <v>0</v>
      </c>
      <c r="O20" s="313">
        <v>0</v>
      </c>
      <c r="P20" s="313">
        <v>0</v>
      </c>
      <c r="Q20" s="313">
        <v>0</v>
      </c>
      <c r="R20" s="313">
        <v>0</v>
      </c>
      <c r="S20" s="313">
        <v>0</v>
      </c>
      <c r="T20" s="313">
        <v>0</v>
      </c>
      <c r="U20" s="313">
        <v>0</v>
      </c>
      <c r="V20" s="313">
        <v>0</v>
      </c>
      <c r="W20" s="313">
        <v>0</v>
      </c>
      <c r="X20" s="313">
        <v>0</v>
      </c>
      <c r="Y20" s="313">
        <v>0</v>
      </c>
      <c r="Z20" s="313">
        <v>0</v>
      </c>
      <c r="AA20" s="313">
        <v>0</v>
      </c>
      <c r="AB20" s="313">
        <v>0</v>
      </c>
      <c r="AC20" s="412">
        <f t="shared" si="2"/>
        <v>0</v>
      </c>
      <c r="AD20" s="30">
        <f t="shared" si="2"/>
        <v>0</v>
      </c>
      <c r="AE20" s="30">
        <f>SUM(AC20:AD20)</f>
        <v>0</v>
      </c>
    </row>
    <row r="21" spans="1:31" s="3" customFormat="1" ht="21.95" customHeight="1" x14ac:dyDescent="0.2">
      <c r="A21" s="282" t="s">
        <v>8</v>
      </c>
      <c r="B21" s="104">
        <v>286</v>
      </c>
      <c r="C21" s="104">
        <v>107546.91999999998</v>
      </c>
      <c r="D21" s="104">
        <v>167</v>
      </c>
      <c r="E21" s="104">
        <v>0</v>
      </c>
      <c r="F21" s="104">
        <v>0</v>
      </c>
      <c r="G21" s="104">
        <v>0</v>
      </c>
      <c r="H21" s="104">
        <v>0</v>
      </c>
      <c r="I21" s="457">
        <v>0</v>
      </c>
      <c r="J21" s="104">
        <v>0</v>
      </c>
      <c r="K21" s="458">
        <v>0</v>
      </c>
      <c r="L21" s="455">
        <f t="shared" si="0"/>
        <v>167</v>
      </c>
      <c r="M21" s="29">
        <f t="shared" si="0"/>
        <v>0</v>
      </c>
      <c r="N21" s="29">
        <f t="shared" si="4"/>
        <v>167</v>
      </c>
      <c r="O21" s="104">
        <v>0</v>
      </c>
      <c r="P21" s="104">
        <v>0</v>
      </c>
      <c r="Q21" s="104">
        <v>0</v>
      </c>
      <c r="R21" s="104">
        <v>0</v>
      </c>
      <c r="S21" s="104">
        <v>0</v>
      </c>
      <c r="T21" s="104">
        <v>0</v>
      </c>
      <c r="U21" s="104">
        <v>0</v>
      </c>
      <c r="V21" s="104">
        <v>0</v>
      </c>
      <c r="W21" s="104">
        <v>0</v>
      </c>
      <c r="X21" s="104">
        <v>0</v>
      </c>
      <c r="Y21" s="104">
        <v>0</v>
      </c>
      <c r="Z21" s="104">
        <v>0</v>
      </c>
      <c r="AA21" s="104">
        <f>SUM(O21:Z21)</f>
        <v>0</v>
      </c>
      <c r="AB21" s="104">
        <v>0</v>
      </c>
      <c r="AC21" s="455">
        <f t="shared" si="2"/>
        <v>0</v>
      </c>
      <c r="AD21" s="29">
        <f t="shared" si="2"/>
        <v>0</v>
      </c>
      <c r="AE21" s="29">
        <f>SUM(AC21:AD21)</f>
        <v>0</v>
      </c>
    </row>
    <row r="22" spans="1:31" s="3" customFormat="1" ht="21.95" customHeight="1" x14ac:dyDescent="0.2">
      <c r="A22" s="21" t="s">
        <v>16</v>
      </c>
      <c r="B22" s="411">
        <v>100</v>
      </c>
      <c r="C22" s="99">
        <v>420</v>
      </c>
      <c r="D22" s="313">
        <v>1</v>
      </c>
      <c r="E22" s="313">
        <v>0</v>
      </c>
      <c r="F22" s="313">
        <v>0</v>
      </c>
      <c r="G22" s="313">
        <v>0</v>
      </c>
      <c r="H22" s="313">
        <v>0</v>
      </c>
      <c r="I22" s="410">
        <v>0</v>
      </c>
      <c r="J22" s="313">
        <v>0</v>
      </c>
      <c r="K22" s="411">
        <v>0</v>
      </c>
      <c r="L22" s="412">
        <f>SUM(D22+F22+H22+J22)</f>
        <v>1</v>
      </c>
      <c r="M22" s="30">
        <f>SUM(E22+G22+I22+K22)</f>
        <v>0</v>
      </c>
      <c r="N22" s="30">
        <f>SUM(L22:M22)</f>
        <v>1</v>
      </c>
      <c r="O22" s="313">
        <v>4</v>
      </c>
      <c r="P22" s="313">
        <v>0</v>
      </c>
      <c r="Q22" s="313">
        <v>0</v>
      </c>
      <c r="R22" s="313">
        <v>0</v>
      </c>
      <c r="S22" s="313">
        <v>0</v>
      </c>
      <c r="T22" s="313">
        <v>0</v>
      </c>
      <c r="U22" s="313">
        <v>0</v>
      </c>
      <c r="V22" s="313">
        <v>0</v>
      </c>
      <c r="W22" s="313">
        <v>0</v>
      </c>
      <c r="X22" s="313">
        <v>0</v>
      </c>
      <c r="Y22" s="313">
        <v>0</v>
      </c>
      <c r="Z22" s="313">
        <v>0</v>
      </c>
      <c r="AA22" s="313">
        <v>0</v>
      </c>
      <c r="AB22" s="313">
        <v>0</v>
      </c>
      <c r="AC22" s="412">
        <f t="shared" si="2"/>
        <v>4</v>
      </c>
      <c r="AD22" s="30">
        <f t="shared" si="2"/>
        <v>0</v>
      </c>
      <c r="AE22" s="30">
        <f>SUM(AC22:AD22)</f>
        <v>4</v>
      </c>
    </row>
    <row r="23" spans="1:31" s="3" customFormat="1" ht="21.95" customHeight="1" x14ac:dyDescent="0.2">
      <c r="A23" s="144" t="s">
        <v>545</v>
      </c>
      <c r="B23" s="104">
        <v>0</v>
      </c>
      <c r="C23" s="285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0</v>
      </c>
      <c r="I23" s="457">
        <v>0</v>
      </c>
      <c r="J23" s="104">
        <v>0</v>
      </c>
      <c r="K23" s="458">
        <v>0</v>
      </c>
      <c r="L23" s="455">
        <f>SUM(D23+F23+H23+J23)</f>
        <v>0</v>
      </c>
      <c r="M23" s="29">
        <f>SUM(E23+G23+I23+K23)</f>
        <v>0</v>
      </c>
      <c r="N23" s="29">
        <f>SUM(L23:M23)</f>
        <v>0</v>
      </c>
      <c r="O23" s="104">
        <v>0</v>
      </c>
      <c r="P23" s="104">
        <v>0</v>
      </c>
      <c r="Q23" s="104">
        <v>0</v>
      </c>
      <c r="R23" s="104">
        <v>0</v>
      </c>
      <c r="S23" s="104">
        <v>0</v>
      </c>
      <c r="T23" s="104">
        <v>0</v>
      </c>
      <c r="U23" s="104">
        <v>0</v>
      </c>
      <c r="V23" s="104">
        <v>0</v>
      </c>
      <c r="W23" s="104">
        <v>0</v>
      </c>
      <c r="X23" s="104">
        <v>0</v>
      </c>
      <c r="Y23" s="104">
        <v>0</v>
      </c>
      <c r="Z23" s="104">
        <v>0</v>
      </c>
      <c r="AA23" s="104">
        <v>0</v>
      </c>
      <c r="AB23" s="104">
        <v>0</v>
      </c>
      <c r="AC23" s="455">
        <f>SUM(O23+Q23+S23+U23+W23+Y23+AA23)</f>
        <v>0</v>
      </c>
      <c r="AD23" s="29">
        <f>SUM(P23+R23+T23+V23+X23+Z23+AB23)</f>
        <v>0</v>
      </c>
      <c r="AE23" s="29">
        <f>SUM(AC23:AD23)</f>
        <v>0</v>
      </c>
    </row>
    <row r="24" spans="1:31" ht="21.95" customHeight="1" x14ac:dyDescent="0.2">
      <c r="A24" s="539" t="s">
        <v>23</v>
      </c>
      <c r="B24" s="113">
        <f>SUM(B9:B23)</f>
        <v>690</v>
      </c>
      <c r="C24" s="113">
        <f t="shared" ref="C24:AE24" si="5">SUM(C9:C23)</f>
        <v>124311.91999999998</v>
      </c>
      <c r="D24" s="113">
        <f t="shared" si="5"/>
        <v>172</v>
      </c>
      <c r="E24" s="113">
        <f t="shared" si="5"/>
        <v>1</v>
      </c>
      <c r="F24" s="113">
        <f t="shared" si="5"/>
        <v>1</v>
      </c>
      <c r="G24" s="113">
        <f t="shared" si="5"/>
        <v>0</v>
      </c>
      <c r="H24" s="113">
        <f t="shared" si="5"/>
        <v>0</v>
      </c>
      <c r="I24" s="113">
        <f t="shared" si="5"/>
        <v>0</v>
      </c>
      <c r="J24" s="113">
        <f t="shared" si="5"/>
        <v>1</v>
      </c>
      <c r="K24" s="113">
        <f t="shared" si="5"/>
        <v>0</v>
      </c>
      <c r="L24" s="113">
        <f t="shared" si="5"/>
        <v>174</v>
      </c>
      <c r="M24" s="113">
        <f t="shared" si="5"/>
        <v>1</v>
      </c>
      <c r="N24" s="113">
        <f t="shared" si="5"/>
        <v>175</v>
      </c>
      <c r="O24" s="113">
        <f t="shared" si="5"/>
        <v>4</v>
      </c>
      <c r="P24" s="113">
        <f t="shared" si="5"/>
        <v>0</v>
      </c>
      <c r="Q24" s="113">
        <f t="shared" si="5"/>
        <v>0</v>
      </c>
      <c r="R24" s="113">
        <f t="shared" si="5"/>
        <v>0</v>
      </c>
      <c r="S24" s="113">
        <f t="shared" si="5"/>
        <v>0</v>
      </c>
      <c r="T24" s="113">
        <f t="shared" si="5"/>
        <v>0</v>
      </c>
      <c r="U24" s="113">
        <f t="shared" si="5"/>
        <v>0</v>
      </c>
      <c r="V24" s="113">
        <f t="shared" si="5"/>
        <v>0</v>
      </c>
      <c r="W24" s="113">
        <f t="shared" si="5"/>
        <v>0</v>
      </c>
      <c r="X24" s="113">
        <f t="shared" si="5"/>
        <v>0</v>
      </c>
      <c r="Y24" s="113">
        <f t="shared" si="5"/>
        <v>0</v>
      </c>
      <c r="Z24" s="113">
        <f t="shared" si="5"/>
        <v>0</v>
      </c>
      <c r="AA24" s="113">
        <f t="shared" si="5"/>
        <v>0</v>
      </c>
      <c r="AB24" s="113">
        <f t="shared" si="5"/>
        <v>0</v>
      </c>
      <c r="AC24" s="113">
        <f t="shared" si="5"/>
        <v>4</v>
      </c>
      <c r="AD24" s="113">
        <f t="shared" si="5"/>
        <v>0</v>
      </c>
      <c r="AE24" s="113">
        <f t="shared" si="5"/>
        <v>4</v>
      </c>
    </row>
    <row r="25" spans="1:31" x14ac:dyDescent="0.2">
      <c r="B25" s="88"/>
      <c r="C25" s="122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</row>
    <row r="26" spans="1:31" x14ac:dyDescent="0.2">
      <c r="A26" s="3"/>
      <c r="B26" s="6"/>
      <c r="C26" s="1"/>
    </row>
    <row r="27" spans="1:31" x14ac:dyDescent="0.2">
      <c r="A27" s="87" t="s">
        <v>73</v>
      </c>
    </row>
    <row r="28" spans="1:31" x14ac:dyDescent="0.2">
      <c r="A28" s="89" t="s">
        <v>74</v>
      </c>
    </row>
    <row r="30" spans="1:31" x14ac:dyDescent="0.2">
      <c r="A30" s="3"/>
      <c r="B30" s="540"/>
    </row>
  </sheetData>
  <mergeCells count="25">
    <mergeCell ref="N7:N8"/>
    <mergeCell ref="AC1:AE1"/>
    <mergeCell ref="A2:AE2"/>
    <mergeCell ref="A3:AE3"/>
    <mergeCell ref="A4:AE4"/>
    <mergeCell ref="A6:A8"/>
    <mergeCell ref="B6:C6"/>
    <mergeCell ref="D6:N6"/>
    <mergeCell ref="O6:AE6"/>
    <mergeCell ref="B7:B8"/>
    <mergeCell ref="C7:C8"/>
    <mergeCell ref="D7:E7"/>
    <mergeCell ref="F7:G7"/>
    <mergeCell ref="H7:I7"/>
    <mergeCell ref="J7:K7"/>
    <mergeCell ref="L7:M7"/>
    <mergeCell ref="AA7:AB7"/>
    <mergeCell ref="AC7:AD7"/>
    <mergeCell ref="AE7:AE8"/>
    <mergeCell ref="O7:P7"/>
    <mergeCell ref="Q7:R7"/>
    <mergeCell ref="S7:T7"/>
    <mergeCell ref="U7:V7"/>
    <mergeCell ref="W7:X7"/>
    <mergeCell ref="Y7:Z7"/>
  </mergeCells>
  <pageMargins left="0.7" right="0.7" top="0.75" bottom="0.75" header="0.3" footer="0.3"/>
  <pageSetup paperSize="9" scale="59" orientation="landscape" r:id="rId1"/>
  <colBreaks count="1" manualBreakCount="1">
    <brk id="31" max="1048575" man="1"/>
  </colBreaks>
  <drawing r:id="rId2"/>
  <legacyDrawing r:id="rId3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Q28"/>
  <sheetViews>
    <sheetView view="pageBreakPreview" zoomScale="60" zoomScaleNormal="80" workbookViewId="0">
      <selection activeCell="Q36" sqref="Q36"/>
    </sheetView>
  </sheetViews>
  <sheetFormatPr defaultRowHeight="12.75" x14ac:dyDescent="0.2"/>
  <cols>
    <col min="1" max="1" width="20.42578125" style="485" customWidth="1"/>
    <col min="2" max="2" width="16.85546875" style="623" customWidth="1"/>
    <col min="3" max="3" width="14.5703125" style="623" customWidth="1"/>
    <col min="4" max="4" width="17" style="485" customWidth="1"/>
    <col min="5" max="5" width="15.42578125" style="554" customWidth="1"/>
    <col min="6" max="7" width="15.42578125" style="485" customWidth="1"/>
    <col min="8" max="8" width="15.42578125" style="651" customWidth="1"/>
    <col min="9" max="9" width="16.42578125" style="485" customWidth="1"/>
    <col min="10" max="10" width="12.7109375" style="485" customWidth="1"/>
    <col min="11" max="11" width="8.7109375" style="485" customWidth="1"/>
    <col min="12" max="12" width="10.28515625" style="485" customWidth="1"/>
    <col min="13" max="13" width="8" style="485" customWidth="1"/>
    <col min="14" max="14" width="8.28515625" style="485" customWidth="1"/>
    <col min="15" max="15" width="9.42578125" style="485" customWidth="1"/>
    <col min="16" max="253" width="9.140625" style="485"/>
    <col min="254" max="254" width="19.28515625" style="485" customWidth="1"/>
    <col min="255" max="255" width="14.5703125" style="485" customWidth="1"/>
    <col min="256" max="257" width="14.28515625" style="485" customWidth="1"/>
    <col min="258" max="258" width="20.28515625" style="485" customWidth="1"/>
    <col min="259" max="264" width="14.28515625" style="485" customWidth="1"/>
    <col min="265" max="265" width="13.140625" style="485" customWidth="1"/>
    <col min="266" max="266" width="7.7109375" style="485" customWidth="1"/>
    <col min="267" max="267" width="8.7109375" style="485" customWidth="1"/>
    <col min="268" max="268" width="10.28515625" style="485" customWidth="1"/>
    <col min="269" max="269" width="8" style="485" customWidth="1"/>
    <col min="270" max="270" width="8.28515625" style="485" customWidth="1"/>
    <col min="271" max="271" width="9.42578125" style="485" customWidth="1"/>
    <col min="272" max="509" width="9.140625" style="485"/>
    <col min="510" max="510" width="19.28515625" style="485" customWidth="1"/>
    <col min="511" max="511" width="14.5703125" style="485" customWidth="1"/>
    <col min="512" max="513" width="14.28515625" style="485" customWidth="1"/>
    <col min="514" max="514" width="20.28515625" style="485" customWidth="1"/>
    <col min="515" max="520" width="14.28515625" style="485" customWidth="1"/>
    <col min="521" max="521" width="13.140625" style="485" customWidth="1"/>
    <col min="522" max="522" width="7.7109375" style="485" customWidth="1"/>
    <col min="523" max="523" width="8.7109375" style="485" customWidth="1"/>
    <col min="524" max="524" width="10.28515625" style="485" customWidth="1"/>
    <col min="525" max="525" width="8" style="485" customWidth="1"/>
    <col min="526" max="526" width="8.28515625" style="485" customWidth="1"/>
    <col min="527" max="527" width="9.42578125" style="485" customWidth="1"/>
    <col min="528" max="765" width="9.140625" style="485"/>
    <col min="766" max="766" width="19.28515625" style="485" customWidth="1"/>
    <col min="767" max="767" width="14.5703125" style="485" customWidth="1"/>
    <col min="768" max="769" width="14.28515625" style="485" customWidth="1"/>
    <col min="770" max="770" width="20.28515625" style="485" customWidth="1"/>
    <col min="771" max="776" width="14.28515625" style="485" customWidth="1"/>
    <col min="777" max="777" width="13.140625" style="485" customWidth="1"/>
    <col min="778" max="778" width="7.7109375" style="485" customWidth="1"/>
    <col min="779" max="779" width="8.7109375" style="485" customWidth="1"/>
    <col min="780" max="780" width="10.28515625" style="485" customWidth="1"/>
    <col min="781" max="781" width="8" style="485" customWidth="1"/>
    <col min="782" max="782" width="8.28515625" style="485" customWidth="1"/>
    <col min="783" max="783" width="9.42578125" style="485" customWidth="1"/>
    <col min="784" max="1021" width="9.140625" style="485"/>
    <col min="1022" max="1022" width="19.28515625" style="485" customWidth="1"/>
    <col min="1023" max="1023" width="14.5703125" style="485" customWidth="1"/>
    <col min="1024" max="1025" width="14.28515625" style="485" customWidth="1"/>
    <col min="1026" max="1026" width="20.28515625" style="485" customWidth="1"/>
    <col min="1027" max="1032" width="14.28515625" style="485" customWidth="1"/>
    <col min="1033" max="1033" width="13.140625" style="485" customWidth="1"/>
    <col min="1034" max="1034" width="7.7109375" style="485" customWidth="1"/>
    <col min="1035" max="1035" width="8.7109375" style="485" customWidth="1"/>
    <col min="1036" max="1036" width="10.28515625" style="485" customWidth="1"/>
    <col min="1037" max="1037" width="8" style="485" customWidth="1"/>
    <col min="1038" max="1038" width="8.28515625" style="485" customWidth="1"/>
    <col min="1039" max="1039" width="9.42578125" style="485" customWidth="1"/>
    <col min="1040" max="1277" width="9.140625" style="485"/>
    <col min="1278" max="1278" width="19.28515625" style="485" customWidth="1"/>
    <col min="1279" max="1279" width="14.5703125" style="485" customWidth="1"/>
    <col min="1280" max="1281" width="14.28515625" style="485" customWidth="1"/>
    <col min="1282" max="1282" width="20.28515625" style="485" customWidth="1"/>
    <col min="1283" max="1288" width="14.28515625" style="485" customWidth="1"/>
    <col min="1289" max="1289" width="13.140625" style="485" customWidth="1"/>
    <col min="1290" max="1290" width="7.7109375" style="485" customWidth="1"/>
    <col min="1291" max="1291" width="8.7109375" style="485" customWidth="1"/>
    <col min="1292" max="1292" width="10.28515625" style="485" customWidth="1"/>
    <col min="1293" max="1293" width="8" style="485" customWidth="1"/>
    <col min="1294" max="1294" width="8.28515625" style="485" customWidth="1"/>
    <col min="1295" max="1295" width="9.42578125" style="485" customWidth="1"/>
    <col min="1296" max="1533" width="9.140625" style="485"/>
    <col min="1534" max="1534" width="19.28515625" style="485" customWidth="1"/>
    <col min="1535" max="1535" width="14.5703125" style="485" customWidth="1"/>
    <col min="1536" max="1537" width="14.28515625" style="485" customWidth="1"/>
    <col min="1538" max="1538" width="20.28515625" style="485" customWidth="1"/>
    <col min="1539" max="1544" width="14.28515625" style="485" customWidth="1"/>
    <col min="1545" max="1545" width="13.140625" style="485" customWidth="1"/>
    <col min="1546" max="1546" width="7.7109375" style="485" customWidth="1"/>
    <col min="1547" max="1547" width="8.7109375" style="485" customWidth="1"/>
    <col min="1548" max="1548" width="10.28515625" style="485" customWidth="1"/>
    <col min="1549" max="1549" width="8" style="485" customWidth="1"/>
    <col min="1550" max="1550" width="8.28515625" style="485" customWidth="1"/>
    <col min="1551" max="1551" width="9.42578125" style="485" customWidth="1"/>
    <col min="1552" max="1789" width="9.140625" style="485"/>
    <col min="1790" max="1790" width="19.28515625" style="485" customWidth="1"/>
    <col min="1791" max="1791" width="14.5703125" style="485" customWidth="1"/>
    <col min="1792" max="1793" width="14.28515625" style="485" customWidth="1"/>
    <col min="1794" max="1794" width="20.28515625" style="485" customWidth="1"/>
    <col min="1795" max="1800" width="14.28515625" style="485" customWidth="1"/>
    <col min="1801" max="1801" width="13.140625" style="485" customWidth="1"/>
    <col min="1802" max="1802" width="7.7109375" style="485" customWidth="1"/>
    <col min="1803" max="1803" width="8.7109375" style="485" customWidth="1"/>
    <col min="1804" max="1804" width="10.28515625" style="485" customWidth="1"/>
    <col min="1805" max="1805" width="8" style="485" customWidth="1"/>
    <col min="1806" max="1806" width="8.28515625" style="485" customWidth="1"/>
    <col min="1807" max="1807" width="9.42578125" style="485" customWidth="1"/>
    <col min="1808" max="2045" width="9.140625" style="485"/>
    <col min="2046" max="2046" width="19.28515625" style="485" customWidth="1"/>
    <col min="2047" max="2047" width="14.5703125" style="485" customWidth="1"/>
    <col min="2048" max="2049" width="14.28515625" style="485" customWidth="1"/>
    <col min="2050" max="2050" width="20.28515625" style="485" customWidth="1"/>
    <col min="2051" max="2056" width="14.28515625" style="485" customWidth="1"/>
    <col min="2057" max="2057" width="13.140625" style="485" customWidth="1"/>
    <col min="2058" max="2058" width="7.7109375" style="485" customWidth="1"/>
    <col min="2059" max="2059" width="8.7109375" style="485" customWidth="1"/>
    <col min="2060" max="2060" width="10.28515625" style="485" customWidth="1"/>
    <col min="2061" max="2061" width="8" style="485" customWidth="1"/>
    <col min="2062" max="2062" width="8.28515625" style="485" customWidth="1"/>
    <col min="2063" max="2063" width="9.42578125" style="485" customWidth="1"/>
    <col min="2064" max="2301" width="9.140625" style="485"/>
    <col min="2302" max="2302" width="19.28515625" style="485" customWidth="1"/>
    <col min="2303" max="2303" width="14.5703125" style="485" customWidth="1"/>
    <col min="2304" max="2305" width="14.28515625" style="485" customWidth="1"/>
    <col min="2306" max="2306" width="20.28515625" style="485" customWidth="1"/>
    <col min="2307" max="2312" width="14.28515625" style="485" customWidth="1"/>
    <col min="2313" max="2313" width="13.140625" style="485" customWidth="1"/>
    <col min="2314" max="2314" width="7.7109375" style="485" customWidth="1"/>
    <col min="2315" max="2315" width="8.7109375" style="485" customWidth="1"/>
    <col min="2316" max="2316" width="10.28515625" style="485" customWidth="1"/>
    <col min="2317" max="2317" width="8" style="485" customWidth="1"/>
    <col min="2318" max="2318" width="8.28515625" style="485" customWidth="1"/>
    <col min="2319" max="2319" width="9.42578125" style="485" customWidth="1"/>
    <col min="2320" max="2557" width="9.140625" style="485"/>
    <col min="2558" max="2558" width="19.28515625" style="485" customWidth="1"/>
    <col min="2559" max="2559" width="14.5703125" style="485" customWidth="1"/>
    <col min="2560" max="2561" width="14.28515625" style="485" customWidth="1"/>
    <col min="2562" max="2562" width="20.28515625" style="485" customWidth="1"/>
    <col min="2563" max="2568" width="14.28515625" style="485" customWidth="1"/>
    <col min="2569" max="2569" width="13.140625" style="485" customWidth="1"/>
    <col min="2570" max="2570" width="7.7109375" style="485" customWidth="1"/>
    <col min="2571" max="2571" width="8.7109375" style="485" customWidth="1"/>
    <col min="2572" max="2572" width="10.28515625" style="485" customWidth="1"/>
    <col min="2573" max="2573" width="8" style="485" customWidth="1"/>
    <col min="2574" max="2574" width="8.28515625" style="485" customWidth="1"/>
    <col min="2575" max="2575" width="9.42578125" style="485" customWidth="1"/>
    <col min="2576" max="2813" width="9.140625" style="485"/>
    <col min="2814" max="2814" width="19.28515625" style="485" customWidth="1"/>
    <col min="2815" max="2815" width="14.5703125" style="485" customWidth="1"/>
    <col min="2816" max="2817" width="14.28515625" style="485" customWidth="1"/>
    <col min="2818" max="2818" width="20.28515625" style="485" customWidth="1"/>
    <col min="2819" max="2824" width="14.28515625" style="485" customWidth="1"/>
    <col min="2825" max="2825" width="13.140625" style="485" customWidth="1"/>
    <col min="2826" max="2826" width="7.7109375" style="485" customWidth="1"/>
    <col min="2827" max="2827" width="8.7109375" style="485" customWidth="1"/>
    <col min="2828" max="2828" width="10.28515625" style="485" customWidth="1"/>
    <col min="2829" max="2829" width="8" style="485" customWidth="1"/>
    <col min="2830" max="2830" width="8.28515625" style="485" customWidth="1"/>
    <col min="2831" max="2831" width="9.42578125" style="485" customWidth="1"/>
    <col min="2832" max="3069" width="9.140625" style="485"/>
    <col min="3070" max="3070" width="19.28515625" style="485" customWidth="1"/>
    <col min="3071" max="3071" width="14.5703125" style="485" customWidth="1"/>
    <col min="3072" max="3073" width="14.28515625" style="485" customWidth="1"/>
    <col min="3074" max="3074" width="20.28515625" style="485" customWidth="1"/>
    <col min="3075" max="3080" width="14.28515625" style="485" customWidth="1"/>
    <col min="3081" max="3081" width="13.140625" style="485" customWidth="1"/>
    <col min="3082" max="3082" width="7.7109375" style="485" customWidth="1"/>
    <col min="3083" max="3083" width="8.7109375" style="485" customWidth="1"/>
    <col min="3084" max="3084" width="10.28515625" style="485" customWidth="1"/>
    <col min="3085" max="3085" width="8" style="485" customWidth="1"/>
    <col min="3086" max="3086" width="8.28515625" style="485" customWidth="1"/>
    <col min="3087" max="3087" width="9.42578125" style="485" customWidth="1"/>
    <col min="3088" max="3325" width="9.140625" style="485"/>
    <col min="3326" max="3326" width="19.28515625" style="485" customWidth="1"/>
    <col min="3327" max="3327" width="14.5703125" style="485" customWidth="1"/>
    <col min="3328" max="3329" width="14.28515625" style="485" customWidth="1"/>
    <col min="3330" max="3330" width="20.28515625" style="485" customWidth="1"/>
    <col min="3331" max="3336" width="14.28515625" style="485" customWidth="1"/>
    <col min="3337" max="3337" width="13.140625" style="485" customWidth="1"/>
    <col min="3338" max="3338" width="7.7109375" style="485" customWidth="1"/>
    <col min="3339" max="3339" width="8.7109375" style="485" customWidth="1"/>
    <col min="3340" max="3340" width="10.28515625" style="485" customWidth="1"/>
    <col min="3341" max="3341" width="8" style="485" customWidth="1"/>
    <col min="3342" max="3342" width="8.28515625" style="485" customWidth="1"/>
    <col min="3343" max="3343" width="9.42578125" style="485" customWidth="1"/>
    <col min="3344" max="3581" width="9.140625" style="485"/>
    <col min="3582" max="3582" width="19.28515625" style="485" customWidth="1"/>
    <col min="3583" max="3583" width="14.5703125" style="485" customWidth="1"/>
    <col min="3584" max="3585" width="14.28515625" style="485" customWidth="1"/>
    <col min="3586" max="3586" width="20.28515625" style="485" customWidth="1"/>
    <col min="3587" max="3592" width="14.28515625" style="485" customWidth="1"/>
    <col min="3593" max="3593" width="13.140625" style="485" customWidth="1"/>
    <col min="3594" max="3594" width="7.7109375" style="485" customWidth="1"/>
    <col min="3595" max="3595" width="8.7109375" style="485" customWidth="1"/>
    <col min="3596" max="3596" width="10.28515625" style="485" customWidth="1"/>
    <col min="3597" max="3597" width="8" style="485" customWidth="1"/>
    <col min="3598" max="3598" width="8.28515625" style="485" customWidth="1"/>
    <col min="3599" max="3599" width="9.42578125" style="485" customWidth="1"/>
    <col min="3600" max="3837" width="9.140625" style="485"/>
    <col min="3838" max="3838" width="19.28515625" style="485" customWidth="1"/>
    <col min="3839" max="3839" width="14.5703125" style="485" customWidth="1"/>
    <col min="3840" max="3841" width="14.28515625" style="485" customWidth="1"/>
    <col min="3842" max="3842" width="20.28515625" style="485" customWidth="1"/>
    <col min="3843" max="3848" width="14.28515625" style="485" customWidth="1"/>
    <col min="3849" max="3849" width="13.140625" style="485" customWidth="1"/>
    <col min="3850" max="3850" width="7.7109375" style="485" customWidth="1"/>
    <col min="3851" max="3851" width="8.7109375" style="485" customWidth="1"/>
    <col min="3852" max="3852" width="10.28515625" style="485" customWidth="1"/>
    <col min="3853" max="3853" width="8" style="485" customWidth="1"/>
    <col min="3854" max="3854" width="8.28515625" style="485" customWidth="1"/>
    <col min="3855" max="3855" width="9.42578125" style="485" customWidth="1"/>
    <col min="3856" max="4093" width="9.140625" style="485"/>
    <col min="4094" max="4094" width="19.28515625" style="485" customWidth="1"/>
    <col min="4095" max="4095" width="14.5703125" style="485" customWidth="1"/>
    <col min="4096" max="4097" width="14.28515625" style="485" customWidth="1"/>
    <col min="4098" max="4098" width="20.28515625" style="485" customWidth="1"/>
    <col min="4099" max="4104" width="14.28515625" style="485" customWidth="1"/>
    <col min="4105" max="4105" width="13.140625" style="485" customWidth="1"/>
    <col min="4106" max="4106" width="7.7109375" style="485" customWidth="1"/>
    <col min="4107" max="4107" width="8.7109375" style="485" customWidth="1"/>
    <col min="4108" max="4108" width="10.28515625" style="485" customWidth="1"/>
    <col min="4109" max="4109" width="8" style="485" customWidth="1"/>
    <col min="4110" max="4110" width="8.28515625" style="485" customWidth="1"/>
    <col min="4111" max="4111" width="9.42578125" style="485" customWidth="1"/>
    <col min="4112" max="4349" width="9.140625" style="485"/>
    <col min="4350" max="4350" width="19.28515625" style="485" customWidth="1"/>
    <col min="4351" max="4351" width="14.5703125" style="485" customWidth="1"/>
    <col min="4352" max="4353" width="14.28515625" style="485" customWidth="1"/>
    <col min="4354" max="4354" width="20.28515625" style="485" customWidth="1"/>
    <col min="4355" max="4360" width="14.28515625" style="485" customWidth="1"/>
    <col min="4361" max="4361" width="13.140625" style="485" customWidth="1"/>
    <col min="4362" max="4362" width="7.7109375" style="485" customWidth="1"/>
    <col min="4363" max="4363" width="8.7109375" style="485" customWidth="1"/>
    <col min="4364" max="4364" width="10.28515625" style="485" customWidth="1"/>
    <col min="4365" max="4365" width="8" style="485" customWidth="1"/>
    <col min="4366" max="4366" width="8.28515625" style="485" customWidth="1"/>
    <col min="4367" max="4367" width="9.42578125" style="485" customWidth="1"/>
    <col min="4368" max="4605" width="9.140625" style="485"/>
    <col min="4606" max="4606" width="19.28515625" style="485" customWidth="1"/>
    <col min="4607" max="4607" width="14.5703125" style="485" customWidth="1"/>
    <col min="4608" max="4609" width="14.28515625" style="485" customWidth="1"/>
    <col min="4610" max="4610" width="20.28515625" style="485" customWidth="1"/>
    <col min="4611" max="4616" width="14.28515625" style="485" customWidth="1"/>
    <col min="4617" max="4617" width="13.140625" style="485" customWidth="1"/>
    <col min="4618" max="4618" width="7.7109375" style="485" customWidth="1"/>
    <col min="4619" max="4619" width="8.7109375" style="485" customWidth="1"/>
    <col min="4620" max="4620" width="10.28515625" style="485" customWidth="1"/>
    <col min="4621" max="4621" width="8" style="485" customWidth="1"/>
    <col min="4622" max="4622" width="8.28515625" style="485" customWidth="1"/>
    <col min="4623" max="4623" width="9.42578125" style="485" customWidth="1"/>
    <col min="4624" max="4861" width="9.140625" style="485"/>
    <col min="4862" max="4862" width="19.28515625" style="485" customWidth="1"/>
    <col min="4863" max="4863" width="14.5703125" style="485" customWidth="1"/>
    <col min="4864" max="4865" width="14.28515625" style="485" customWidth="1"/>
    <col min="4866" max="4866" width="20.28515625" style="485" customWidth="1"/>
    <col min="4867" max="4872" width="14.28515625" style="485" customWidth="1"/>
    <col min="4873" max="4873" width="13.140625" style="485" customWidth="1"/>
    <col min="4874" max="4874" width="7.7109375" style="485" customWidth="1"/>
    <col min="4875" max="4875" width="8.7109375" style="485" customWidth="1"/>
    <col min="4876" max="4876" width="10.28515625" style="485" customWidth="1"/>
    <col min="4877" max="4877" width="8" style="485" customWidth="1"/>
    <col min="4878" max="4878" width="8.28515625" style="485" customWidth="1"/>
    <col min="4879" max="4879" width="9.42578125" style="485" customWidth="1"/>
    <col min="4880" max="5117" width="9.140625" style="485"/>
    <col min="5118" max="5118" width="19.28515625" style="485" customWidth="1"/>
    <col min="5119" max="5119" width="14.5703125" style="485" customWidth="1"/>
    <col min="5120" max="5121" width="14.28515625" style="485" customWidth="1"/>
    <col min="5122" max="5122" width="20.28515625" style="485" customWidth="1"/>
    <col min="5123" max="5128" width="14.28515625" style="485" customWidth="1"/>
    <col min="5129" max="5129" width="13.140625" style="485" customWidth="1"/>
    <col min="5130" max="5130" width="7.7109375" style="485" customWidth="1"/>
    <col min="5131" max="5131" width="8.7109375" style="485" customWidth="1"/>
    <col min="5132" max="5132" width="10.28515625" style="485" customWidth="1"/>
    <col min="5133" max="5133" width="8" style="485" customWidth="1"/>
    <col min="5134" max="5134" width="8.28515625" style="485" customWidth="1"/>
    <col min="5135" max="5135" width="9.42578125" style="485" customWidth="1"/>
    <col min="5136" max="5373" width="9.140625" style="485"/>
    <col min="5374" max="5374" width="19.28515625" style="485" customWidth="1"/>
    <col min="5375" max="5375" width="14.5703125" style="485" customWidth="1"/>
    <col min="5376" max="5377" width="14.28515625" style="485" customWidth="1"/>
    <col min="5378" max="5378" width="20.28515625" style="485" customWidth="1"/>
    <col min="5379" max="5384" width="14.28515625" style="485" customWidth="1"/>
    <col min="5385" max="5385" width="13.140625" style="485" customWidth="1"/>
    <col min="5386" max="5386" width="7.7109375" style="485" customWidth="1"/>
    <col min="5387" max="5387" width="8.7109375" style="485" customWidth="1"/>
    <col min="5388" max="5388" width="10.28515625" style="485" customWidth="1"/>
    <col min="5389" max="5389" width="8" style="485" customWidth="1"/>
    <col min="5390" max="5390" width="8.28515625" style="485" customWidth="1"/>
    <col min="5391" max="5391" width="9.42578125" style="485" customWidth="1"/>
    <col min="5392" max="5629" width="9.140625" style="485"/>
    <col min="5630" max="5630" width="19.28515625" style="485" customWidth="1"/>
    <col min="5631" max="5631" width="14.5703125" style="485" customWidth="1"/>
    <col min="5632" max="5633" width="14.28515625" style="485" customWidth="1"/>
    <col min="5634" max="5634" width="20.28515625" style="485" customWidth="1"/>
    <col min="5635" max="5640" width="14.28515625" style="485" customWidth="1"/>
    <col min="5641" max="5641" width="13.140625" style="485" customWidth="1"/>
    <col min="5642" max="5642" width="7.7109375" style="485" customWidth="1"/>
    <col min="5643" max="5643" width="8.7109375" style="485" customWidth="1"/>
    <col min="5644" max="5644" width="10.28515625" style="485" customWidth="1"/>
    <col min="5645" max="5645" width="8" style="485" customWidth="1"/>
    <col min="5646" max="5646" width="8.28515625" style="485" customWidth="1"/>
    <col min="5647" max="5647" width="9.42578125" style="485" customWidth="1"/>
    <col min="5648" max="5885" width="9.140625" style="485"/>
    <col min="5886" max="5886" width="19.28515625" style="485" customWidth="1"/>
    <col min="5887" max="5887" width="14.5703125" style="485" customWidth="1"/>
    <col min="5888" max="5889" width="14.28515625" style="485" customWidth="1"/>
    <col min="5890" max="5890" width="20.28515625" style="485" customWidth="1"/>
    <col min="5891" max="5896" width="14.28515625" style="485" customWidth="1"/>
    <col min="5897" max="5897" width="13.140625" style="485" customWidth="1"/>
    <col min="5898" max="5898" width="7.7109375" style="485" customWidth="1"/>
    <col min="5899" max="5899" width="8.7109375" style="485" customWidth="1"/>
    <col min="5900" max="5900" width="10.28515625" style="485" customWidth="1"/>
    <col min="5901" max="5901" width="8" style="485" customWidth="1"/>
    <col min="5902" max="5902" width="8.28515625" style="485" customWidth="1"/>
    <col min="5903" max="5903" width="9.42578125" style="485" customWidth="1"/>
    <col min="5904" max="6141" width="9.140625" style="485"/>
    <col min="6142" max="6142" width="19.28515625" style="485" customWidth="1"/>
    <col min="6143" max="6143" width="14.5703125" style="485" customWidth="1"/>
    <col min="6144" max="6145" width="14.28515625" style="485" customWidth="1"/>
    <col min="6146" max="6146" width="20.28515625" style="485" customWidth="1"/>
    <col min="6147" max="6152" width="14.28515625" style="485" customWidth="1"/>
    <col min="6153" max="6153" width="13.140625" style="485" customWidth="1"/>
    <col min="6154" max="6154" width="7.7109375" style="485" customWidth="1"/>
    <col min="6155" max="6155" width="8.7109375" style="485" customWidth="1"/>
    <col min="6156" max="6156" width="10.28515625" style="485" customWidth="1"/>
    <col min="6157" max="6157" width="8" style="485" customWidth="1"/>
    <col min="6158" max="6158" width="8.28515625" style="485" customWidth="1"/>
    <col min="6159" max="6159" width="9.42578125" style="485" customWidth="1"/>
    <col min="6160" max="6397" width="9.140625" style="485"/>
    <col min="6398" max="6398" width="19.28515625" style="485" customWidth="1"/>
    <col min="6399" max="6399" width="14.5703125" style="485" customWidth="1"/>
    <col min="6400" max="6401" width="14.28515625" style="485" customWidth="1"/>
    <col min="6402" max="6402" width="20.28515625" style="485" customWidth="1"/>
    <col min="6403" max="6408" width="14.28515625" style="485" customWidth="1"/>
    <col min="6409" max="6409" width="13.140625" style="485" customWidth="1"/>
    <col min="6410" max="6410" width="7.7109375" style="485" customWidth="1"/>
    <col min="6411" max="6411" width="8.7109375" style="485" customWidth="1"/>
    <col min="6412" max="6412" width="10.28515625" style="485" customWidth="1"/>
    <col min="6413" max="6413" width="8" style="485" customWidth="1"/>
    <col min="6414" max="6414" width="8.28515625" style="485" customWidth="1"/>
    <col min="6415" max="6415" width="9.42578125" style="485" customWidth="1"/>
    <col min="6416" max="6653" width="9.140625" style="485"/>
    <col min="6654" max="6654" width="19.28515625" style="485" customWidth="1"/>
    <col min="6655" max="6655" width="14.5703125" style="485" customWidth="1"/>
    <col min="6656" max="6657" width="14.28515625" style="485" customWidth="1"/>
    <col min="6658" max="6658" width="20.28515625" style="485" customWidth="1"/>
    <col min="6659" max="6664" width="14.28515625" style="485" customWidth="1"/>
    <col min="6665" max="6665" width="13.140625" style="485" customWidth="1"/>
    <col min="6666" max="6666" width="7.7109375" style="485" customWidth="1"/>
    <col min="6667" max="6667" width="8.7109375" style="485" customWidth="1"/>
    <col min="6668" max="6668" width="10.28515625" style="485" customWidth="1"/>
    <col min="6669" max="6669" width="8" style="485" customWidth="1"/>
    <col min="6670" max="6670" width="8.28515625" style="485" customWidth="1"/>
    <col min="6671" max="6671" width="9.42578125" style="485" customWidth="1"/>
    <col min="6672" max="6909" width="9.140625" style="485"/>
    <col min="6910" max="6910" width="19.28515625" style="485" customWidth="1"/>
    <col min="6911" max="6911" width="14.5703125" style="485" customWidth="1"/>
    <col min="6912" max="6913" width="14.28515625" style="485" customWidth="1"/>
    <col min="6914" max="6914" width="20.28515625" style="485" customWidth="1"/>
    <col min="6915" max="6920" width="14.28515625" style="485" customWidth="1"/>
    <col min="6921" max="6921" width="13.140625" style="485" customWidth="1"/>
    <col min="6922" max="6922" width="7.7109375" style="485" customWidth="1"/>
    <col min="6923" max="6923" width="8.7109375" style="485" customWidth="1"/>
    <col min="6924" max="6924" width="10.28515625" style="485" customWidth="1"/>
    <col min="6925" max="6925" width="8" style="485" customWidth="1"/>
    <col min="6926" max="6926" width="8.28515625" style="485" customWidth="1"/>
    <col min="6927" max="6927" width="9.42578125" style="485" customWidth="1"/>
    <col min="6928" max="7165" width="9.140625" style="485"/>
    <col min="7166" max="7166" width="19.28515625" style="485" customWidth="1"/>
    <col min="7167" max="7167" width="14.5703125" style="485" customWidth="1"/>
    <col min="7168" max="7169" width="14.28515625" style="485" customWidth="1"/>
    <col min="7170" max="7170" width="20.28515625" style="485" customWidth="1"/>
    <col min="7171" max="7176" width="14.28515625" style="485" customWidth="1"/>
    <col min="7177" max="7177" width="13.140625" style="485" customWidth="1"/>
    <col min="7178" max="7178" width="7.7109375" style="485" customWidth="1"/>
    <col min="7179" max="7179" width="8.7109375" style="485" customWidth="1"/>
    <col min="7180" max="7180" width="10.28515625" style="485" customWidth="1"/>
    <col min="7181" max="7181" width="8" style="485" customWidth="1"/>
    <col min="7182" max="7182" width="8.28515625" style="485" customWidth="1"/>
    <col min="7183" max="7183" width="9.42578125" style="485" customWidth="1"/>
    <col min="7184" max="7421" width="9.140625" style="485"/>
    <col min="7422" max="7422" width="19.28515625" style="485" customWidth="1"/>
    <col min="7423" max="7423" width="14.5703125" style="485" customWidth="1"/>
    <col min="7424" max="7425" width="14.28515625" style="485" customWidth="1"/>
    <col min="7426" max="7426" width="20.28515625" style="485" customWidth="1"/>
    <col min="7427" max="7432" width="14.28515625" style="485" customWidth="1"/>
    <col min="7433" max="7433" width="13.140625" style="485" customWidth="1"/>
    <col min="7434" max="7434" width="7.7109375" style="485" customWidth="1"/>
    <col min="7435" max="7435" width="8.7109375" style="485" customWidth="1"/>
    <col min="7436" max="7436" width="10.28515625" style="485" customWidth="1"/>
    <col min="7437" max="7437" width="8" style="485" customWidth="1"/>
    <col min="7438" max="7438" width="8.28515625" style="485" customWidth="1"/>
    <col min="7439" max="7439" width="9.42578125" style="485" customWidth="1"/>
    <col min="7440" max="7677" width="9.140625" style="485"/>
    <col min="7678" max="7678" width="19.28515625" style="485" customWidth="1"/>
    <col min="7679" max="7679" width="14.5703125" style="485" customWidth="1"/>
    <col min="7680" max="7681" width="14.28515625" style="485" customWidth="1"/>
    <col min="7682" max="7682" width="20.28515625" style="485" customWidth="1"/>
    <col min="7683" max="7688" width="14.28515625" style="485" customWidth="1"/>
    <col min="7689" max="7689" width="13.140625" style="485" customWidth="1"/>
    <col min="7690" max="7690" width="7.7109375" style="485" customWidth="1"/>
    <col min="7691" max="7691" width="8.7109375" style="485" customWidth="1"/>
    <col min="7692" max="7692" width="10.28515625" style="485" customWidth="1"/>
    <col min="7693" max="7693" width="8" style="485" customWidth="1"/>
    <col min="7694" max="7694" width="8.28515625" style="485" customWidth="1"/>
    <col min="7695" max="7695" width="9.42578125" style="485" customWidth="1"/>
    <col min="7696" max="7933" width="9.140625" style="485"/>
    <col min="7934" max="7934" width="19.28515625" style="485" customWidth="1"/>
    <col min="7935" max="7935" width="14.5703125" style="485" customWidth="1"/>
    <col min="7936" max="7937" width="14.28515625" style="485" customWidth="1"/>
    <col min="7938" max="7938" width="20.28515625" style="485" customWidth="1"/>
    <col min="7939" max="7944" width="14.28515625" style="485" customWidth="1"/>
    <col min="7945" max="7945" width="13.140625" style="485" customWidth="1"/>
    <col min="7946" max="7946" width="7.7109375" style="485" customWidth="1"/>
    <col min="7947" max="7947" width="8.7109375" style="485" customWidth="1"/>
    <col min="7948" max="7948" width="10.28515625" style="485" customWidth="1"/>
    <col min="7949" max="7949" width="8" style="485" customWidth="1"/>
    <col min="7950" max="7950" width="8.28515625" style="485" customWidth="1"/>
    <col min="7951" max="7951" width="9.42578125" style="485" customWidth="1"/>
    <col min="7952" max="8189" width="9.140625" style="485"/>
    <col min="8190" max="8190" width="19.28515625" style="485" customWidth="1"/>
    <col min="8191" max="8191" width="14.5703125" style="485" customWidth="1"/>
    <col min="8192" max="8193" width="14.28515625" style="485" customWidth="1"/>
    <col min="8194" max="8194" width="20.28515625" style="485" customWidth="1"/>
    <col min="8195" max="8200" width="14.28515625" style="485" customWidth="1"/>
    <col min="8201" max="8201" width="13.140625" style="485" customWidth="1"/>
    <col min="8202" max="8202" width="7.7109375" style="485" customWidth="1"/>
    <col min="8203" max="8203" width="8.7109375" style="485" customWidth="1"/>
    <col min="8204" max="8204" width="10.28515625" style="485" customWidth="1"/>
    <col min="8205" max="8205" width="8" style="485" customWidth="1"/>
    <col min="8206" max="8206" width="8.28515625" style="485" customWidth="1"/>
    <col min="8207" max="8207" width="9.42578125" style="485" customWidth="1"/>
    <col min="8208" max="8445" width="9.140625" style="485"/>
    <col min="8446" max="8446" width="19.28515625" style="485" customWidth="1"/>
    <col min="8447" max="8447" width="14.5703125" style="485" customWidth="1"/>
    <col min="8448" max="8449" width="14.28515625" style="485" customWidth="1"/>
    <col min="8450" max="8450" width="20.28515625" style="485" customWidth="1"/>
    <col min="8451" max="8456" width="14.28515625" style="485" customWidth="1"/>
    <col min="8457" max="8457" width="13.140625" style="485" customWidth="1"/>
    <col min="8458" max="8458" width="7.7109375" style="485" customWidth="1"/>
    <col min="8459" max="8459" width="8.7109375" style="485" customWidth="1"/>
    <col min="8460" max="8460" width="10.28515625" style="485" customWidth="1"/>
    <col min="8461" max="8461" width="8" style="485" customWidth="1"/>
    <col min="8462" max="8462" width="8.28515625" style="485" customWidth="1"/>
    <col min="8463" max="8463" width="9.42578125" style="485" customWidth="1"/>
    <col min="8464" max="8701" width="9.140625" style="485"/>
    <col min="8702" max="8702" width="19.28515625" style="485" customWidth="1"/>
    <col min="8703" max="8703" width="14.5703125" style="485" customWidth="1"/>
    <col min="8704" max="8705" width="14.28515625" style="485" customWidth="1"/>
    <col min="8706" max="8706" width="20.28515625" style="485" customWidth="1"/>
    <col min="8707" max="8712" width="14.28515625" style="485" customWidth="1"/>
    <col min="8713" max="8713" width="13.140625" style="485" customWidth="1"/>
    <col min="8714" max="8714" width="7.7109375" style="485" customWidth="1"/>
    <col min="8715" max="8715" width="8.7109375" style="485" customWidth="1"/>
    <col min="8716" max="8716" width="10.28515625" style="485" customWidth="1"/>
    <col min="8717" max="8717" width="8" style="485" customWidth="1"/>
    <col min="8718" max="8718" width="8.28515625" style="485" customWidth="1"/>
    <col min="8719" max="8719" width="9.42578125" style="485" customWidth="1"/>
    <col min="8720" max="8957" width="9.140625" style="485"/>
    <col min="8958" max="8958" width="19.28515625" style="485" customWidth="1"/>
    <col min="8959" max="8959" width="14.5703125" style="485" customWidth="1"/>
    <col min="8960" max="8961" width="14.28515625" style="485" customWidth="1"/>
    <col min="8962" max="8962" width="20.28515625" style="485" customWidth="1"/>
    <col min="8963" max="8968" width="14.28515625" style="485" customWidth="1"/>
    <col min="8969" max="8969" width="13.140625" style="485" customWidth="1"/>
    <col min="8970" max="8970" width="7.7109375" style="485" customWidth="1"/>
    <col min="8971" max="8971" width="8.7109375" style="485" customWidth="1"/>
    <col min="8972" max="8972" width="10.28515625" style="485" customWidth="1"/>
    <col min="8973" max="8973" width="8" style="485" customWidth="1"/>
    <col min="8974" max="8974" width="8.28515625" style="485" customWidth="1"/>
    <col min="8975" max="8975" width="9.42578125" style="485" customWidth="1"/>
    <col min="8976" max="9213" width="9.140625" style="485"/>
    <col min="9214" max="9214" width="19.28515625" style="485" customWidth="1"/>
    <col min="9215" max="9215" width="14.5703125" style="485" customWidth="1"/>
    <col min="9216" max="9217" width="14.28515625" style="485" customWidth="1"/>
    <col min="9218" max="9218" width="20.28515625" style="485" customWidth="1"/>
    <col min="9219" max="9224" width="14.28515625" style="485" customWidth="1"/>
    <col min="9225" max="9225" width="13.140625" style="485" customWidth="1"/>
    <col min="9226" max="9226" width="7.7109375" style="485" customWidth="1"/>
    <col min="9227" max="9227" width="8.7109375" style="485" customWidth="1"/>
    <col min="9228" max="9228" width="10.28515625" style="485" customWidth="1"/>
    <col min="9229" max="9229" width="8" style="485" customWidth="1"/>
    <col min="9230" max="9230" width="8.28515625" style="485" customWidth="1"/>
    <col min="9231" max="9231" width="9.42578125" style="485" customWidth="1"/>
    <col min="9232" max="9469" width="9.140625" style="485"/>
    <col min="9470" max="9470" width="19.28515625" style="485" customWidth="1"/>
    <col min="9471" max="9471" width="14.5703125" style="485" customWidth="1"/>
    <col min="9472" max="9473" width="14.28515625" style="485" customWidth="1"/>
    <col min="9474" max="9474" width="20.28515625" style="485" customWidth="1"/>
    <col min="9475" max="9480" width="14.28515625" style="485" customWidth="1"/>
    <col min="9481" max="9481" width="13.140625" style="485" customWidth="1"/>
    <col min="9482" max="9482" width="7.7109375" style="485" customWidth="1"/>
    <col min="9483" max="9483" width="8.7109375" style="485" customWidth="1"/>
    <col min="9484" max="9484" width="10.28515625" style="485" customWidth="1"/>
    <col min="9485" max="9485" width="8" style="485" customWidth="1"/>
    <col min="9486" max="9486" width="8.28515625" style="485" customWidth="1"/>
    <col min="9487" max="9487" width="9.42578125" style="485" customWidth="1"/>
    <col min="9488" max="9725" width="9.140625" style="485"/>
    <col min="9726" max="9726" width="19.28515625" style="485" customWidth="1"/>
    <col min="9727" max="9727" width="14.5703125" style="485" customWidth="1"/>
    <col min="9728" max="9729" width="14.28515625" style="485" customWidth="1"/>
    <col min="9730" max="9730" width="20.28515625" style="485" customWidth="1"/>
    <col min="9731" max="9736" width="14.28515625" style="485" customWidth="1"/>
    <col min="9737" max="9737" width="13.140625" style="485" customWidth="1"/>
    <col min="9738" max="9738" width="7.7109375" style="485" customWidth="1"/>
    <col min="9739" max="9739" width="8.7109375" style="485" customWidth="1"/>
    <col min="9740" max="9740" width="10.28515625" style="485" customWidth="1"/>
    <col min="9741" max="9741" width="8" style="485" customWidth="1"/>
    <col min="9742" max="9742" width="8.28515625" style="485" customWidth="1"/>
    <col min="9743" max="9743" width="9.42578125" style="485" customWidth="1"/>
    <col min="9744" max="9981" width="9.140625" style="485"/>
    <col min="9982" max="9982" width="19.28515625" style="485" customWidth="1"/>
    <col min="9983" max="9983" width="14.5703125" style="485" customWidth="1"/>
    <col min="9984" max="9985" width="14.28515625" style="485" customWidth="1"/>
    <col min="9986" max="9986" width="20.28515625" style="485" customWidth="1"/>
    <col min="9987" max="9992" width="14.28515625" style="485" customWidth="1"/>
    <col min="9993" max="9993" width="13.140625" style="485" customWidth="1"/>
    <col min="9994" max="9994" width="7.7109375" style="485" customWidth="1"/>
    <col min="9995" max="9995" width="8.7109375" style="485" customWidth="1"/>
    <col min="9996" max="9996" width="10.28515625" style="485" customWidth="1"/>
    <col min="9997" max="9997" width="8" style="485" customWidth="1"/>
    <col min="9998" max="9998" width="8.28515625" style="485" customWidth="1"/>
    <col min="9999" max="9999" width="9.42578125" style="485" customWidth="1"/>
    <col min="10000" max="10237" width="9.140625" style="485"/>
    <col min="10238" max="10238" width="19.28515625" style="485" customWidth="1"/>
    <col min="10239" max="10239" width="14.5703125" style="485" customWidth="1"/>
    <col min="10240" max="10241" width="14.28515625" style="485" customWidth="1"/>
    <col min="10242" max="10242" width="20.28515625" style="485" customWidth="1"/>
    <col min="10243" max="10248" width="14.28515625" style="485" customWidth="1"/>
    <col min="10249" max="10249" width="13.140625" style="485" customWidth="1"/>
    <col min="10250" max="10250" width="7.7109375" style="485" customWidth="1"/>
    <col min="10251" max="10251" width="8.7109375" style="485" customWidth="1"/>
    <col min="10252" max="10252" width="10.28515625" style="485" customWidth="1"/>
    <col min="10253" max="10253" width="8" style="485" customWidth="1"/>
    <col min="10254" max="10254" width="8.28515625" style="485" customWidth="1"/>
    <col min="10255" max="10255" width="9.42578125" style="485" customWidth="1"/>
    <col min="10256" max="10493" width="9.140625" style="485"/>
    <col min="10494" max="10494" width="19.28515625" style="485" customWidth="1"/>
    <col min="10495" max="10495" width="14.5703125" style="485" customWidth="1"/>
    <col min="10496" max="10497" width="14.28515625" style="485" customWidth="1"/>
    <col min="10498" max="10498" width="20.28515625" style="485" customWidth="1"/>
    <col min="10499" max="10504" width="14.28515625" style="485" customWidth="1"/>
    <col min="10505" max="10505" width="13.140625" style="485" customWidth="1"/>
    <col min="10506" max="10506" width="7.7109375" style="485" customWidth="1"/>
    <col min="10507" max="10507" width="8.7109375" style="485" customWidth="1"/>
    <col min="10508" max="10508" width="10.28515625" style="485" customWidth="1"/>
    <col min="10509" max="10509" width="8" style="485" customWidth="1"/>
    <col min="10510" max="10510" width="8.28515625" style="485" customWidth="1"/>
    <col min="10511" max="10511" width="9.42578125" style="485" customWidth="1"/>
    <col min="10512" max="10749" width="9.140625" style="485"/>
    <col min="10750" max="10750" width="19.28515625" style="485" customWidth="1"/>
    <col min="10751" max="10751" width="14.5703125" style="485" customWidth="1"/>
    <col min="10752" max="10753" width="14.28515625" style="485" customWidth="1"/>
    <col min="10754" max="10754" width="20.28515625" style="485" customWidth="1"/>
    <col min="10755" max="10760" width="14.28515625" style="485" customWidth="1"/>
    <col min="10761" max="10761" width="13.140625" style="485" customWidth="1"/>
    <col min="10762" max="10762" width="7.7109375" style="485" customWidth="1"/>
    <col min="10763" max="10763" width="8.7109375" style="485" customWidth="1"/>
    <col min="10764" max="10764" width="10.28515625" style="485" customWidth="1"/>
    <col min="10765" max="10765" width="8" style="485" customWidth="1"/>
    <col min="10766" max="10766" width="8.28515625" style="485" customWidth="1"/>
    <col min="10767" max="10767" width="9.42578125" style="485" customWidth="1"/>
    <col min="10768" max="11005" width="9.140625" style="485"/>
    <col min="11006" max="11006" width="19.28515625" style="485" customWidth="1"/>
    <col min="11007" max="11007" width="14.5703125" style="485" customWidth="1"/>
    <col min="11008" max="11009" width="14.28515625" style="485" customWidth="1"/>
    <col min="11010" max="11010" width="20.28515625" style="485" customWidth="1"/>
    <col min="11011" max="11016" width="14.28515625" style="485" customWidth="1"/>
    <col min="11017" max="11017" width="13.140625" style="485" customWidth="1"/>
    <col min="11018" max="11018" width="7.7109375" style="485" customWidth="1"/>
    <col min="11019" max="11019" width="8.7109375" style="485" customWidth="1"/>
    <col min="11020" max="11020" width="10.28515625" style="485" customWidth="1"/>
    <col min="11021" max="11021" width="8" style="485" customWidth="1"/>
    <col min="11022" max="11022" width="8.28515625" style="485" customWidth="1"/>
    <col min="11023" max="11023" width="9.42578125" style="485" customWidth="1"/>
    <col min="11024" max="11261" width="9.140625" style="485"/>
    <col min="11262" max="11262" width="19.28515625" style="485" customWidth="1"/>
    <col min="11263" max="11263" width="14.5703125" style="485" customWidth="1"/>
    <col min="11264" max="11265" width="14.28515625" style="485" customWidth="1"/>
    <col min="11266" max="11266" width="20.28515625" style="485" customWidth="1"/>
    <col min="11267" max="11272" width="14.28515625" style="485" customWidth="1"/>
    <col min="11273" max="11273" width="13.140625" style="485" customWidth="1"/>
    <col min="11274" max="11274" width="7.7109375" style="485" customWidth="1"/>
    <col min="11275" max="11275" width="8.7109375" style="485" customWidth="1"/>
    <col min="11276" max="11276" width="10.28515625" style="485" customWidth="1"/>
    <col min="11277" max="11277" width="8" style="485" customWidth="1"/>
    <col min="11278" max="11278" width="8.28515625" style="485" customWidth="1"/>
    <col min="11279" max="11279" width="9.42578125" style="485" customWidth="1"/>
    <col min="11280" max="11517" width="9.140625" style="485"/>
    <col min="11518" max="11518" width="19.28515625" style="485" customWidth="1"/>
    <col min="11519" max="11519" width="14.5703125" style="485" customWidth="1"/>
    <col min="11520" max="11521" width="14.28515625" style="485" customWidth="1"/>
    <col min="11522" max="11522" width="20.28515625" style="485" customWidth="1"/>
    <col min="11523" max="11528" width="14.28515625" style="485" customWidth="1"/>
    <col min="11529" max="11529" width="13.140625" style="485" customWidth="1"/>
    <col min="11530" max="11530" width="7.7109375" style="485" customWidth="1"/>
    <col min="11531" max="11531" width="8.7109375" style="485" customWidth="1"/>
    <col min="11532" max="11532" width="10.28515625" style="485" customWidth="1"/>
    <col min="11533" max="11533" width="8" style="485" customWidth="1"/>
    <col min="11534" max="11534" width="8.28515625" style="485" customWidth="1"/>
    <col min="11535" max="11535" width="9.42578125" style="485" customWidth="1"/>
    <col min="11536" max="11773" width="9.140625" style="485"/>
    <col min="11774" max="11774" width="19.28515625" style="485" customWidth="1"/>
    <col min="11775" max="11775" width="14.5703125" style="485" customWidth="1"/>
    <col min="11776" max="11777" width="14.28515625" style="485" customWidth="1"/>
    <col min="11778" max="11778" width="20.28515625" style="485" customWidth="1"/>
    <col min="11779" max="11784" width="14.28515625" style="485" customWidth="1"/>
    <col min="11785" max="11785" width="13.140625" style="485" customWidth="1"/>
    <col min="11786" max="11786" width="7.7109375" style="485" customWidth="1"/>
    <col min="11787" max="11787" width="8.7109375" style="485" customWidth="1"/>
    <col min="11788" max="11788" width="10.28515625" style="485" customWidth="1"/>
    <col min="11789" max="11789" width="8" style="485" customWidth="1"/>
    <col min="11790" max="11790" width="8.28515625" style="485" customWidth="1"/>
    <col min="11791" max="11791" width="9.42578125" style="485" customWidth="1"/>
    <col min="11792" max="12029" width="9.140625" style="485"/>
    <col min="12030" max="12030" width="19.28515625" style="485" customWidth="1"/>
    <col min="12031" max="12031" width="14.5703125" style="485" customWidth="1"/>
    <col min="12032" max="12033" width="14.28515625" style="485" customWidth="1"/>
    <col min="12034" max="12034" width="20.28515625" style="485" customWidth="1"/>
    <col min="12035" max="12040" width="14.28515625" style="485" customWidth="1"/>
    <col min="12041" max="12041" width="13.140625" style="485" customWidth="1"/>
    <col min="12042" max="12042" width="7.7109375" style="485" customWidth="1"/>
    <col min="12043" max="12043" width="8.7109375" style="485" customWidth="1"/>
    <col min="12044" max="12044" width="10.28515625" style="485" customWidth="1"/>
    <col min="12045" max="12045" width="8" style="485" customWidth="1"/>
    <col min="12046" max="12046" width="8.28515625" style="485" customWidth="1"/>
    <col min="12047" max="12047" width="9.42578125" style="485" customWidth="1"/>
    <col min="12048" max="12285" width="9.140625" style="485"/>
    <col min="12286" max="12286" width="19.28515625" style="485" customWidth="1"/>
    <col min="12287" max="12287" width="14.5703125" style="485" customWidth="1"/>
    <col min="12288" max="12289" width="14.28515625" style="485" customWidth="1"/>
    <col min="12290" max="12290" width="20.28515625" style="485" customWidth="1"/>
    <col min="12291" max="12296" width="14.28515625" style="485" customWidth="1"/>
    <col min="12297" max="12297" width="13.140625" style="485" customWidth="1"/>
    <col min="12298" max="12298" width="7.7109375" style="485" customWidth="1"/>
    <col min="12299" max="12299" width="8.7109375" style="485" customWidth="1"/>
    <col min="12300" max="12300" width="10.28515625" style="485" customWidth="1"/>
    <col min="12301" max="12301" width="8" style="485" customWidth="1"/>
    <col min="12302" max="12302" width="8.28515625" style="485" customWidth="1"/>
    <col min="12303" max="12303" width="9.42578125" style="485" customWidth="1"/>
    <col min="12304" max="12541" width="9.140625" style="485"/>
    <col min="12542" max="12542" width="19.28515625" style="485" customWidth="1"/>
    <col min="12543" max="12543" width="14.5703125" style="485" customWidth="1"/>
    <col min="12544" max="12545" width="14.28515625" style="485" customWidth="1"/>
    <col min="12546" max="12546" width="20.28515625" style="485" customWidth="1"/>
    <col min="12547" max="12552" width="14.28515625" style="485" customWidth="1"/>
    <col min="12553" max="12553" width="13.140625" style="485" customWidth="1"/>
    <col min="12554" max="12554" width="7.7109375" style="485" customWidth="1"/>
    <col min="12555" max="12555" width="8.7109375" style="485" customWidth="1"/>
    <col min="12556" max="12556" width="10.28515625" style="485" customWidth="1"/>
    <col min="12557" max="12557" width="8" style="485" customWidth="1"/>
    <col min="12558" max="12558" width="8.28515625" style="485" customWidth="1"/>
    <col min="12559" max="12559" width="9.42578125" style="485" customWidth="1"/>
    <col min="12560" max="12797" width="9.140625" style="485"/>
    <col min="12798" max="12798" width="19.28515625" style="485" customWidth="1"/>
    <col min="12799" max="12799" width="14.5703125" style="485" customWidth="1"/>
    <col min="12800" max="12801" width="14.28515625" style="485" customWidth="1"/>
    <col min="12802" max="12802" width="20.28515625" style="485" customWidth="1"/>
    <col min="12803" max="12808" width="14.28515625" style="485" customWidth="1"/>
    <col min="12809" max="12809" width="13.140625" style="485" customWidth="1"/>
    <col min="12810" max="12810" width="7.7109375" style="485" customWidth="1"/>
    <col min="12811" max="12811" width="8.7109375" style="485" customWidth="1"/>
    <col min="12812" max="12812" width="10.28515625" style="485" customWidth="1"/>
    <col min="12813" max="12813" width="8" style="485" customWidth="1"/>
    <col min="12814" max="12814" width="8.28515625" style="485" customWidth="1"/>
    <col min="12815" max="12815" width="9.42578125" style="485" customWidth="1"/>
    <col min="12816" max="13053" width="9.140625" style="485"/>
    <col min="13054" max="13054" width="19.28515625" style="485" customWidth="1"/>
    <col min="13055" max="13055" width="14.5703125" style="485" customWidth="1"/>
    <col min="13056" max="13057" width="14.28515625" style="485" customWidth="1"/>
    <col min="13058" max="13058" width="20.28515625" style="485" customWidth="1"/>
    <col min="13059" max="13064" width="14.28515625" style="485" customWidth="1"/>
    <col min="13065" max="13065" width="13.140625" style="485" customWidth="1"/>
    <col min="13066" max="13066" width="7.7109375" style="485" customWidth="1"/>
    <col min="13067" max="13067" width="8.7109375" style="485" customWidth="1"/>
    <col min="13068" max="13068" width="10.28515625" style="485" customWidth="1"/>
    <col min="13069" max="13069" width="8" style="485" customWidth="1"/>
    <col min="13070" max="13070" width="8.28515625" style="485" customWidth="1"/>
    <col min="13071" max="13071" width="9.42578125" style="485" customWidth="1"/>
    <col min="13072" max="13309" width="9.140625" style="485"/>
    <col min="13310" max="13310" width="19.28515625" style="485" customWidth="1"/>
    <col min="13311" max="13311" width="14.5703125" style="485" customWidth="1"/>
    <col min="13312" max="13313" width="14.28515625" style="485" customWidth="1"/>
    <col min="13314" max="13314" width="20.28515625" style="485" customWidth="1"/>
    <col min="13315" max="13320" width="14.28515625" style="485" customWidth="1"/>
    <col min="13321" max="13321" width="13.140625" style="485" customWidth="1"/>
    <col min="13322" max="13322" width="7.7109375" style="485" customWidth="1"/>
    <col min="13323" max="13323" width="8.7109375" style="485" customWidth="1"/>
    <col min="13324" max="13324" width="10.28515625" style="485" customWidth="1"/>
    <col min="13325" max="13325" width="8" style="485" customWidth="1"/>
    <col min="13326" max="13326" width="8.28515625" style="485" customWidth="1"/>
    <col min="13327" max="13327" width="9.42578125" style="485" customWidth="1"/>
    <col min="13328" max="13565" width="9.140625" style="485"/>
    <col min="13566" max="13566" width="19.28515625" style="485" customWidth="1"/>
    <col min="13567" max="13567" width="14.5703125" style="485" customWidth="1"/>
    <col min="13568" max="13569" width="14.28515625" style="485" customWidth="1"/>
    <col min="13570" max="13570" width="20.28515625" style="485" customWidth="1"/>
    <col min="13571" max="13576" width="14.28515625" style="485" customWidth="1"/>
    <col min="13577" max="13577" width="13.140625" style="485" customWidth="1"/>
    <col min="13578" max="13578" width="7.7109375" style="485" customWidth="1"/>
    <col min="13579" max="13579" width="8.7109375" style="485" customWidth="1"/>
    <col min="13580" max="13580" width="10.28515625" style="485" customWidth="1"/>
    <col min="13581" max="13581" width="8" style="485" customWidth="1"/>
    <col min="13582" max="13582" width="8.28515625" style="485" customWidth="1"/>
    <col min="13583" max="13583" width="9.42578125" style="485" customWidth="1"/>
    <col min="13584" max="13821" width="9.140625" style="485"/>
    <col min="13822" max="13822" width="19.28515625" style="485" customWidth="1"/>
    <col min="13823" max="13823" width="14.5703125" style="485" customWidth="1"/>
    <col min="13824" max="13825" width="14.28515625" style="485" customWidth="1"/>
    <col min="13826" max="13826" width="20.28515625" style="485" customWidth="1"/>
    <col min="13827" max="13832" width="14.28515625" style="485" customWidth="1"/>
    <col min="13833" max="13833" width="13.140625" style="485" customWidth="1"/>
    <col min="13834" max="13834" width="7.7109375" style="485" customWidth="1"/>
    <col min="13835" max="13835" width="8.7109375" style="485" customWidth="1"/>
    <col min="13836" max="13836" width="10.28515625" style="485" customWidth="1"/>
    <col min="13837" max="13837" width="8" style="485" customWidth="1"/>
    <col min="13838" max="13838" width="8.28515625" style="485" customWidth="1"/>
    <col min="13839" max="13839" width="9.42578125" style="485" customWidth="1"/>
    <col min="13840" max="14077" width="9.140625" style="485"/>
    <col min="14078" max="14078" width="19.28515625" style="485" customWidth="1"/>
    <col min="14079" max="14079" width="14.5703125" style="485" customWidth="1"/>
    <col min="14080" max="14081" width="14.28515625" style="485" customWidth="1"/>
    <col min="14082" max="14082" width="20.28515625" style="485" customWidth="1"/>
    <col min="14083" max="14088" width="14.28515625" style="485" customWidth="1"/>
    <col min="14089" max="14089" width="13.140625" style="485" customWidth="1"/>
    <col min="14090" max="14090" width="7.7109375" style="485" customWidth="1"/>
    <col min="14091" max="14091" width="8.7109375" style="485" customWidth="1"/>
    <col min="14092" max="14092" width="10.28515625" style="485" customWidth="1"/>
    <col min="14093" max="14093" width="8" style="485" customWidth="1"/>
    <col min="14094" max="14094" width="8.28515625" style="485" customWidth="1"/>
    <col min="14095" max="14095" width="9.42578125" style="485" customWidth="1"/>
    <col min="14096" max="14333" width="9.140625" style="485"/>
    <col min="14334" max="14334" width="19.28515625" style="485" customWidth="1"/>
    <col min="14335" max="14335" width="14.5703125" style="485" customWidth="1"/>
    <col min="14336" max="14337" width="14.28515625" style="485" customWidth="1"/>
    <col min="14338" max="14338" width="20.28515625" style="485" customWidth="1"/>
    <col min="14339" max="14344" width="14.28515625" style="485" customWidth="1"/>
    <col min="14345" max="14345" width="13.140625" style="485" customWidth="1"/>
    <col min="14346" max="14346" width="7.7109375" style="485" customWidth="1"/>
    <col min="14347" max="14347" width="8.7109375" style="485" customWidth="1"/>
    <col min="14348" max="14348" width="10.28515625" style="485" customWidth="1"/>
    <col min="14349" max="14349" width="8" style="485" customWidth="1"/>
    <col min="14350" max="14350" width="8.28515625" style="485" customWidth="1"/>
    <col min="14351" max="14351" width="9.42578125" style="485" customWidth="1"/>
    <col min="14352" max="14589" width="9.140625" style="485"/>
    <col min="14590" max="14590" width="19.28515625" style="485" customWidth="1"/>
    <col min="14591" max="14591" width="14.5703125" style="485" customWidth="1"/>
    <col min="14592" max="14593" width="14.28515625" style="485" customWidth="1"/>
    <col min="14594" max="14594" width="20.28515625" style="485" customWidth="1"/>
    <col min="14595" max="14600" width="14.28515625" style="485" customWidth="1"/>
    <col min="14601" max="14601" width="13.140625" style="485" customWidth="1"/>
    <col min="14602" max="14602" width="7.7109375" style="485" customWidth="1"/>
    <col min="14603" max="14603" width="8.7109375" style="485" customWidth="1"/>
    <col min="14604" max="14604" width="10.28515625" style="485" customWidth="1"/>
    <col min="14605" max="14605" width="8" style="485" customWidth="1"/>
    <col min="14606" max="14606" width="8.28515625" style="485" customWidth="1"/>
    <col min="14607" max="14607" width="9.42578125" style="485" customWidth="1"/>
    <col min="14608" max="14845" width="9.140625" style="485"/>
    <col min="14846" max="14846" width="19.28515625" style="485" customWidth="1"/>
    <col min="14847" max="14847" width="14.5703125" style="485" customWidth="1"/>
    <col min="14848" max="14849" width="14.28515625" style="485" customWidth="1"/>
    <col min="14850" max="14850" width="20.28515625" style="485" customWidth="1"/>
    <col min="14851" max="14856" width="14.28515625" style="485" customWidth="1"/>
    <col min="14857" max="14857" width="13.140625" style="485" customWidth="1"/>
    <col min="14858" max="14858" width="7.7109375" style="485" customWidth="1"/>
    <col min="14859" max="14859" width="8.7109375" style="485" customWidth="1"/>
    <col min="14860" max="14860" width="10.28515625" style="485" customWidth="1"/>
    <col min="14861" max="14861" width="8" style="485" customWidth="1"/>
    <col min="14862" max="14862" width="8.28515625" style="485" customWidth="1"/>
    <col min="14863" max="14863" width="9.42578125" style="485" customWidth="1"/>
    <col min="14864" max="15101" width="9.140625" style="485"/>
    <col min="15102" max="15102" width="19.28515625" style="485" customWidth="1"/>
    <col min="15103" max="15103" width="14.5703125" style="485" customWidth="1"/>
    <col min="15104" max="15105" width="14.28515625" style="485" customWidth="1"/>
    <col min="15106" max="15106" width="20.28515625" style="485" customWidth="1"/>
    <col min="15107" max="15112" width="14.28515625" style="485" customWidth="1"/>
    <col min="15113" max="15113" width="13.140625" style="485" customWidth="1"/>
    <col min="15114" max="15114" width="7.7109375" style="485" customWidth="1"/>
    <col min="15115" max="15115" width="8.7109375" style="485" customWidth="1"/>
    <col min="15116" max="15116" width="10.28515625" style="485" customWidth="1"/>
    <col min="15117" max="15117" width="8" style="485" customWidth="1"/>
    <col min="15118" max="15118" width="8.28515625" style="485" customWidth="1"/>
    <col min="15119" max="15119" width="9.42578125" style="485" customWidth="1"/>
    <col min="15120" max="15357" width="9.140625" style="485"/>
    <col min="15358" max="15358" width="19.28515625" style="485" customWidth="1"/>
    <col min="15359" max="15359" width="14.5703125" style="485" customWidth="1"/>
    <col min="15360" max="15361" width="14.28515625" style="485" customWidth="1"/>
    <col min="15362" max="15362" width="20.28515625" style="485" customWidth="1"/>
    <col min="15363" max="15368" width="14.28515625" style="485" customWidth="1"/>
    <col min="15369" max="15369" width="13.140625" style="485" customWidth="1"/>
    <col min="15370" max="15370" width="7.7109375" style="485" customWidth="1"/>
    <col min="15371" max="15371" width="8.7109375" style="485" customWidth="1"/>
    <col min="15372" max="15372" width="10.28515625" style="485" customWidth="1"/>
    <col min="15373" max="15373" width="8" style="485" customWidth="1"/>
    <col min="15374" max="15374" width="8.28515625" style="485" customWidth="1"/>
    <col min="15375" max="15375" width="9.42578125" style="485" customWidth="1"/>
    <col min="15376" max="15613" width="9.140625" style="485"/>
    <col min="15614" max="15614" width="19.28515625" style="485" customWidth="1"/>
    <col min="15615" max="15615" width="14.5703125" style="485" customWidth="1"/>
    <col min="15616" max="15617" width="14.28515625" style="485" customWidth="1"/>
    <col min="15618" max="15618" width="20.28515625" style="485" customWidth="1"/>
    <col min="15619" max="15624" width="14.28515625" style="485" customWidth="1"/>
    <col min="15625" max="15625" width="13.140625" style="485" customWidth="1"/>
    <col min="15626" max="15626" width="7.7109375" style="485" customWidth="1"/>
    <col min="15627" max="15627" width="8.7109375" style="485" customWidth="1"/>
    <col min="15628" max="15628" width="10.28515625" style="485" customWidth="1"/>
    <col min="15629" max="15629" width="8" style="485" customWidth="1"/>
    <col min="15630" max="15630" width="8.28515625" style="485" customWidth="1"/>
    <col min="15631" max="15631" width="9.42578125" style="485" customWidth="1"/>
    <col min="15632" max="15869" width="9.140625" style="485"/>
    <col min="15870" max="15870" width="19.28515625" style="485" customWidth="1"/>
    <col min="15871" max="15871" width="14.5703125" style="485" customWidth="1"/>
    <col min="15872" max="15873" width="14.28515625" style="485" customWidth="1"/>
    <col min="15874" max="15874" width="20.28515625" style="485" customWidth="1"/>
    <col min="15875" max="15880" width="14.28515625" style="485" customWidth="1"/>
    <col min="15881" max="15881" width="13.140625" style="485" customWidth="1"/>
    <col min="15882" max="15882" width="7.7109375" style="485" customWidth="1"/>
    <col min="15883" max="15883" width="8.7109375" style="485" customWidth="1"/>
    <col min="15884" max="15884" width="10.28515625" style="485" customWidth="1"/>
    <col min="15885" max="15885" width="8" style="485" customWidth="1"/>
    <col min="15886" max="15886" width="8.28515625" style="485" customWidth="1"/>
    <col min="15887" max="15887" width="9.42578125" style="485" customWidth="1"/>
    <col min="15888" max="16125" width="9.140625" style="485"/>
    <col min="16126" max="16126" width="19.28515625" style="485" customWidth="1"/>
    <col min="16127" max="16127" width="14.5703125" style="485" customWidth="1"/>
    <col min="16128" max="16129" width="14.28515625" style="485" customWidth="1"/>
    <col min="16130" max="16130" width="20.28515625" style="485" customWidth="1"/>
    <col min="16131" max="16136" width="14.28515625" style="485" customWidth="1"/>
    <col min="16137" max="16137" width="13.140625" style="485" customWidth="1"/>
    <col min="16138" max="16138" width="7.7109375" style="485" customWidth="1"/>
    <col min="16139" max="16139" width="8.7109375" style="485" customWidth="1"/>
    <col min="16140" max="16140" width="10.28515625" style="485" customWidth="1"/>
    <col min="16141" max="16141" width="8" style="485" customWidth="1"/>
    <col min="16142" max="16142" width="8.28515625" style="485" customWidth="1"/>
    <col min="16143" max="16143" width="9.42578125" style="485" customWidth="1"/>
    <col min="16144" max="16384" width="9.140625" style="485"/>
  </cols>
  <sheetData>
    <row r="1" spans="1:17" x14ac:dyDescent="0.2">
      <c r="D1" s="811" t="s">
        <v>548</v>
      </c>
      <c r="E1" s="811"/>
      <c r="F1" s="811"/>
      <c r="G1" s="811"/>
      <c r="H1" s="811"/>
      <c r="I1" s="811"/>
      <c r="J1" s="544"/>
      <c r="N1" s="807"/>
      <c r="O1" s="807"/>
    </row>
    <row r="2" spans="1:17" x14ac:dyDescent="0.2">
      <c r="D2" s="36"/>
      <c r="E2" s="36"/>
      <c r="F2" s="36"/>
      <c r="G2" s="36"/>
      <c r="H2" s="36"/>
      <c r="I2" s="36"/>
      <c r="N2" s="484"/>
      <c r="O2" s="484"/>
    </row>
    <row r="3" spans="1:17" x14ac:dyDescent="0.2">
      <c r="B3" s="626"/>
      <c r="C3" s="626"/>
      <c r="D3" s="624" t="s">
        <v>0</v>
      </c>
      <c r="E3" s="624"/>
      <c r="F3" s="624"/>
      <c r="G3" s="624"/>
      <c r="H3" s="645"/>
      <c r="I3" s="624"/>
    </row>
    <row r="4" spans="1:17" x14ac:dyDescent="0.2">
      <c r="B4" s="626"/>
      <c r="C4" s="626"/>
      <c r="D4" s="624" t="s">
        <v>714</v>
      </c>
      <c r="E4" s="624"/>
      <c r="F4" s="624"/>
      <c r="G4" s="624"/>
      <c r="H4" s="645"/>
      <c r="I4" s="624"/>
    </row>
    <row r="5" spans="1:17" x14ac:dyDescent="0.2">
      <c r="B5" s="626"/>
      <c r="C5" s="626"/>
      <c r="D5" s="625" t="s">
        <v>713</v>
      </c>
      <c r="E5" s="625"/>
      <c r="F5" s="625"/>
      <c r="G5" s="625"/>
      <c r="H5" s="646"/>
      <c r="I5" s="625"/>
    </row>
    <row r="6" spans="1:17" ht="22.5" customHeight="1" x14ac:dyDescent="0.2">
      <c r="A6" s="630"/>
      <c r="B6" s="629"/>
      <c r="C6" s="629"/>
      <c r="D6" s="162" t="s">
        <v>370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</row>
    <row r="7" spans="1:17" ht="12.75" customHeight="1" x14ac:dyDescent="0.2">
      <c r="E7" s="553"/>
      <c r="F7" s="483"/>
      <c r="G7" s="483"/>
      <c r="H7" s="649"/>
      <c r="I7" s="483"/>
    </row>
    <row r="8" spans="1:17" ht="48" customHeight="1" x14ac:dyDescent="0.2">
      <c r="A8" s="323" t="s">
        <v>364</v>
      </c>
      <c r="B8" s="323" t="s">
        <v>549</v>
      </c>
      <c r="C8" s="323" t="s">
        <v>550</v>
      </c>
      <c r="D8" s="323" t="s">
        <v>419</v>
      </c>
      <c r="E8" s="323" t="s">
        <v>537</v>
      </c>
      <c r="F8" s="323" t="s">
        <v>420</v>
      </c>
      <c r="G8" s="323" t="s">
        <v>421</v>
      </c>
      <c r="H8" s="323" t="s">
        <v>359</v>
      </c>
      <c r="I8" s="323" t="s">
        <v>360</v>
      </c>
    </row>
    <row r="9" spans="1:17" s="208" customFormat="1" ht="20.100000000000001" customHeight="1" x14ac:dyDescent="0.2">
      <c r="A9" s="337" t="s">
        <v>1</v>
      </c>
      <c r="B9" s="347">
        <v>0</v>
      </c>
      <c r="C9" s="347">
        <v>0</v>
      </c>
      <c r="D9" s="347">
        <v>0</v>
      </c>
      <c r="E9" s="347">
        <v>0</v>
      </c>
      <c r="F9" s="347">
        <v>0</v>
      </c>
      <c r="G9" s="347">
        <v>0</v>
      </c>
      <c r="H9" s="347">
        <v>0</v>
      </c>
      <c r="I9" s="348">
        <f t="shared" ref="I9:I23" si="0">SUM(D9:G9)</f>
        <v>0</v>
      </c>
    </row>
    <row r="10" spans="1:17" s="208" customFormat="1" ht="20.100000000000001" customHeight="1" x14ac:dyDescent="0.2">
      <c r="A10" s="330" t="s">
        <v>2</v>
      </c>
      <c r="B10" s="349">
        <v>0</v>
      </c>
      <c r="C10" s="349">
        <v>0</v>
      </c>
      <c r="D10" s="349">
        <v>5.04</v>
      </c>
      <c r="E10" s="349">
        <v>0</v>
      </c>
      <c r="F10" s="349">
        <v>0</v>
      </c>
      <c r="G10" s="349">
        <v>2.3860000000000001</v>
      </c>
      <c r="H10" s="349">
        <v>0</v>
      </c>
      <c r="I10" s="350">
        <f t="shared" si="0"/>
        <v>7.4260000000000002</v>
      </c>
    </row>
    <row r="11" spans="1:17" s="208" customFormat="1" ht="20.100000000000001" customHeight="1" x14ac:dyDescent="0.2">
      <c r="A11" s="337" t="s">
        <v>13</v>
      </c>
      <c r="B11" s="347">
        <v>0</v>
      </c>
      <c r="C11" s="347">
        <v>0</v>
      </c>
      <c r="D11" s="347">
        <v>490.10551600000014</v>
      </c>
      <c r="E11" s="347">
        <v>0</v>
      </c>
      <c r="F11" s="347">
        <v>0.1</v>
      </c>
      <c r="G11" s="347">
        <v>0</v>
      </c>
      <c r="H11" s="347">
        <v>0</v>
      </c>
      <c r="I11" s="348">
        <f t="shared" si="0"/>
        <v>490.20551600000016</v>
      </c>
    </row>
    <row r="12" spans="1:17" s="208" customFormat="1" ht="20.100000000000001" customHeight="1" x14ac:dyDescent="0.2">
      <c r="A12" s="330" t="s">
        <v>3</v>
      </c>
      <c r="B12" s="349">
        <v>0</v>
      </c>
      <c r="C12" s="349">
        <v>0</v>
      </c>
      <c r="D12" s="349">
        <v>15167.389301000007</v>
      </c>
      <c r="E12" s="349">
        <v>0</v>
      </c>
      <c r="F12" s="349">
        <v>12.895000000000001</v>
      </c>
      <c r="G12" s="349">
        <v>0</v>
      </c>
      <c r="H12" s="349">
        <v>0</v>
      </c>
      <c r="I12" s="350">
        <f>SUM(D12:H12)</f>
        <v>15180.284301000007</v>
      </c>
    </row>
    <row r="13" spans="1:17" s="208" customFormat="1" ht="20.100000000000001" customHeight="1" x14ac:dyDescent="0.2">
      <c r="A13" s="337" t="s">
        <v>4</v>
      </c>
      <c r="B13" s="347">
        <v>0</v>
      </c>
      <c r="C13" s="347">
        <v>0</v>
      </c>
      <c r="D13" s="347">
        <v>869.40069399999993</v>
      </c>
      <c r="E13" s="347">
        <v>0</v>
      </c>
      <c r="F13" s="347">
        <v>2.7150000000000003</v>
      </c>
      <c r="G13" s="347">
        <v>1.36</v>
      </c>
      <c r="H13" s="347">
        <v>0</v>
      </c>
      <c r="I13" s="348">
        <f t="shared" si="0"/>
        <v>873.47569399999998</v>
      </c>
    </row>
    <row r="14" spans="1:17" s="208" customFormat="1" ht="20.100000000000001" customHeight="1" x14ac:dyDescent="0.2">
      <c r="A14" s="330" t="s">
        <v>9</v>
      </c>
      <c r="B14" s="349">
        <v>0</v>
      </c>
      <c r="C14" s="349">
        <v>0</v>
      </c>
      <c r="D14" s="349">
        <v>0</v>
      </c>
      <c r="E14" s="349">
        <v>0</v>
      </c>
      <c r="F14" s="349">
        <v>0.16900000000000001</v>
      </c>
      <c r="G14" s="349">
        <v>0</v>
      </c>
      <c r="H14" s="349">
        <v>0</v>
      </c>
      <c r="I14" s="350">
        <f t="shared" si="0"/>
        <v>0.16900000000000001</v>
      </c>
    </row>
    <row r="15" spans="1:17" s="208" customFormat="1" ht="20.100000000000001" customHeight="1" x14ac:dyDescent="0.2">
      <c r="A15" s="337" t="s">
        <v>14</v>
      </c>
      <c r="B15" s="347">
        <v>0</v>
      </c>
      <c r="C15" s="347">
        <v>0</v>
      </c>
      <c r="D15" s="347">
        <v>0</v>
      </c>
      <c r="E15" s="347">
        <v>0</v>
      </c>
      <c r="F15" s="347">
        <v>82.626500000000007</v>
      </c>
      <c r="G15" s="347">
        <v>0</v>
      </c>
      <c r="H15" s="347">
        <v>0</v>
      </c>
      <c r="I15" s="348">
        <f t="shared" si="0"/>
        <v>82.626500000000007</v>
      </c>
    </row>
    <row r="16" spans="1:17" s="208" customFormat="1" ht="20.100000000000001" customHeight="1" x14ac:dyDescent="0.2">
      <c r="A16" s="330" t="s">
        <v>15</v>
      </c>
      <c r="B16" s="349">
        <v>0</v>
      </c>
      <c r="C16" s="349">
        <v>0</v>
      </c>
      <c r="D16" s="349">
        <v>456.67799999999994</v>
      </c>
      <c r="E16" s="349">
        <v>0</v>
      </c>
      <c r="F16" s="349">
        <v>1363.3511909999997</v>
      </c>
      <c r="G16" s="349">
        <v>2.2670000000000003</v>
      </c>
      <c r="H16" s="349">
        <v>0</v>
      </c>
      <c r="I16" s="350">
        <f t="shared" si="0"/>
        <v>1822.2961909999997</v>
      </c>
    </row>
    <row r="17" spans="1:11" s="208" customFormat="1" ht="20.100000000000001" customHeight="1" x14ac:dyDescent="0.2">
      <c r="A17" s="337" t="s">
        <v>5</v>
      </c>
      <c r="B17" s="347">
        <v>0</v>
      </c>
      <c r="C17" s="347">
        <v>0</v>
      </c>
      <c r="D17" s="347">
        <v>0</v>
      </c>
      <c r="E17" s="347">
        <v>0</v>
      </c>
      <c r="F17" s="347">
        <v>0</v>
      </c>
      <c r="G17" s="347">
        <v>0</v>
      </c>
      <c r="H17" s="347">
        <v>0</v>
      </c>
      <c r="I17" s="348">
        <f t="shared" si="0"/>
        <v>0</v>
      </c>
    </row>
    <row r="18" spans="1:11" s="208" customFormat="1" ht="20.100000000000001" customHeight="1" x14ac:dyDescent="0.2">
      <c r="A18" s="330" t="s">
        <v>6</v>
      </c>
      <c r="B18" s="349">
        <v>0</v>
      </c>
      <c r="C18" s="349">
        <v>0</v>
      </c>
      <c r="D18" s="349">
        <v>0</v>
      </c>
      <c r="E18" s="349">
        <v>0</v>
      </c>
      <c r="F18" s="349">
        <v>0</v>
      </c>
      <c r="G18" s="349">
        <v>7.745000000000001</v>
      </c>
      <c r="H18" s="349">
        <v>0</v>
      </c>
      <c r="I18" s="350">
        <f t="shared" si="0"/>
        <v>7.745000000000001</v>
      </c>
    </row>
    <row r="19" spans="1:11" s="208" customFormat="1" ht="20.100000000000001" customHeight="1" x14ac:dyDescent="0.2">
      <c r="A19" s="337" t="s">
        <v>10</v>
      </c>
      <c r="B19" s="347">
        <v>0</v>
      </c>
      <c r="C19" s="347">
        <v>0</v>
      </c>
      <c r="D19" s="347">
        <v>0</v>
      </c>
      <c r="E19" s="347">
        <v>0</v>
      </c>
      <c r="F19" s="347">
        <v>0</v>
      </c>
      <c r="G19" s="347">
        <v>4.3999999999999995</v>
      </c>
      <c r="H19" s="347">
        <v>0</v>
      </c>
      <c r="I19" s="348">
        <f t="shared" si="0"/>
        <v>4.3999999999999995</v>
      </c>
      <c r="J19" s="221"/>
    </row>
    <row r="20" spans="1:11" s="208" customFormat="1" ht="20.100000000000001" customHeight="1" x14ac:dyDescent="0.2">
      <c r="A20" s="330" t="s">
        <v>7</v>
      </c>
      <c r="B20" s="349">
        <v>0</v>
      </c>
      <c r="C20" s="349">
        <v>0</v>
      </c>
      <c r="D20" s="349">
        <v>0</v>
      </c>
      <c r="E20" s="349">
        <v>0</v>
      </c>
      <c r="F20" s="349">
        <v>0</v>
      </c>
      <c r="G20" s="349">
        <v>0</v>
      </c>
      <c r="H20" s="349">
        <v>4.4999999999999998E-2</v>
      </c>
      <c r="I20" s="350">
        <f>SUM(D20:H20)</f>
        <v>4.4999999999999998E-2</v>
      </c>
    </row>
    <row r="21" spans="1:11" s="208" customFormat="1" ht="20.100000000000001" customHeight="1" x14ac:dyDescent="0.2">
      <c r="A21" s="337" t="s">
        <v>8</v>
      </c>
      <c r="B21" s="673">
        <v>24.740000000000002</v>
      </c>
      <c r="C21" s="673">
        <v>11</v>
      </c>
      <c r="D21" s="347">
        <v>0</v>
      </c>
      <c r="E21" s="347">
        <v>0</v>
      </c>
      <c r="F21" s="347">
        <v>10.650000000000002</v>
      </c>
      <c r="G21" s="347">
        <v>99.759999999999991</v>
      </c>
      <c r="H21" s="347">
        <v>0</v>
      </c>
      <c r="I21" s="348">
        <f>SUM(B21:H21)</f>
        <v>146.14999999999998</v>
      </c>
    </row>
    <row r="22" spans="1:11" s="208" customFormat="1" ht="20.100000000000001" customHeight="1" x14ac:dyDescent="0.2">
      <c r="A22" s="330" t="s">
        <v>16</v>
      </c>
      <c r="B22" s="349">
        <v>0</v>
      </c>
      <c r="C22" s="349">
        <v>0</v>
      </c>
      <c r="D22" s="349">
        <v>0</v>
      </c>
      <c r="E22" s="349">
        <v>0</v>
      </c>
      <c r="F22" s="349">
        <v>0</v>
      </c>
      <c r="G22" s="349">
        <v>0.96300000000000008</v>
      </c>
      <c r="H22" s="349">
        <v>0</v>
      </c>
      <c r="I22" s="350">
        <f t="shared" si="0"/>
        <v>0.96300000000000008</v>
      </c>
    </row>
    <row r="23" spans="1:11" s="208" customFormat="1" ht="20.100000000000001" customHeight="1" x14ac:dyDescent="0.2">
      <c r="A23" s="595" t="s">
        <v>545</v>
      </c>
      <c r="B23" s="347">
        <v>0</v>
      </c>
      <c r="C23" s="347">
        <v>0</v>
      </c>
      <c r="D23" s="347">
        <v>0</v>
      </c>
      <c r="E23" s="347">
        <v>0</v>
      </c>
      <c r="F23" s="347">
        <v>0</v>
      </c>
      <c r="G23" s="347">
        <v>0</v>
      </c>
      <c r="H23" s="347">
        <v>0</v>
      </c>
      <c r="I23" s="348">
        <f t="shared" si="0"/>
        <v>0</v>
      </c>
    </row>
    <row r="24" spans="1:11" ht="24.75" customHeight="1" x14ac:dyDescent="0.2">
      <c r="A24" s="341" t="s">
        <v>361</v>
      </c>
      <c r="B24" s="341">
        <f t="shared" ref="B24:H24" si="1">SUM(B9:B23)</f>
        <v>24.740000000000002</v>
      </c>
      <c r="C24" s="652">
        <f t="shared" si="1"/>
        <v>11</v>
      </c>
      <c r="D24" s="382">
        <f t="shared" si="1"/>
        <v>16988.613511000007</v>
      </c>
      <c r="E24" s="382">
        <f t="shared" si="1"/>
        <v>0</v>
      </c>
      <c r="F24" s="382">
        <f t="shared" si="1"/>
        <v>1472.5066909999998</v>
      </c>
      <c r="G24" s="382">
        <f t="shared" si="1"/>
        <v>118.88099999999999</v>
      </c>
      <c r="H24" s="382">
        <f t="shared" si="1"/>
        <v>4.4999999999999998E-2</v>
      </c>
      <c r="I24" s="382">
        <f>SUM(I9:I23)</f>
        <v>18615.786202000007</v>
      </c>
      <c r="K24" s="213"/>
    </row>
    <row r="26" spans="1:11" x14ac:dyDescent="0.2">
      <c r="A26" s="162"/>
      <c r="B26" s="162"/>
      <c r="C26" s="162"/>
      <c r="D26" s="162"/>
      <c r="E26" s="344"/>
      <c r="F26" s="344"/>
      <c r="I26" s="262"/>
    </row>
    <row r="27" spans="1:11" ht="12.75" customHeight="1" x14ac:dyDescent="0.2">
      <c r="A27" s="345"/>
      <c r="B27" s="345"/>
      <c r="C27" s="345"/>
      <c r="E27" s="343"/>
      <c r="F27" s="343"/>
    </row>
    <row r="28" spans="1:11" ht="12.75" customHeight="1" x14ac:dyDescent="0.2">
      <c r="A28" s="208"/>
      <c r="B28" s="208"/>
      <c r="C28" s="208"/>
      <c r="D28" s="208"/>
      <c r="E28" s="208"/>
    </row>
  </sheetData>
  <mergeCells count="2">
    <mergeCell ref="N1:O1"/>
    <mergeCell ref="D1:I1"/>
  </mergeCells>
  <pageMargins left="0.7" right="0.7" top="0.75" bottom="0.75" header="0.3" footer="0.3"/>
  <pageSetup scale="84" orientation="landscape" r:id="rId1"/>
  <colBreaks count="1" manualBreakCount="1">
    <brk id="9" max="1048575" man="1"/>
  </colBreaks>
  <drawing r:id="rId2"/>
  <legacyDrawing r:id="rId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O29"/>
  <sheetViews>
    <sheetView view="pageBreakPreview" zoomScale="80" zoomScaleNormal="90" zoomScaleSheetLayoutView="80" workbookViewId="0">
      <selection activeCell="Q36" sqref="Q36"/>
    </sheetView>
  </sheetViews>
  <sheetFormatPr defaultRowHeight="12.75" x14ac:dyDescent="0.2"/>
  <cols>
    <col min="1" max="1" width="20.140625" style="485" customWidth="1"/>
    <col min="2" max="2" width="16" style="623" customWidth="1"/>
    <col min="3" max="3" width="17.140625" style="623" customWidth="1"/>
    <col min="4" max="4" width="15.42578125" style="485" customWidth="1"/>
    <col min="5" max="5" width="15.42578125" style="554" customWidth="1"/>
    <col min="6" max="7" width="15.42578125" style="485" customWidth="1"/>
    <col min="8" max="8" width="15.42578125" style="651" customWidth="1"/>
    <col min="9" max="9" width="19" style="485" customWidth="1"/>
    <col min="10" max="10" width="12.7109375" style="485" customWidth="1"/>
    <col min="11" max="11" width="8.7109375" style="485" customWidth="1"/>
    <col min="12" max="12" width="10.28515625" style="485" customWidth="1"/>
    <col min="13" max="13" width="8" style="485" customWidth="1"/>
    <col min="14" max="14" width="8.28515625" style="485" customWidth="1"/>
    <col min="15" max="15" width="9.42578125" style="485" customWidth="1"/>
    <col min="16" max="253" width="9.140625" style="485"/>
    <col min="254" max="254" width="19.28515625" style="485" customWidth="1"/>
    <col min="255" max="255" width="14.5703125" style="485" customWidth="1"/>
    <col min="256" max="257" width="14.28515625" style="485" customWidth="1"/>
    <col min="258" max="258" width="20.28515625" style="485" customWidth="1"/>
    <col min="259" max="264" width="14.28515625" style="485" customWidth="1"/>
    <col min="265" max="265" width="13.140625" style="485" customWidth="1"/>
    <col min="266" max="266" width="7.7109375" style="485" customWidth="1"/>
    <col min="267" max="267" width="8.7109375" style="485" customWidth="1"/>
    <col min="268" max="268" width="10.28515625" style="485" customWidth="1"/>
    <col min="269" max="269" width="8" style="485" customWidth="1"/>
    <col min="270" max="270" width="8.28515625" style="485" customWidth="1"/>
    <col min="271" max="271" width="9.42578125" style="485" customWidth="1"/>
    <col min="272" max="509" width="9.140625" style="485"/>
    <col min="510" max="510" width="19.28515625" style="485" customWidth="1"/>
    <col min="511" max="511" width="14.5703125" style="485" customWidth="1"/>
    <col min="512" max="513" width="14.28515625" style="485" customWidth="1"/>
    <col min="514" max="514" width="20.28515625" style="485" customWidth="1"/>
    <col min="515" max="520" width="14.28515625" style="485" customWidth="1"/>
    <col min="521" max="521" width="13.140625" style="485" customWidth="1"/>
    <col min="522" max="522" width="7.7109375" style="485" customWidth="1"/>
    <col min="523" max="523" width="8.7109375" style="485" customWidth="1"/>
    <col min="524" max="524" width="10.28515625" style="485" customWidth="1"/>
    <col min="525" max="525" width="8" style="485" customWidth="1"/>
    <col min="526" max="526" width="8.28515625" style="485" customWidth="1"/>
    <col min="527" max="527" width="9.42578125" style="485" customWidth="1"/>
    <col min="528" max="765" width="9.140625" style="485"/>
    <col min="766" max="766" width="19.28515625" style="485" customWidth="1"/>
    <col min="767" max="767" width="14.5703125" style="485" customWidth="1"/>
    <col min="768" max="769" width="14.28515625" style="485" customWidth="1"/>
    <col min="770" max="770" width="20.28515625" style="485" customWidth="1"/>
    <col min="771" max="776" width="14.28515625" style="485" customWidth="1"/>
    <col min="777" max="777" width="13.140625" style="485" customWidth="1"/>
    <col min="778" max="778" width="7.7109375" style="485" customWidth="1"/>
    <col min="779" max="779" width="8.7109375" style="485" customWidth="1"/>
    <col min="780" max="780" width="10.28515625" style="485" customWidth="1"/>
    <col min="781" max="781" width="8" style="485" customWidth="1"/>
    <col min="782" max="782" width="8.28515625" style="485" customWidth="1"/>
    <col min="783" max="783" width="9.42578125" style="485" customWidth="1"/>
    <col min="784" max="1021" width="9.140625" style="485"/>
    <col min="1022" max="1022" width="19.28515625" style="485" customWidth="1"/>
    <col min="1023" max="1023" width="14.5703125" style="485" customWidth="1"/>
    <col min="1024" max="1025" width="14.28515625" style="485" customWidth="1"/>
    <col min="1026" max="1026" width="20.28515625" style="485" customWidth="1"/>
    <col min="1027" max="1032" width="14.28515625" style="485" customWidth="1"/>
    <col min="1033" max="1033" width="13.140625" style="485" customWidth="1"/>
    <col min="1034" max="1034" width="7.7109375" style="485" customWidth="1"/>
    <col min="1035" max="1035" width="8.7109375" style="485" customWidth="1"/>
    <col min="1036" max="1036" width="10.28515625" style="485" customWidth="1"/>
    <col min="1037" max="1037" width="8" style="485" customWidth="1"/>
    <col min="1038" max="1038" width="8.28515625" style="485" customWidth="1"/>
    <col min="1039" max="1039" width="9.42578125" style="485" customWidth="1"/>
    <col min="1040" max="1277" width="9.140625" style="485"/>
    <col min="1278" max="1278" width="19.28515625" style="485" customWidth="1"/>
    <col min="1279" max="1279" width="14.5703125" style="485" customWidth="1"/>
    <col min="1280" max="1281" width="14.28515625" style="485" customWidth="1"/>
    <col min="1282" max="1282" width="20.28515625" style="485" customWidth="1"/>
    <col min="1283" max="1288" width="14.28515625" style="485" customWidth="1"/>
    <col min="1289" max="1289" width="13.140625" style="485" customWidth="1"/>
    <col min="1290" max="1290" width="7.7109375" style="485" customWidth="1"/>
    <col min="1291" max="1291" width="8.7109375" style="485" customWidth="1"/>
    <col min="1292" max="1292" width="10.28515625" style="485" customWidth="1"/>
    <col min="1293" max="1293" width="8" style="485" customWidth="1"/>
    <col min="1294" max="1294" width="8.28515625" style="485" customWidth="1"/>
    <col min="1295" max="1295" width="9.42578125" style="485" customWidth="1"/>
    <col min="1296" max="1533" width="9.140625" style="485"/>
    <col min="1534" max="1534" width="19.28515625" style="485" customWidth="1"/>
    <col min="1535" max="1535" width="14.5703125" style="485" customWidth="1"/>
    <col min="1536" max="1537" width="14.28515625" style="485" customWidth="1"/>
    <col min="1538" max="1538" width="20.28515625" style="485" customWidth="1"/>
    <col min="1539" max="1544" width="14.28515625" style="485" customWidth="1"/>
    <col min="1545" max="1545" width="13.140625" style="485" customWidth="1"/>
    <col min="1546" max="1546" width="7.7109375" style="485" customWidth="1"/>
    <col min="1547" max="1547" width="8.7109375" style="485" customWidth="1"/>
    <col min="1548" max="1548" width="10.28515625" style="485" customWidth="1"/>
    <col min="1549" max="1549" width="8" style="485" customWidth="1"/>
    <col min="1550" max="1550" width="8.28515625" style="485" customWidth="1"/>
    <col min="1551" max="1551" width="9.42578125" style="485" customWidth="1"/>
    <col min="1552" max="1789" width="9.140625" style="485"/>
    <col min="1790" max="1790" width="19.28515625" style="485" customWidth="1"/>
    <col min="1791" max="1791" width="14.5703125" style="485" customWidth="1"/>
    <col min="1792" max="1793" width="14.28515625" style="485" customWidth="1"/>
    <col min="1794" max="1794" width="20.28515625" style="485" customWidth="1"/>
    <col min="1795" max="1800" width="14.28515625" style="485" customWidth="1"/>
    <col min="1801" max="1801" width="13.140625" style="485" customWidth="1"/>
    <col min="1802" max="1802" width="7.7109375" style="485" customWidth="1"/>
    <col min="1803" max="1803" width="8.7109375" style="485" customWidth="1"/>
    <col min="1804" max="1804" width="10.28515625" style="485" customWidth="1"/>
    <col min="1805" max="1805" width="8" style="485" customWidth="1"/>
    <col min="1806" max="1806" width="8.28515625" style="485" customWidth="1"/>
    <col min="1807" max="1807" width="9.42578125" style="485" customWidth="1"/>
    <col min="1808" max="2045" width="9.140625" style="485"/>
    <col min="2046" max="2046" width="19.28515625" style="485" customWidth="1"/>
    <col min="2047" max="2047" width="14.5703125" style="485" customWidth="1"/>
    <col min="2048" max="2049" width="14.28515625" style="485" customWidth="1"/>
    <col min="2050" max="2050" width="20.28515625" style="485" customWidth="1"/>
    <col min="2051" max="2056" width="14.28515625" style="485" customWidth="1"/>
    <col min="2057" max="2057" width="13.140625" style="485" customWidth="1"/>
    <col min="2058" max="2058" width="7.7109375" style="485" customWidth="1"/>
    <col min="2059" max="2059" width="8.7109375" style="485" customWidth="1"/>
    <col min="2060" max="2060" width="10.28515625" style="485" customWidth="1"/>
    <col min="2061" max="2061" width="8" style="485" customWidth="1"/>
    <col min="2062" max="2062" width="8.28515625" style="485" customWidth="1"/>
    <col min="2063" max="2063" width="9.42578125" style="485" customWidth="1"/>
    <col min="2064" max="2301" width="9.140625" style="485"/>
    <col min="2302" max="2302" width="19.28515625" style="485" customWidth="1"/>
    <col min="2303" max="2303" width="14.5703125" style="485" customWidth="1"/>
    <col min="2304" max="2305" width="14.28515625" style="485" customWidth="1"/>
    <col min="2306" max="2306" width="20.28515625" style="485" customWidth="1"/>
    <col min="2307" max="2312" width="14.28515625" style="485" customWidth="1"/>
    <col min="2313" max="2313" width="13.140625" style="485" customWidth="1"/>
    <col min="2314" max="2314" width="7.7109375" style="485" customWidth="1"/>
    <col min="2315" max="2315" width="8.7109375" style="485" customWidth="1"/>
    <col min="2316" max="2316" width="10.28515625" style="485" customWidth="1"/>
    <col min="2317" max="2317" width="8" style="485" customWidth="1"/>
    <col min="2318" max="2318" width="8.28515625" style="485" customWidth="1"/>
    <col min="2319" max="2319" width="9.42578125" style="485" customWidth="1"/>
    <col min="2320" max="2557" width="9.140625" style="485"/>
    <col min="2558" max="2558" width="19.28515625" style="485" customWidth="1"/>
    <col min="2559" max="2559" width="14.5703125" style="485" customWidth="1"/>
    <col min="2560" max="2561" width="14.28515625" style="485" customWidth="1"/>
    <col min="2562" max="2562" width="20.28515625" style="485" customWidth="1"/>
    <col min="2563" max="2568" width="14.28515625" style="485" customWidth="1"/>
    <col min="2569" max="2569" width="13.140625" style="485" customWidth="1"/>
    <col min="2570" max="2570" width="7.7109375" style="485" customWidth="1"/>
    <col min="2571" max="2571" width="8.7109375" style="485" customWidth="1"/>
    <col min="2572" max="2572" width="10.28515625" style="485" customWidth="1"/>
    <col min="2573" max="2573" width="8" style="485" customWidth="1"/>
    <col min="2574" max="2574" width="8.28515625" style="485" customWidth="1"/>
    <col min="2575" max="2575" width="9.42578125" style="485" customWidth="1"/>
    <col min="2576" max="2813" width="9.140625" style="485"/>
    <col min="2814" max="2814" width="19.28515625" style="485" customWidth="1"/>
    <col min="2815" max="2815" width="14.5703125" style="485" customWidth="1"/>
    <col min="2816" max="2817" width="14.28515625" style="485" customWidth="1"/>
    <col min="2818" max="2818" width="20.28515625" style="485" customWidth="1"/>
    <col min="2819" max="2824" width="14.28515625" style="485" customWidth="1"/>
    <col min="2825" max="2825" width="13.140625" style="485" customWidth="1"/>
    <col min="2826" max="2826" width="7.7109375" style="485" customWidth="1"/>
    <col min="2827" max="2827" width="8.7109375" style="485" customWidth="1"/>
    <col min="2828" max="2828" width="10.28515625" style="485" customWidth="1"/>
    <col min="2829" max="2829" width="8" style="485" customWidth="1"/>
    <col min="2830" max="2830" width="8.28515625" style="485" customWidth="1"/>
    <col min="2831" max="2831" width="9.42578125" style="485" customWidth="1"/>
    <col min="2832" max="3069" width="9.140625" style="485"/>
    <col min="3070" max="3070" width="19.28515625" style="485" customWidth="1"/>
    <col min="3071" max="3071" width="14.5703125" style="485" customWidth="1"/>
    <col min="3072" max="3073" width="14.28515625" style="485" customWidth="1"/>
    <col min="3074" max="3074" width="20.28515625" style="485" customWidth="1"/>
    <col min="3075" max="3080" width="14.28515625" style="485" customWidth="1"/>
    <col min="3081" max="3081" width="13.140625" style="485" customWidth="1"/>
    <col min="3082" max="3082" width="7.7109375" style="485" customWidth="1"/>
    <col min="3083" max="3083" width="8.7109375" style="485" customWidth="1"/>
    <col min="3084" max="3084" width="10.28515625" style="485" customWidth="1"/>
    <col min="3085" max="3085" width="8" style="485" customWidth="1"/>
    <col min="3086" max="3086" width="8.28515625" style="485" customWidth="1"/>
    <col min="3087" max="3087" width="9.42578125" style="485" customWidth="1"/>
    <col min="3088" max="3325" width="9.140625" style="485"/>
    <col min="3326" max="3326" width="19.28515625" style="485" customWidth="1"/>
    <col min="3327" max="3327" width="14.5703125" style="485" customWidth="1"/>
    <col min="3328" max="3329" width="14.28515625" style="485" customWidth="1"/>
    <col min="3330" max="3330" width="20.28515625" style="485" customWidth="1"/>
    <col min="3331" max="3336" width="14.28515625" style="485" customWidth="1"/>
    <col min="3337" max="3337" width="13.140625" style="485" customWidth="1"/>
    <col min="3338" max="3338" width="7.7109375" style="485" customWidth="1"/>
    <col min="3339" max="3339" width="8.7109375" style="485" customWidth="1"/>
    <col min="3340" max="3340" width="10.28515625" style="485" customWidth="1"/>
    <col min="3341" max="3341" width="8" style="485" customWidth="1"/>
    <col min="3342" max="3342" width="8.28515625" style="485" customWidth="1"/>
    <col min="3343" max="3343" width="9.42578125" style="485" customWidth="1"/>
    <col min="3344" max="3581" width="9.140625" style="485"/>
    <col min="3582" max="3582" width="19.28515625" style="485" customWidth="1"/>
    <col min="3583" max="3583" width="14.5703125" style="485" customWidth="1"/>
    <col min="3584" max="3585" width="14.28515625" style="485" customWidth="1"/>
    <col min="3586" max="3586" width="20.28515625" style="485" customWidth="1"/>
    <col min="3587" max="3592" width="14.28515625" style="485" customWidth="1"/>
    <col min="3593" max="3593" width="13.140625" style="485" customWidth="1"/>
    <col min="3594" max="3594" width="7.7109375" style="485" customWidth="1"/>
    <col min="3595" max="3595" width="8.7109375" style="485" customWidth="1"/>
    <col min="3596" max="3596" width="10.28515625" style="485" customWidth="1"/>
    <col min="3597" max="3597" width="8" style="485" customWidth="1"/>
    <col min="3598" max="3598" width="8.28515625" style="485" customWidth="1"/>
    <col min="3599" max="3599" width="9.42578125" style="485" customWidth="1"/>
    <col min="3600" max="3837" width="9.140625" style="485"/>
    <col min="3838" max="3838" width="19.28515625" style="485" customWidth="1"/>
    <col min="3839" max="3839" width="14.5703125" style="485" customWidth="1"/>
    <col min="3840" max="3841" width="14.28515625" style="485" customWidth="1"/>
    <col min="3842" max="3842" width="20.28515625" style="485" customWidth="1"/>
    <col min="3843" max="3848" width="14.28515625" style="485" customWidth="1"/>
    <col min="3849" max="3849" width="13.140625" style="485" customWidth="1"/>
    <col min="3850" max="3850" width="7.7109375" style="485" customWidth="1"/>
    <col min="3851" max="3851" width="8.7109375" style="485" customWidth="1"/>
    <col min="3852" max="3852" width="10.28515625" style="485" customWidth="1"/>
    <col min="3853" max="3853" width="8" style="485" customWidth="1"/>
    <col min="3854" max="3854" width="8.28515625" style="485" customWidth="1"/>
    <col min="3855" max="3855" width="9.42578125" style="485" customWidth="1"/>
    <col min="3856" max="4093" width="9.140625" style="485"/>
    <col min="4094" max="4094" width="19.28515625" style="485" customWidth="1"/>
    <col min="4095" max="4095" width="14.5703125" style="485" customWidth="1"/>
    <col min="4096" max="4097" width="14.28515625" style="485" customWidth="1"/>
    <col min="4098" max="4098" width="20.28515625" style="485" customWidth="1"/>
    <col min="4099" max="4104" width="14.28515625" style="485" customWidth="1"/>
    <col min="4105" max="4105" width="13.140625" style="485" customWidth="1"/>
    <col min="4106" max="4106" width="7.7109375" style="485" customWidth="1"/>
    <col min="4107" max="4107" width="8.7109375" style="485" customWidth="1"/>
    <col min="4108" max="4108" width="10.28515625" style="485" customWidth="1"/>
    <col min="4109" max="4109" width="8" style="485" customWidth="1"/>
    <col min="4110" max="4110" width="8.28515625" style="485" customWidth="1"/>
    <col min="4111" max="4111" width="9.42578125" style="485" customWidth="1"/>
    <col min="4112" max="4349" width="9.140625" style="485"/>
    <col min="4350" max="4350" width="19.28515625" style="485" customWidth="1"/>
    <col min="4351" max="4351" width="14.5703125" style="485" customWidth="1"/>
    <col min="4352" max="4353" width="14.28515625" style="485" customWidth="1"/>
    <col min="4354" max="4354" width="20.28515625" style="485" customWidth="1"/>
    <col min="4355" max="4360" width="14.28515625" style="485" customWidth="1"/>
    <col min="4361" max="4361" width="13.140625" style="485" customWidth="1"/>
    <col min="4362" max="4362" width="7.7109375" style="485" customWidth="1"/>
    <col min="4363" max="4363" width="8.7109375" style="485" customWidth="1"/>
    <col min="4364" max="4364" width="10.28515625" style="485" customWidth="1"/>
    <col min="4365" max="4365" width="8" style="485" customWidth="1"/>
    <col min="4366" max="4366" width="8.28515625" style="485" customWidth="1"/>
    <col min="4367" max="4367" width="9.42578125" style="485" customWidth="1"/>
    <col min="4368" max="4605" width="9.140625" style="485"/>
    <col min="4606" max="4606" width="19.28515625" style="485" customWidth="1"/>
    <col min="4607" max="4607" width="14.5703125" style="485" customWidth="1"/>
    <col min="4608" max="4609" width="14.28515625" style="485" customWidth="1"/>
    <col min="4610" max="4610" width="20.28515625" style="485" customWidth="1"/>
    <col min="4611" max="4616" width="14.28515625" style="485" customWidth="1"/>
    <col min="4617" max="4617" width="13.140625" style="485" customWidth="1"/>
    <col min="4618" max="4618" width="7.7109375" style="485" customWidth="1"/>
    <col min="4619" max="4619" width="8.7109375" style="485" customWidth="1"/>
    <col min="4620" max="4620" width="10.28515625" style="485" customWidth="1"/>
    <col min="4621" max="4621" width="8" style="485" customWidth="1"/>
    <col min="4622" max="4622" width="8.28515625" style="485" customWidth="1"/>
    <col min="4623" max="4623" width="9.42578125" style="485" customWidth="1"/>
    <col min="4624" max="4861" width="9.140625" style="485"/>
    <col min="4862" max="4862" width="19.28515625" style="485" customWidth="1"/>
    <col min="4863" max="4863" width="14.5703125" style="485" customWidth="1"/>
    <col min="4864" max="4865" width="14.28515625" style="485" customWidth="1"/>
    <col min="4866" max="4866" width="20.28515625" style="485" customWidth="1"/>
    <col min="4867" max="4872" width="14.28515625" style="485" customWidth="1"/>
    <col min="4873" max="4873" width="13.140625" style="485" customWidth="1"/>
    <col min="4874" max="4874" width="7.7109375" style="485" customWidth="1"/>
    <col min="4875" max="4875" width="8.7109375" style="485" customWidth="1"/>
    <col min="4876" max="4876" width="10.28515625" style="485" customWidth="1"/>
    <col min="4877" max="4877" width="8" style="485" customWidth="1"/>
    <col min="4878" max="4878" width="8.28515625" style="485" customWidth="1"/>
    <col min="4879" max="4879" width="9.42578125" style="485" customWidth="1"/>
    <col min="4880" max="5117" width="9.140625" style="485"/>
    <col min="5118" max="5118" width="19.28515625" style="485" customWidth="1"/>
    <col min="5119" max="5119" width="14.5703125" style="485" customWidth="1"/>
    <col min="5120" max="5121" width="14.28515625" style="485" customWidth="1"/>
    <col min="5122" max="5122" width="20.28515625" style="485" customWidth="1"/>
    <col min="5123" max="5128" width="14.28515625" style="485" customWidth="1"/>
    <col min="5129" max="5129" width="13.140625" style="485" customWidth="1"/>
    <col min="5130" max="5130" width="7.7109375" style="485" customWidth="1"/>
    <col min="5131" max="5131" width="8.7109375" style="485" customWidth="1"/>
    <col min="5132" max="5132" width="10.28515625" style="485" customWidth="1"/>
    <col min="5133" max="5133" width="8" style="485" customWidth="1"/>
    <col min="5134" max="5134" width="8.28515625" style="485" customWidth="1"/>
    <col min="5135" max="5135" width="9.42578125" style="485" customWidth="1"/>
    <col min="5136" max="5373" width="9.140625" style="485"/>
    <col min="5374" max="5374" width="19.28515625" style="485" customWidth="1"/>
    <col min="5375" max="5375" width="14.5703125" style="485" customWidth="1"/>
    <col min="5376" max="5377" width="14.28515625" style="485" customWidth="1"/>
    <col min="5378" max="5378" width="20.28515625" style="485" customWidth="1"/>
    <col min="5379" max="5384" width="14.28515625" style="485" customWidth="1"/>
    <col min="5385" max="5385" width="13.140625" style="485" customWidth="1"/>
    <col min="5386" max="5386" width="7.7109375" style="485" customWidth="1"/>
    <col min="5387" max="5387" width="8.7109375" style="485" customWidth="1"/>
    <col min="5388" max="5388" width="10.28515625" style="485" customWidth="1"/>
    <col min="5389" max="5389" width="8" style="485" customWidth="1"/>
    <col min="5390" max="5390" width="8.28515625" style="485" customWidth="1"/>
    <col min="5391" max="5391" width="9.42578125" style="485" customWidth="1"/>
    <col min="5392" max="5629" width="9.140625" style="485"/>
    <col min="5630" max="5630" width="19.28515625" style="485" customWidth="1"/>
    <col min="5631" max="5631" width="14.5703125" style="485" customWidth="1"/>
    <col min="5632" max="5633" width="14.28515625" style="485" customWidth="1"/>
    <col min="5634" max="5634" width="20.28515625" style="485" customWidth="1"/>
    <col min="5635" max="5640" width="14.28515625" style="485" customWidth="1"/>
    <col min="5641" max="5641" width="13.140625" style="485" customWidth="1"/>
    <col min="5642" max="5642" width="7.7109375" style="485" customWidth="1"/>
    <col min="5643" max="5643" width="8.7109375" style="485" customWidth="1"/>
    <col min="5644" max="5644" width="10.28515625" style="485" customWidth="1"/>
    <col min="5645" max="5645" width="8" style="485" customWidth="1"/>
    <col min="5646" max="5646" width="8.28515625" style="485" customWidth="1"/>
    <col min="5647" max="5647" width="9.42578125" style="485" customWidth="1"/>
    <col min="5648" max="5885" width="9.140625" style="485"/>
    <col min="5886" max="5886" width="19.28515625" style="485" customWidth="1"/>
    <col min="5887" max="5887" width="14.5703125" style="485" customWidth="1"/>
    <col min="5888" max="5889" width="14.28515625" style="485" customWidth="1"/>
    <col min="5890" max="5890" width="20.28515625" style="485" customWidth="1"/>
    <col min="5891" max="5896" width="14.28515625" style="485" customWidth="1"/>
    <col min="5897" max="5897" width="13.140625" style="485" customWidth="1"/>
    <col min="5898" max="5898" width="7.7109375" style="485" customWidth="1"/>
    <col min="5899" max="5899" width="8.7109375" style="485" customWidth="1"/>
    <col min="5900" max="5900" width="10.28515625" style="485" customWidth="1"/>
    <col min="5901" max="5901" width="8" style="485" customWidth="1"/>
    <col min="5902" max="5902" width="8.28515625" style="485" customWidth="1"/>
    <col min="5903" max="5903" width="9.42578125" style="485" customWidth="1"/>
    <col min="5904" max="6141" width="9.140625" style="485"/>
    <col min="6142" max="6142" width="19.28515625" style="485" customWidth="1"/>
    <col min="6143" max="6143" width="14.5703125" style="485" customWidth="1"/>
    <col min="6144" max="6145" width="14.28515625" style="485" customWidth="1"/>
    <col min="6146" max="6146" width="20.28515625" style="485" customWidth="1"/>
    <col min="6147" max="6152" width="14.28515625" style="485" customWidth="1"/>
    <col min="6153" max="6153" width="13.140625" style="485" customWidth="1"/>
    <col min="6154" max="6154" width="7.7109375" style="485" customWidth="1"/>
    <col min="6155" max="6155" width="8.7109375" style="485" customWidth="1"/>
    <col min="6156" max="6156" width="10.28515625" style="485" customWidth="1"/>
    <col min="6157" max="6157" width="8" style="485" customWidth="1"/>
    <col min="6158" max="6158" width="8.28515625" style="485" customWidth="1"/>
    <col min="6159" max="6159" width="9.42578125" style="485" customWidth="1"/>
    <col min="6160" max="6397" width="9.140625" style="485"/>
    <col min="6398" max="6398" width="19.28515625" style="485" customWidth="1"/>
    <col min="6399" max="6399" width="14.5703125" style="485" customWidth="1"/>
    <col min="6400" max="6401" width="14.28515625" style="485" customWidth="1"/>
    <col min="6402" max="6402" width="20.28515625" style="485" customWidth="1"/>
    <col min="6403" max="6408" width="14.28515625" style="485" customWidth="1"/>
    <col min="6409" max="6409" width="13.140625" style="485" customWidth="1"/>
    <col min="6410" max="6410" width="7.7109375" style="485" customWidth="1"/>
    <col min="6411" max="6411" width="8.7109375" style="485" customWidth="1"/>
    <col min="6412" max="6412" width="10.28515625" style="485" customWidth="1"/>
    <col min="6413" max="6413" width="8" style="485" customWidth="1"/>
    <col min="6414" max="6414" width="8.28515625" style="485" customWidth="1"/>
    <col min="6415" max="6415" width="9.42578125" style="485" customWidth="1"/>
    <col min="6416" max="6653" width="9.140625" style="485"/>
    <col min="6654" max="6654" width="19.28515625" style="485" customWidth="1"/>
    <col min="6655" max="6655" width="14.5703125" style="485" customWidth="1"/>
    <col min="6656" max="6657" width="14.28515625" style="485" customWidth="1"/>
    <col min="6658" max="6658" width="20.28515625" style="485" customWidth="1"/>
    <col min="6659" max="6664" width="14.28515625" style="485" customWidth="1"/>
    <col min="6665" max="6665" width="13.140625" style="485" customWidth="1"/>
    <col min="6666" max="6666" width="7.7109375" style="485" customWidth="1"/>
    <col min="6667" max="6667" width="8.7109375" style="485" customWidth="1"/>
    <col min="6668" max="6668" width="10.28515625" style="485" customWidth="1"/>
    <col min="6669" max="6669" width="8" style="485" customWidth="1"/>
    <col min="6670" max="6670" width="8.28515625" style="485" customWidth="1"/>
    <col min="6671" max="6671" width="9.42578125" style="485" customWidth="1"/>
    <col min="6672" max="6909" width="9.140625" style="485"/>
    <col min="6910" max="6910" width="19.28515625" style="485" customWidth="1"/>
    <col min="6911" max="6911" width="14.5703125" style="485" customWidth="1"/>
    <col min="6912" max="6913" width="14.28515625" style="485" customWidth="1"/>
    <col min="6914" max="6914" width="20.28515625" style="485" customWidth="1"/>
    <col min="6915" max="6920" width="14.28515625" style="485" customWidth="1"/>
    <col min="6921" max="6921" width="13.140625" style="485" customWidth="1"/>
    <col min="6922" max="6922" width="7.7109375" style="485" customWidth="1"/>
    <col min="6923" max="6923" width="8.7109375" style="485" customWidth="1"/>
    <col min="6924" max="6924" width="10.28515625" style="485" customWidth="1"/>
    <col min="6925" max="6925" width="8" style="485" customWidth="1"/>
    <col min="6926" max="6926" width="8.28515625" style="485" customWidth="1"/>
    <col min="6927" max="6927" width="9.42578125" style="485" customWidth="1"/>
    <col min="6928" max="7165" width="9.140625" style="485"/>
    <col min="7166" max="7166" width="19.28515625" style="485" customWidth="1"/>
    <col min="7167" max="7167" width="14.5703125" style="485" customWidth="1"/>
    <col min="7168" max="7169" width="14.28515625" style="485" customWidth="1"/>
    <col min="7170" max="7170" width="20.28515625" style="485" customWidth="1"/>
    <col min="7171" max="7176" width="14.28515625" style="485" customWidth="1"/>
    <col min="7177" max="7177" width="13.140625" style="485" customWidth="1"/>
    <col min="7178" max="7178" width="7.7109375" style="485" customWidth="1"/>
    <col min="7179" max="7179" width="8.7109375" style="485" customWidth="1"/>
    <col min="7180" max="7180" width="10.28515625" style="485" customWidth="1"/>
    <col min="7181" max="7181" width="8" style="485" customWidth="1"/>
    <col min="7182" max="7182" width="8.28515625" style="485" customWidth="1"/>
    <col min="7183" max="7183" width="9.42578125" style="485" customWidth="1"/>
    <col min="7184" max="7421" width="9.140625" style="485"/>
    <col min="7422" max="7422" width="19.28515625" style="485" customWidth="1"/>
    <col min="7423" max="7423" width="14.5703125" style="485" customWidth="1"/>
    <col min="7424" max="7425" width="14.28515625" style="485" customWidth="1"/>
    <col min="7426" max="7426" width="20.28515625" style="485" customWidth="1"/>
    <col min="7427" max="7432" width="14.28515625" style="485" customWidth="1"/>
    <col min="7433" max="7433" width="13.140625" style="485" customWidth="1"/>
    <col min="7434" max="7434" width="7.7109375" style="485" customWidth="1"/>
    <col min="7435" max="7435" width="8.7109375" style="485" customWidth="1"/>
    <col min="7436" max="7436" width="10.28515625" style="485" customWidth="1"/>
    <col min="7437" max="7437" width="8" style="485" customWidth="1"/>
    <col min="7438" max="7438" width="8.28515625" style="485" customWidth="1"/>
    <col min="7439" max="7439" width="9.42578125" style="485" customWidth="1"/>
    <col min="7440" max="7677" width="9.140625" style="485"/>
    <col min="7678" max="7678" width="19.28515625" style="485" customWidth="1"/>
    <col min="7679" max="7679" width="14.5703125" style="485" customWidth="1"/>
    <col min="7680" max="7681" width="14.28515625" style="485" customWidth="1"/>
    <col min="7682" max="7682" width="20.28515625" style="485" customWidth="1"/>
    <col min="7683" max="7688" width="14.28515625" style="485" customWidth="1"/>
    <col min="7689" max="7689" width="13.140625" style="485" customWidth="1"/>
    <col min="7690" max="7690" width="7.7109375" style="485" customWidth="1"/>
    <col min="7691" max="7691" width="8.7109375" style="485" customWidth="1"/>
    <col min="7692" max="7692" width="10.28515625" style="485" customWidth="1"/>
    <col min="7693" max="7693" width="8" style="485" customWidth="1"/>
    <col min="7694" max="7694" width="8.28515625" style="485" customWidth="1"/>
    <col min="7695" max="7695" width="9.42578125" style="485" customWidth="1"/>
    <col min="7696" max="7933" width="9.140625" style="485"/>
    <col min="7934" max="7934" width="19.28515625" style="485" customWidth="1"/>
    <col min="7935" max="7935" width="14.5703125" style="485" customWidth="1"/>
    <col min="7936" max="7937" width="14.28515625" style="485" customWidth="1"/>
    <col min="7938" max="7938" width="20.28515625" style="485" customWidth="1"/>
    <col min="7939" max="7944" width="14.28515625" style="485" customWidth="1"/>
    <col min="7945" max="7945" width="13.140625" style="485" customWidth="1"/>
    <col min="7946" max="7946" width="7.7109375" style="485" customWidth="1"/>
    <col min="7947" max="7947" width="8.7109375" style="485" customWidth="1"/>
    <col min="7948" max="7948" width="10.28515625" style="485" customWidth="1"/>
    <col min="7949" max="7949" width="8" style="485" customWidth="1"/>
    <col min="7950" max="7950" width="8.28515625" style="485" customWidth="1"/>
    <col min="7951" max="7951" width="9.42578125" style="485" customWidth="1"/>
    <col min="7952" max="8189" width="9.140625" style="485"/>
    <col min="8190" max="8190" width="19.28515625" style="485" customWidth="1"/>
    <col min="8191" max="8191" width="14.5703125" style="485" customWidth="1"/>
    <col min="8192" max="8193" width="14.28515625" style="485" customWidth="1"/>
    <col min="8194" max="8194" width="20.28515625" style="485" customWidth="1"/>
    <col min="8195" max="8200" width="14.28515625" style="485" customWidth="1"/>
    <col min="8201" max="8201" width="13.140625" style="485" customWidth="1"/>
    <col min="8202" max="8202" width="7.7109375" style="485" customWidth="1"/>
    <col min="8203" max="8203" width="8.7109375" style="485" customWidth="1"/>
    <col min="8204" max="8204" width="10.28515625" style="485" customWidth="1"/>
    <col min="8205" max="8205" width="8" style="485" customWidth="1"/>
    <col min="8206" max="8206" width="8.28515625" style="485" customWidth="1"/>
    <col min="8207" max="8207" width="9.42578125" style="485" customWidth="1"/>
    <col min="8208" max="8445" width="9.140625" style="485"/>
    <col min="8446" max="8446" width="19.28515625" style="485" customWidth="1"/>
    <col min="8447" max="8447" width="14.5703125" style="485" customWidth="1"/>
    <col min="8448" max="8449" width="14.28515625" style="485" customWidth="1"/>
    <col min="8450" max="8450" width="20.28515625" style="485" customWidth="1"/>
    <col min="8451" max="8456" width="14.28515625" style="485" customWidth="1"/>
    <col min="8457" max="8457" width="13.140625" style="485" customWidth="1"/>
    <col min="8458" max="8458" width="7.7109375" style="485" customWidth="1"/>
    <col min="8459" max="8459" width="8.7109375" style="485" customWidth="1"/>
    <col min="8460" max="8460" width="10.28515625" style="485" customWidth="1"/>
    <col min="8461" max="8461" width="8" style="485" customWidth="1"/>
    <col min="8462" max="8462" width="8.28515625" style="485" customWidth="1"/>
    <col min="8463" max="8463" width="9.42578125" style="485" customWidth="1"/>
    <col min="8464" max="8701" width="9.140625" style="485"/>
    <col min="8702" max="8702" width="19.28515625" style="485" customWidth="1"/>
    <col min="8703" max="8703" width="14.5703125" style="485" customWidth="1"/>
    <col min="8704" max="8705" width="14.28515625" style="485" customWidth="1"/>
    <col min="8706" max="8706" width="20.28515625" style="485" customWidth="1"/>
    <col min="8707" max="8712" width="14.28515625" style="485" customWidth="1"/>
    <col min="8713" max="8713" width="13.140625" style="485" customWidth="1"/>
    <col min="8714" max="8714" width="7.7109375" style="485" customWidth="1"/>
    <col min="8715" max="8715" width="8.7109375" style="485" customWidth="1"/>
    <col min="8716" max="8716" width="10.28515625" style="485" customWidth="1"/>
    <col min="8717" max="8717" width="8" style="485" customWidth="1"/>
    <col min="8718" max="8718" width="8.28515625" style="485" customWidth="1"/>
    <col min="8719" max="8719" width="9.42578125" style="485" customWidth="1"/>
    <col min="8720" max="8957" width="9.140625" style="485"/>
    <col min="8958" max="8958" width="19.28515625" style="485" customWidth="1"/>
    <col min="8959" max="8959" width="14.5703125" style="485" customWidth="1"/>
    <col min="8960" max="8961" width="14.28515625" style="485" customWidth="1"/>
    <col min="8962" max="8962" width="20.28515625" style="485" customWidth="1"/>
    <col min="8963" max="8968" width="14.28515625" style="485" customWidth="1"/>
    <col min="8969" max="8969" width="13.140625" style="485" customWidth="1"/>
    <col min="8970" max="8970" width="7.7109375" style="485" customWidth="1"/>
    <col min="8971" max="8971" width="8.7109375" style="485" customWidth="1"/>
    <col min="8972" max="8972" width="10.28515625" style="485" customWidth="1"/>
    <col min="8973" max="8973" width="8" style="485" customWidth="1"/>
    <col min="8974" max="8974" width="8.28515625" style="485" customWidth="1"/>
    <col min="8975" max="8975" width="9.42578125" style="485" customWidth="1"/>
    <col min="8976" max="9213" width="9.140625" style="485"/>
    <col min="9214" max="9214" width="19.28515625" style="485" customWidth="1"/>
    <col min="9215" max="9215" width="14.5703125" style="485" customWidth="1"/>
    <col min="9216" max="9217" width="14.28515625" style="485" customWidth="1"/>
    <col min="9218" max="9218" width="20.28515625" style="485" customWidth="1"/>
    <col min="9219" max="9224" width="14.28515625" style="485" customWidth="1"/>
    <col min="9225" max="9225" width="13.140625" style="485" customWidth="1"/>
    <col min="9226" max="9226" width="7.7109375" style="485" customWidth="1"/>
    <col min="9227" max="9227" width="8.7109375" style="485" customWidth="1"/>
    <col min="9228" max="9228" width="10.28515625" style="485" customWidth="1"/>
    <col min="9229" max="9229" width="8" style="485" customWidth="1"/>
    <col min="9230" max="9230" width="8.28515625" style="485" customWidth="1"/>
    <col min="9231" max="9231" width="9.42578125" style="485" customWidth="1"/>
    <col min="9232" max="9469" width="9.140625" style="485"/>
    <col min="9470" max="9470" width="19.28515625" style="485" customWidth="1"/>
    <col min="9471" max="9471" width="14.5703125" style="485" customWidth="1"/>
    <col min="9472" max="9473" width="14.28515625" style="485" customWidth="1"/>
    <col min="9474" max="9474" width="20.28515625" style="485" customWidth="1"/>
    <col min="9475" max="9480" width="14.28515625" style="485" customWidth="1"/>
    <col min="9481" max="9481" width="13.140625" style="485" customWidth="1"/>
    <col min="9482" max="9482" width="7.7109375" style="485" customWidth="1"/>
    <col min="9483" max="9483" width="8.7109375" style="485" customWidth="1"/>
    <col min="9484" max="9484" width="10.28515625" style="485" customWidth="1"/>
    <col min="9485" max="9485" width="8" style="485" customWidth="1"/>
    <col min="9486" max="9486" width="8.28515625" style="485" customWidth="1"/>
    <col min="9487" max="9487" width="9.42578125" style="485" customWidth="1"/>
    <col min="9488" max="9725" width="9.140625" style="485"/>
    <col min="9726" max="9726" width="19.28515625" style="485" customWidth="1"/>
    <col min="9727" max="9727" width="14.5703125" style="485" customWidth="1"/>
    <col min="9728" max="9729" width="14.28515625" style="485" customWidth="1"/>
    <col min="9730" max="9730" width="20.28515625" style="485" customWidth="1"/>
    <col min="9731" max="9736" width="14.28515625" style="485" customWidth="1"/>
    <col min="9737" max="9737" width="13.140625" style="485" customWidth="1"/>
    <col min="9738" max="9738" width="7.7109375" style="485" customWidth="1"/>
    <col min="9739" max="9739" width="8.7109375" style="485" customWidth="1"/>
    <col min="9740" max="9740" width="10.28515625" style="485" customWidth="1"/>
    <col min="9741" max="9741" width="8" style="485" customWidth="1"/>
    <col min="9742" max="9742" width="8.28515625" style="485" customWidth="1"/>
    <col min="9743" max="9743" width="9.42578125" style="485" customWidth="1"/>
    <col min="9744" max="9981" width="9.140625" style="485"/>
    <col min="9982" max="9982" width="19.28515625" style="485" customWidth="1"/>
    <col min="9983" max="9983" width="14.5703125" style="485" customWidth="1"/>
    <col min="9984" max="9985" width="14.28515625" style="485" customWidth="1"/>
    <col min="9986" max="9986" width="20.28515625" style="485" customWidth="1"/>
    <col min="9987" max="9992" width="14.28515625" style="485" customWidth="1"/>
    <col min="9993" max="9993" width="13.140625" style="485" customWidth="1"/>
    <col min="9994" max="9994" width="7.7109375" style="485" customWidth="1"/>
    <col min="9995" max="9995" width="8.7109375" style="485" customWidth="1"/>
    <col min="9996" max="9996" width="10.28515625" style="485" customWidth="1"/>
    <col min="9997" max="9997" width="8" style="485" customWidth="1"/>
    <col min="9998" max="9998" width="8.28515625" style="485" customWidth="1"/>
    <col min="9999" max="9999" width="9.42578125" style="485" customWidth="1"/>
    <col min="10000" max="10237" width="9.140625" style="485"/>
    <col min="10238" max="10238" width="19.28515625" style="485" customWidth="1"/>
    <col min="10239" max="10239" width="14.5703125" style="485" customWidth="1"/>
    <col min="10240" max="10241" width="14.28515625" style="485" customWidth="1"/>
    <col min="10242" max="10242" width="20.28515625" style="485" customWidth="1"/>
    <col min="10243" max="10248" width="14.28515625" style="485" customWidth="1"/>
    <col min="10249" max="10249" width="13.140625" style="485" customWidth="1"/>
    <col min="10250" max="10250" width="7.7109375" style="485" customWidth="1"/>
    <col min="10251" max="10251" width="8.7109375" style="485" customWidth="1"/>
    <col min="10252" max="10252" width="10.28515625" style="485" customWidth="1"/>
    <col min="10253" max="10253" width="8" style="485" customWidth="1"/>
    <col min="10254" max="10254" width="8.28515625" style="485" customWidth="1"/>
    <col min="10255" max="10255" width="9.42578125" style="485" customWidth="1"/>
    <col min="10256" max="10493" width="9.140625" style="485"/>
    <col min="10494" max="10494" width="19.28515625" style="485" customWidth="1"/>
    <col min="10495" max="10495" width="14.5703125" style="485" customWidth="1"/>
    <col min="10496" max="10497" width="14.28515625" style="485" customWidth="1"/>
    <col min="10498" max="10498" width="20.28515625" style="485" customWidth="1"/>
    <col min="10499" max="10504" width="14.28515625" style="485" customWidth="1"/>
    <col min="10505" max="10505" width="13.140625" style="485" customWidth="1"/>
    <col min="10506" max="10506" width="7.7109375" style="485" customWidth="1"/>
    <col min="10507" max="10507" width="8.7109375" style="485" customWidth="1"/>
    <col min="10508" max="10508" width="10.28515625" style="485" customWidth="1"/>
    <col min="10509" max="10509" width="8" style="485" customWidth="1"/>
    <col min="10510" max="10510" width="8.28515625" style="485" customWidth="1"/>
    <col min="10511" max="10511" width="9.42578125" style="485" customWidth="1"/>
    <col min="10512" max="10749" width="9.140625" style="485"/>
    <col min="10750" max="10750" width="19.28515625" style="485" customWidth="1"/>
    <col min="10751" max="10751" width="14.5703125" style="485" customWidth="1"/>
    <col min="10752" max="10753" width="14.28515625" style="485" customWidth="1"/>
    <col min="10754" max="10754" width="20.28515625" style="485" customWidth="1"/>
    <col min="10755" max="10760" width="14.28515625" style="485" customWidth="1"/>
    <col min="10761" max="10761" width="13.140625" style="485" customWidth="1"/>
    <col min="10762" max="10762" width="7.7109375" style="485" customWidth="1"/>
    <col min="10763" max="10763" width="8.7109375" style="485" customWidth="1"/>
    <col min="10764" max="10764" width="10.28515625" style="485" customWidth="1"/>
    <col min="10765" max="10765" width="8" style="485" customWidth="1"/>
    <col min="10766" max="10766" width="8.28515625" style="485" customWidth="1"/>
    <col min="10767" max="10767" width="9.42578125" style="485" customWidth="1"/>
    <col min="10768" max="11005" width="9.140625" style="485"/>
    <col min="11006" max="11006" width="19.28515625" style="485" customWidth="1"/>
    <col min="11007" max="11007" width="14.5703125" style="485" customWidth="1"/>
    <col min="11008" max="11009" width="14.28515625" style="485" customWidth="1"/>
    <col min="11010" max="11010" width="20.28515625" style="485" customWidth="1"/>
    <col min="11011" max="11016" width="14.28515625" style="485" customWidth="1"/>
    <col min="11017" max="11017" width="13.140625" style="485" customWidth="1"/>
    <col min="11018" max="11018" width="7.7109375" style="485" customWidth="1"/>
    <col min="11019" max="11019" width="8.7109375" style="485" customWidth="1"/>
    <col min="11020" max="11020" width="10.28515625" style="485" customWidth="1"/>
    <col min="11021" max="11021" width="8" style="485" customWidth="1"/>
    <col min="11022" max="11022" width="8.28515625" style="485" customWidth="1"/>
    <col min="11023" max="11023" width="9.42578125" style="485" customWidth="1"/>
    <col min="11024" max="11261" width="9.140625" style="485"/>
    <col min="11262" max="11262" width="19.28515625" style="485" customWidth="1"/>
    <col min="11263" max="11263" width="14.5703125" style="485" customWidth="1"/>
    <col min="11264" max="11265" width="14.28515625" style="485" customWidth="1"/>
    <col min="11266" max="11266" width="20.28515625" style="485" customWidth="1"/>
    <col min="11267" max="11272" width="14.28515625" style="485" customWidth="1"/>
    <col min="11273" max="11273" width="13.140625" style="485" customWidth="1"/>
    <col min="11274" max="11274" width="7.7109375" style="485" customWidth="1"/>
    <col min="11275" max="11275" width="8.7109375" style="485" customWidth="1"/>
    <col min="11276" max="11276" width="10.28515625" style="485" customWidth="1"/>
    <col min="11277" max="11277" width="8" style="485" customWidth="1"/>
    <col min="11278" max="11278" width="8.28515625" style="485" customWidth="1"/>
    <col min="11279" max="11279" width="9.42578125" style="485" customWidth="1"/>
    <col min="11280" max="11517" width="9.140625" style="485"/>
    <col min="11518" max="11518" width="19.28515625" style="485" customWidth="1"/>
    <col min="11519" max="11519" width="14.5703125" style="485" customWidth="1"/>
    <col min="11520" max="11521" width="14.28515625" style="485" customWidth="1"/>
    <col min="11522" max="11522" width="20.28515625" style="485" customWidth="1"/>
    <col min="11523" max="11528" width="14.28515625" style="485" customWidth="1"/>
    <col min="11529" max="11529" width="13.140625" style="485" customWidth="1"/>
    <col min="11530" max="11530" width="7.7109375" style="485" customWidth="1"/>
    <col min="11531" max="11531" width="8.7109375" style="485" customWidth="1"/>
    <col min="11532" max="11532" width="10.28515625" style="485" customWidth="1"/>
    <col min="11533" max="11533" width="8" style="485" customWidth="1"/>
    <col min="11534" max="11534" width="8.28515625" style="485" customWidth="1"/>
    <col min="11535" max="11535" width="9.42578125" style="485" customWidth="1"/>
    <col min="11536" max="11773" width="9.140625" style="485"/>
    <col min="11774" max="11774" width="19.28515625" style="485" customWidth="1"/>
    <col min="11775" max="11775" width="14.5703125" style="485" customWidth="1"/>
    <col min="11776" max="11777" width="14.28515625" style="485" customWidth="1"/>
    <col min="11778" max="11778" width="20.28515625" style="485" customWidth="1"/>
    <col min="11779" max="11784" width="14.28515625" style="485" customWidth="1"/>
    <col min="11785" max="11785" width="13.140625" style="485" customWidth="1"/>
    <col min="11786" max="11786" width="7.7109375" style="485" customWidth="1"/>
    <col min="11787" max="11787" width="8.7109375" style="485" customWidth="1"/>
    <col min="11788" max="11788" width="10.28515625" style="485" customWidth="1"/>
    <col min="11789" max="11789" width="8" style="485" customWidth="1"/>
    <col min="11790" max="11790" width="8.28515625" style="485" customWidth="1"/>
    <col min="11791" max="11791" width="9.42578125" style="485" customWidth="1"/>
    <col min="11792" max="12029" width="9.140625" style="485"/>
    <col min="12030" max="12030" width="19.28515625" style="485" customWidth="1"/>
    <col min="12031" max="12031" width="14.5703125" style="485" customWidth="1"/>
    <col min="12032" max="12033" width="14.28515625" style="485" customWidth="1"/>
    <col min="12034" max="12034" width="20.28515625" style="485" customWidth="1"/>
    <col min="12035" max="12040" width="14.28515625" style="485" customWidth="1"/>
    <col min="12041" max="12041" width="13.140625" style="485" customWidth="1"/>
    <col min="12042" max="12042" width="7.7109375" style="485" customWidth="1"/>
    <col min="12043" max="12043" width="8.7109375" style="485" customWidth="1"/>
    <col min="12044" max="12044" width="10.28515625" style="485" customWidth="1"/>
    <col min="12045" max="12045" width="8" style="485" customWidth="1"/>
    <col min="12046" max="12046" width="8.28515625" style="485" customWidth="1"/>
    <col min="12047" max="12047" width="9.42578125" style="485" customWidth="1"/>
    <col min="12048" max="12285" width="9.140625" style="485"/>
    <col min="12286" max="12286" width="19.28515625" style="485" customWidth="1"/>
    <col min="12287" max="12287" width="14.5703125" style="485" customWidth="1"/>
    <col min="12288" max="12289" width="14.28515625" style="485" customWidth="1"/>
    <col min="12290" max="12290" width="20.28515625" style="485" customWidth="1"/>
    <col min="12291" max="12296" width="14.28515625" style="485" customWidth="1"/>
    <col min="12297" max="12297" width="13.140625" style="485" customWidth="1"/>
    <col min="12298" max="12298" width="7.7109375" style="485" customWidth="1"/>
    <col min="12299" max="12299" width="8.7109375" style="485" customWidth="1"/>
    <col min="12300" max="12300" width="10.28515625" style="485" customWidth="1"/>
    <col min="12301" max="12301" width="8" style="485" customWidth="1"/>
    <col min="12302" max="12302" width="8.28515625" style="485" customWidth="1"/>
    <col min="12303" max="12303" width="9.42578125" style="485" customWidth="1"/>
    <col min="12304" max="12541" width="9.140625" style="485"/>
    <col min="12542" max="12542" width="19.28515625" style="485" customWidth="1"/>
    <col min="12543" max="12543" width="14.5703125" style="485" customWidth="1"/>
    <col min="12544" max="12545" width="14.28515625" style="485" customWidth="1"/>
    <col min="12546" max="12546" width="20.28515625" style="485" customWidth="1"/>
    <col min="12547" max="12552" width="14.28515625" style="485" customWidth="1"/>
    <col min="12553" max="12553" width="13.140625" style="485" customWidth="1"/>
    <col min="12554" max="12554" width="7.7109375" style="485" customWidth="1"/>
    <col min="12555" max="12555" width="8.7109375" style="485" customWidth="1"/>
    <col min="12556" max="12556" width="10.28515625" style="485" customWidth="1"/>
    <col min="12557" max="12557" width="8" style="485" customWidth="1"/>
    <col min="12558" max="12558" width="8.28515625" style="485" customWidth="1"/>
    <col min="12559" max="12559" width="9.42578125" style="485" customWidth="1"/>
    <col min="12560" max="12797" width="9.140625" style="485"/>
    <col min="12798" max="12798" width="19.28515625" style="485" customWidth="1"/>
    <col min="12799" max="12799" width="14.5703125" style="485" customWidth="1"/>
    <col min="12800" max="12801" width="14.28515625" style="485" customWidth="1"/>
    <col min="12802" max="12802" width="20.28515625" style="485" customWidth="1"/>
    <col min="12803" max="12808" width="14.28515625" style="485" customWidth="1"/>
    <col min="12809" max="12809" width="13.140625" style="485" customWidth="1"/>
    <col min="12810" max="12810" width="7.7109375" style="485" customWidth="1"/>
    <col min="12811" max="12811" width="8.7109375" style="485" customWidth="1"/>
    <col min="12812" max="12812" width="10.28515625" style="485" customWidth="1"/>
    <col min="12813" max="12813" width="8" style="485" customWidth="1"/>
    <col min="12814" max="12814" width="8.28515625" style="485" customWidth="1"/>
    <col min="12815" max="12815" width="9.42578125" style="485" customWidth="1"/>
    <col min="12816" max="13053" width="9.140625" style="485"/>
    <col min="13054" max="13054" width="19.28515625" style="485" customWidth="1"/>
    <col min="13055" max="13055" width="14.5703125" style="485" customWidth="1"/>
    <col min="13056" max="13057" width="14.28515625" style="485" customWidth="1"/>
    <col min="13058" max="13058" width="20.28515625" style="485" customWidth="1"/>
    <col min="13059" max="13064" width="14.28515625" style="485" customWidth="1"/>
    <col min="13065" max="13065" width="13.140625" style="485" customWidth="1"/>
    <col min="13066" max="13066" width="7.7109375" style="485" customWidth="1"/>
    <col min="13067" max="13067" width="8.7109375" style="485" customWidth="1"/>
    <col min="13068" max="13068" width="10.28515625" style="485" customWidth="1"/>
    <col min="13069" max="13069" width="8" style="485" customWidth="1"/>
    <col min="13070" max="13070" width="8.28515625" style="485" customWidth="1"/>
    <col min="13071" max="13071" width="9.42578125" style="485" customWidth="1"/>
    <col min="13072" max="13309" width="9.140625" style="485"/>
    <col min="13310" max="13310" width="19.28515625" style="485" customWidth="1"/>
    <col min="13311" max="13311" width="14.5703125" style="485" customWidth="1"/>
    <col min="13312" max="13313" width="14.28515625" style="485" customWidth="1"/>
    <col min="13314" max="13314" width="20.28515625" style="485" customWidth="1"/>
    <col min="13315" max="13320" width="14.28515625" style="485" customWidth="1"/>
    <col min="13321" max="13321" width="13.140625" style="485" customWidth="1"/>
    <col min="13322" max="13322" width="7.7109375" style="485" customWidth="1"/>
    <col min="13323" max="13323" width="8.7109375" style="485" customWidth="1"/>
    <col min="13324" max="13324" width="10.28515625" style="485" customWidth="1"/>
    <col min="13325" max="13325" width="8" style="485" customWidth="1"/>
    <col min="13326" max="13326" width="8.28515625" style="485" customWidth="1"/>
    <col min="13327" max="13327" width="9.42578125" style="485" customWidth="1"/>
    <col min="13328" max="13565" width="9.140625" style="485"/>
    <col min="13566" max="13566" width="19.28515625" style="485" customWidth="1"/>
    <col min="13567" max="13567" width="14.5703125" style="485" customWidth="1"/>
    <col min="13568" max="13569" width="14.28515625" style="485" customWidth="1"/>
    <col min="13570" max="13570" width="20.28515625" style="485" customWidth="1"/>
    <col min="13571" max="13576" width="14.28515625" style="485" customWidth="1"/>
    <col min="13577" max="13577" width="13.140625" style="485" customWidth="1"/>
    <col min="13578" max="13578" width="7.7109375" style="485" customWidth="1"/>
    <col min="13579" max="13579" width="8.7109375" style="485" customWidth="1"/>
    <col min="13580" max="13580" width="10.28515625" style="485" customWidth="1"/>
    <col min="13581" max="13581" width="8" style="485" customWidth="1"/>
    <col min="13582" max="13582" width="8.28515625" style="485" customWidth="1"/>
    <col min="13583" max="13583" width="9.42578125" style="485" customWidth="1"/>
    <col min="13584" max="13821" width="9.140625" style="485"/>
    <col min="13822" max="13822" width="19.28515625" style="485" customWidth="1"/>
    <col min="13823" max="13823" width="14.5703125" style="485" customWidth="1"/>
    <col min="13824" max="13825" width="14.28515625" style="485" customWidth="1"/>
    <col min="13826" max="13826" width="20.28515625" style="485" customWidth="1"/>
    <col min="13827" max="13832" width="14.28515625" style="485" customWidth="1"/>
    <col min="13833" max="13833" width="13.140625" style="485" customWidth="1"/>
    <col min="13834" max="13834" width="7.7109375" style="485" customWidth="1"/>
    <col min="13835" max="13835" width="8.7109375" style="485" customWidth="1"/>
    <col min="13836" max="13836" width="10.28515625" style="485" customWidth="1"/>
    <col min="13837" max="13837" width="8" style="485" customWidth="1"/>
    <col min="13838" max="13838" width="8.28515625" style="485" customWidth="1"/>
    <col min="13839" max="13839" width="9.42578125" style="485" customWidth="1"/>
    <col min="13840" max="14077" width="9.140625" style="485"/>
    <col min="14078" max="14078" width="19.28515625" style="485" customWidth="1"/>
    <col min="14079" max="14079" width="14.5703125" style="485" customWidth="1"/>
    <col min="14080" max="14081" width="14.28515625" style="485" customWidth="1"/>
    <col min="14082" max="14082" width="20.28515625" style="485" customWidth="1"/>
    <col min="14083" max="14088" width="14.28515625" style="485" customWidth="1"/>
    <col min="14089" max="14089" width="13.140625" style="485" customWidth="1"/>
    <col min="14090" max="14090" width="7.7109375" style="485" customWidth="1"/>
    <col min="14091" max="14091" width="8.7109375" style="485" customWidth="1"/>
    <col min="14092" max="14092" width="10.28515625" style="485" customWidth="1"/>
    <col min="14093" max="14093" width="8" style="485" customWidth="1"/>
    <col min="14094" max="14094" width="8.28515625" style="485" customWidth="1"/>
    <col min="14095" max="14095" width="9.42578125" style="485" customWidth="1"/>
    <col min="14096" max="14333" width="9.140625" style="485"/>
    <col min="14334" max="14334" width="19.28515625" style="485" customWidth="1"/>
    <col min="14335" max="14335" width="14.5703125" style="485" customWidth="1"/>
    <col min="14336" max="14337" width="14.28515625" style="485" customWidth="1"/>
    <col min="14338" max="14338" width="20.28515625" style="485" customWidth="1"/>
    <col min="14339" max="14344" width="14.28515625" style="485" customWidth="1"/>
    <col min="14345" max="14345" width="13.140625" style="485" customWidth="1"/>
    <col min="14346" max="14346" width="7.7109375" style="485" customWidth="1"/>
    <col min="14347" max="14347" width="8.7109375" style="485" customWidth="1"/>
    <col min="14348" max="14348" width="10.28515625" style="485" customWidth="1"/>
    <col min="14349" max="14349" width="8" style="485" customWidth="1"/>
    <col min="14350" max="14350" width="8.28515625" style="485" customWidth="1"/>
    <col min="14351" max="14351" width="9.42578125" style="485" customWidth="1"/>
    <col min="14352" max="14589" width="9.140625" style="485"/>
    <col min="14590" max="14590" width="19.28515625" style="485" customWidth="1"/>
    <col min="14591" max="14591" width="14.5703125" style="485" customWidth="1"/>
    <col min="14592" max="14593" width="14.28515625" style="485" customWidth="1"/>
    <col min="14594" max="14594" width="20.28515625" style="485" customWidth="1"/>
    <col min="14595" max="14600" width="14.28515625" style="485" customWidth="1"/>
    <col min="14601" max="14601" width="13.140625" style="485" customWidth="1"/>
    <col min="14602" max="14602" width="7.7109375" style="485" customWidth="1"/>
    <col min="14603" max="14603" width="8.7109375" style="485" customWidth="1"/>
    <col min="14604" max="14604" width="10.28515625" style="485" customWidth="1"/>
    <col min="14605" max="14605" width="8" style="485" customWidth="1"/>
    <col min="14606" max="14606" width="8.28515625" style="485" customWidth="1"/>
    <col min="14607" max="14607" width="9.42578125" style="485" customWidth="1"/>
    <col min="14608" max="14845" width="9.140625" style="485"/>
    <col min="14846" max="14846" width="19.28515625" style="485" customWidth="1"/>
    <col min="14847" max="14847" width="14.5703125" style="485" customWidth="1"/>
    <col min="14848" max="14849" width="14.28515625" style="485" customWidth="1"/>
    <col min="14850" max="14850" width="20.28515625" style="485" customWidth="1"/>
    <col min="14851" max="14856" width="14.28515625" style="485" customWidth="1"/>
    <col min="14857" max="14857" width="13.140625" style="485" customWidth="1"/>
    <col min="14858" max="14858" width="7.7109375" style="485" customWidth="1"/>
    <col min="14859" max="14859" width="8.7109375" style="485" customWidth="1"/>
    <col min="14860" max="14860" width="10.28515625" style="485" customWidth="1"/>
    <col min="14861" max="14861" width="8" style="485" customWidth="1"/>
    <col min="14862" max="14862" width="8.28515625" style="485" customWidth="1"/>
    <col min="14863" max="14863" width="9.42578125" style="485" customWidth="1"/>
    <col min="14864" max="15101" width="9.140625" style="485"/>
    <col min="15102" max="15102" width="19.28515625" style="485" customWidth="1"/>
    <col min="15103" max="15103" width="14.5703125" style="485" customWidth="1"/>
    <col min="15104" max="15105" width="14.28515625" style="485" customWidth="1"/>
    <col min="15106" max="15106" width="20.28515625" style="485" customWidth="1"/>
    <col min="15107" max="15112" width="14.28515625" style="485" customWidth="1"/>
    <col min="15113" max="15113" width="13.140625" style="485" customWidth="1"/>
    <col min="15114" max="15114" width="7.7109375" style="485" customWidth="1"/>
    <col min="15115" max="15115" width="8.7109375" style="485" customWidth="1"/>
    <col min="15116" max="15116" width="10.28515625" style="485" customWidth="1"/>
    <col min="15117" max="15117" width="8" style="485" customWidth="1"/>
    <col min="15118" max="15118" width="8.28515625" style="485" customWidth="1"/>
    <col min="15119" max="15119" width="9.42578125" style="485" customWidth="1"/>
    <col min="15120" max="15357" width="9.140625" style="485"/>
    <col min="15358" max="15358" width="19.28515625" style="485" customWidth="1"/>
    <col min="15359" max="15359" width="14.5703125" style="485" customWidth="1"/>
    <col min="15360" max="15361" width="14.28515625" style="485" customWidth="1"/>
    <col min="15362" max="15362" width="20.28515625" style="485" customWidth="1"/>
    <col min="15363" max="15368" width="14.28515625" style="485" customWidth="1"/>
    <col min="15369" max="15369" width="13.140625" style="485" customWidth="1"/>
    <col min="15370" max="15370" width="7.7109375" style="485" customWidth="1"/>
    <col min="15371" max="15371" width="8.7109375" style="485" customWidth="1"/>
    <col min="15372" max="15372" width="10.28515625" style="485" customWidth="1"/>
    <col min="15373" max="15373" width="8" style="485" customWidth="1"/>
    <col min="15374" max="15374" width="8.28515625" style="485" customWidth="1"/>
    <col min="15375" max="15375" width="9.42578125" style="485" customWidth="1"/>
    <col min="15376" max="15613" width="9.140625" style="485"/>
    <col min="15614" max="15614" width="19.28515625" style="485" customWidth="1"/>
    <col min="15615" max="15615" width="14.5703125" style="485" customWidth="1"/>
    <col min="15616" max="15617" width="14.28515625" style="485" customWidth="1"/>
    <col min="15618" max="15618" width="20.28515625" style="485" customWidth="1"/>
    <col min="15619" max="15624" width="14.28515625" style="485" customWidth="1"/>
    <col min="15625" max="15625" width="13.140625" style="485" customWidth="1"/>
    <col min="15626" max="15626" width="7.7109375" style="485" customWidth="1"/>
    <col min="15627" max="15627" width="8.7109375" style="485" customWidth="1"/>
    <col min="15628" max="15628" width="10.28515625" style="485" customWidth="1"/>
    <col min="15629" max="15629" width="8" style="485" customWidth="1"/>
    <col min="15630" max="15630" width="8.28515625" style="485" customWidth="1"/>
    <col min="15631" max="15631" width="9.42578125" style="485" customWidth="1"/>
    <col min="15632" max="15869" width="9.140625" style="485"/>
    <col min="15870" max="15870" width="19.28515625" style="485" customWidth="1"/>
    <col min="15871" max="15871" width="14.5703125" style="485" customWidth="1"/>
    <col min="15872" max="15873" width="14.28515625" style="485" customWidth="1"/>
    <col min="15874" max="15874" width="20.28515625" style="485" customWidth="1"/>
    <col min="15875" max="15880" width="14.28515625" style="485" customWidth="1"/>
    <col min="15881" max="15881" width="13.140625" style="485" customWidth="1"/>
    <col min="15882" max="15882" width="7.7109375" style="485" customWidth="1"/>
    <col min="15883" max="15883" width="8.7109375" style="485" customWidth="1"/>
    <col min="15884" max="15884" width="10.28515625" style="485" customWidth="1"/>
    <col min="15885" max="15885" width="8" style="485" customWidth="1"/>
    <col min="15886" max="15886" width="8.28515625" style="485" customWidth="1"/>
    <col min="15887" max="15887" width="9.42578125" style="485" customWidth="1"/>
    <col min="15888" max="16125" width="9.140625" style="485"/>
    <col min="16126" max="16126" width="19.28515625" style="485" customWidth="1"/>
    <col min="16127" max="16127" width="14.5703125" style="485" customWidth="1"/>
    <col min="16128" max="16129" width="14.28515625" style="485" customWidth="1"/>
    <col min="16130" max="16130" width="20.28515625" style="485" customWidth="1"/>
    <col min="16131" max="16136" width="14.28515625" style="485" customWidth="1"/>
    <col min="16137" max="16137" width="13.140625" style="485" customWidth="1"/>
    <col min="16138" max="16138" width="7.7109375" style="485" customWidth="1"/>
    <col min="16139" max="16139" width="8.7109375" style="485" customWidth="1"/>
    <col min="16140" max="16140" width="10.28515625" style="485" customWidth="1"/>
    <col min="16141" max="16141" width="8" style="485" customWidth="1"/>
    <col min="16142" max="16142" width="8.28515625" style="485" customWidth="1"/>
    <col min="16143" max="16143" width="9.42578125" style="485" customWidth="1"/>
    <col min="16144" max="16384" width="9.140625" style="485"/>
  </cols>
  <sheetData>
    <row r="1" spans="1:15" x14ac:dyDescent="0.2">
      <c r="D1" s="811" t="s">
        <v>507</v>
      </c>
      <c r="E1" s="811"/>
      <c r="F1" s="811"/>
      <c r="G1" s="811"/>
      <c r="H1" s="811"/>
      <c r="I1" s="811"/>
      <c r="J1" s="544"/>
      <c r="N1" s="807"/>
      <c r="O1" s="807"/>
    </row>
    <row r="2" spans="1:15" x14ac:dyDescent="0.2">
      <c r="C2" s="628"/>
      <c r="D2" s="36"/>
      <c r="E2" s="36"/>
      <c r="F2" s="36"/>
      <c r="G2" s="36"/>
      <c r="H2" s="36"/>
      <c r="I2" s="36"/>
      <c r="J2" s="628"/>
      <c r="N2" s="484"/>
      <c r="O2" s="484"/>
    </row>
    <row r="3" spans="1:15" x14ac:dyDescent="0.2">
      <c r="C3" s="628"/>
      <c r="D3" s="624" t="s">
        <v>0</v>
      </c>
      <c r="E3" s="624"/>
      <c r="F3" s="624"/>
      <c r="G3" s="624"/>
      <c r="H3" s="645"/>
      <c r="I3" s="624"/>
      <c r="J3" s="628"/>
    </row>
    <row r="4" spans="1:15" x14ac:dyDescent="0.2">
      <c r="C4" s="628"/>
      <c r="D4" s="624" t="s">
        <v>715</v>
      </c>
      <c r="E4" s="624"/>
      <c r="F4" s="624"/>
      <c r="G4" s="624"/>
      <c r="H4" s="645"/>
      <c r="I4" s="624"/>
      <c r="J4" s="628"/>
    </row>
    <row r="5" spans="1:15" x14ac:dyDescent="0.2">
      <c r="C5" s="628"/>
      <c r="D5" s="625" t="s">
        <v>716</v>
      </c>
      <c r="E5" s="625"/>
      <c r="F5" s="625"/>
      <c r="G5" s="625"/>
      <c r="H5" s="646"/>
      <c r="I5" s="625"/>
      <c r="J5" s="628"/>
    </row>
    <row r="6" spans="1:15" ht="12.75" customHeight="1" x14ac:dyDescent="0.2">
      <c r="C6" s="628"/>
      <c r="D6" s="624" t="s">
        <v>52</v>
      </c>
      <c r="E6" s="624"/>
      <c r="F6" s="624"/>
      <c r="G6" s="624"/>
      <c r="H6" s="645"/>
      <c r="I6" s="624"/>
      <c r="J6" s="162"/>
      <c r="K6" s="162"/>
      <c r="L6" s="162"/>
    </row>
    <row r="7" spans="1:15" ht="12.75" customHeight="1" x14ac:dyDescent="0.2">
      <c r="E7" s="553"/>
      <c r="F7" s="483"/>
      <c r="G7" s="483"/>
      <c r="H7" s="649"/>
      <c r="I7" s="483"/>
    </row>
    <row r="8" spans="1:15" ht="48" customHeight="1" x14ac:dyDescent="0.2">
      <c r="A8" s="323" t="s">
        <v>364</v>
      </c>
      <c r="B8" s="323" t="s">
        <v>549</v>
      </c>
      <c r="C8" s="323" t="s">
        <v>550</v>
      </c>
      <c r="D8" s="323" t="s">
        <v>419</v>
      </c>
      <c r="E8" s="323" t="s">
        <v>537</v>
      </c>
      <c r="F8" s="323" t="s">
        <v>420</v>
      </c>
      <c r="G8" s="323" t="s">
        <v>421</v>
      </c>
      <c r="H8" s="323" t="s">
        <v>359</v>
      </c>
      <c r="I8" s="323" t="s">
        <v>360</v>
      </c>
    </row>
    <row r="9" spans="1:15" s="208" customFormat="1" ht="20.100000000000001" customHeight="1" x14ac:dyDescent="0.2">
      <c r="A9" s="337" t="s">
        <v>1</v>
      </c>
      <c r="B9" s="347">
        <v>0</v>
      </c>
      <c r="C9" s="347">
        <v>0</v>
      </c>
      <c r="D9" s="347">
        <v>0</v>
      </c>
      <c r="E9" s="347">
        <v>0</v>
      </c>
      <c r="F9" s="347">
        <v>0</v>
      </c>
      <c r="G9" s="347">
        <v>0</v>
      </c>
      <c r="H9" s="347">
        <v>0</v>
      </c>
      <c r="I9" s="348">
        <f>SUM(C9:G9)</f>
        <v>0</v>
      </c>
    </row>
    <row r="10" spans="1:15" s="208" customFormat="1" ht="20.100000000000001" customHeight="1" x14ac:dyDescent="0.2">
      <c r="A10" s="330" t="s">
        <v>2</v>
      </c>
      <c r="B10" s="349">
        <v>0</v>
      </c>
      <c r="C10" s="349">
        <v>0</v>
      </c>
      <c r="D10" s="349">
        <v>30.24</v>
      </c>
      <c r="E10" s="349">
        <v>0</v>
      </c>
      <c r="F10" s="349">
        <v>0</v>
      </c>
      <c r="G10" s="349">
        <v>9.5440000000000005</v>
      </c>
      <c r="H10" s="349">
        <v>0</v>
      </c>
      <c r="I10" s="350">
        <f t="shared" ref="I10:I23" si="0">SUM(D10:G10)</f>
        <v>39.783999999999999</v>
      </c>
    </row>
    <row r="11" spans="1:15" s="208" customFormat="1" ht="20.100000000000001" customHeight="1" x14ac:dyDescent="0.2">
      <c r="A11" s="337" t="s">
        <v>13</v>
      </c>
      <c r="B11" s="347">
        <v>0</v>
      </c>
      <c r="C11" s="347">
        <v>0</v>
      </c>
      <c r="D11" s="347">
        <v>3937.6641279999999</v>
      </c>
      <c r="E11" s="347">
        <v>0</v>
      </c>
      <c r="F11" s="347">
        <v>0.5</v>
      </c>
      <c r="G11" s="347">
        <v>0</v>
      </c>
      <c r="H11" s="347">
        <v>0</v>
      </c>
      <c r="I11" s="348">
        <f t="shared" si="0"/>
        <v>3938.1641279999999</v>
      </c>
    </row>
    <row r="12" spans="1:15" s="208" customFormat="1" ht="20.100000000000001" customHeight="1" x14ac:dyDescent="0.2">
      <c r="A12" s="330" t="s">
        <v>3</v>
      </c>
      <c r="B12" s="349">
        <v>0</v>
      </c>
      <c r="C12" s="349">
        <v>0</v>
      </c>
      <c r="D12" s="349">
        <v>97757.877797000037</v>
      </c>
      <c r="E12" s="349">
        <v>0</v>
      </c>
      <c r="F12" s="349">
        <v>55.130499999999998</v>
      </c>
      <c r="G12" s="349">
        <v>0</v>
      </c>
      <c r="H12" s="349">
        <v>0</v>
      </c>
      <c r="I12" s="350">
        <f>SUM(D12:H12)</f>
        <v>97813.008297000037</v>
      </c>
    </row>
    <row r="13" spans="1:15" s="208" customFormat="1" ht="20.100000000000001" customHeight="1" x14ac:dyDescent="0.2">
      <c r="A13" s="337" t="s">
        <v>4</v>
      </c>
      <c r="B13" s="347">
        <v>0</v>
      </c>
      <c r="C13" s="347">
        <v>0</v>
      </c>
      <c r="D13" s="347">
        <v>7750.8392459999995</v>
      </c>
      <c r="E13" s="347">
        <v>0</v>
      </c>
      <c r="F13" s="347">
        <v>16.37</v>
      </c>
      <c r="G13" s="347">
        <v>40.799999999999997</v>
      </c>
      <c r="H13" s="347">
        <v>0</v>
      </c>
      <c r="I13" s="348">
        <f t="shared" si="0"/>
        <v>7808.0092459999996</v>
      </c>
    </row>
    <row r="14" spans="1:15" s="208" customFormat="1" ht="20.100000000000001" customHeight="1" x14ac:dyDescent="0.2">
      <c r="A14" s="330" t="s">
        <v>9</v>
      </c>
      <c r="B14" s="349">
        <v>0</v>
      </c>
      <c r="C14" s="349">
        <v>0</v>
      </c>
      <c r="D14" s="349">
        <v>0</v>
      </c>
      <c r="E14" s="349">
        <v>0</v>
      </c>
      <c r="F14" s="349">
        <v>2.8319999999999999</v>
      </c>
      <c r="G14" s="349">
        <v>0</v>
      </c>
      <c r="H14" s="349">
        <v>0</v>
      </c>
      <c r="I14" s="350">
        <f t="shared" si="0"/>
        <v>2.8319999999999999</v>
      </c>
    </row>
    <row r="15" spans="1:15" s="208" customFormat="1" ht="20.100000000000001" customHeight="1" x14ac:dyDescent="0.2">
      <c r="A15" s="337" t="s">
        <v>14</v>
      </c>
      <c r="B15" s="347">
        <v>0</v>
      </c>
      <c r="C15" s="347">
        <v>0</v>
      </c>
      <c r="D15" s="347">
        <v>0</v>
      </c>
      <c r="E15" s="347">
        <v>0</v>
      </c>
      <c r="F15" s="347">
        <v>535.83500000000004</v>
      </c>
      <c r="G15" s="347">
        <v>0</v>
      </c>
      <c r="H15" s="347">
        <v>0</v>
      </c>
      <c r="I15" s="348">
        <f t="shared" si="0"/>
        <v>535.83500000000004</v>
      </c>
    </row>
    <row r="16" spans="1:15" s="208" customFormat="1" ht="20.100000000000001" customHeight="1" x14ac:dyDescent="0.2">
      <c r="A16" s="330" t="s">
        <v>15</v>
      </c>
      <c r="B16" s="349">
        <v>0</v>
      </c>
      <c r="C16" s="349">
        <v>0</v>
      </c>
      <c r="D16" s="349">
        <v>2100.1509999999998</v>
      </c>
      <c r="E16" s="349">
        <v>0</v>
      </c>
      <c r="F16" s="349">
        <v>6698.4624760000006</v>
      </c>
      <c r="G16" s="349">
        <v>22.67</v>
      </c>
      <c r="H16" s="349">
        <v>0</v>
      </c>
      <c r="I16" s="350">
        <f t="shared" si="0"/>
        <v>8821.2834760000005</v>
      </c>
    </row>
    <row r="17" spans="1:11" s="208" customFormat="1" ht="20.100000000000001" customHeight="1" x14ac:dyDescent="0.2">
      <c r="A17" s="337" t="s">
        <v>5</v>
      </c>
      <c r="B17" s="347">
        <v>0</v>
      </c>
      <c r="C17" s="347">
        <v>0</v>
      </c>
      <c r="D17" s="347">
        <v>0</v>
      </c>
      <c r="E17" s="347">
        <v>0</v>
      </c>
      <c r="F17" s="347">
        <v>0</v>
      </c>
      <c r="G17" s="347">
        <v>0</v>
      </c>
      <c r="H17" s="347">
        <v>0</v>
      </c>
      <c r="I17" s="348">
        <f t="shared" si="0"/>
        <v>0</v>
      </c>
      <c r="J17" s="221"/>
    </row>
    <row r="18" spans="1:11" s="208" customFormat="1" ht="20.100000000000001" customHeight="1" x14ac:dyDescent="0.2">
      <c r="A18" s="330" t="s">
        <v>6</v>
      </c>
      <c r="B18" s="349">
        <v>0</v>
      </c>
      <c r="C18" s="349">
        <v>0</v>
      </c>
      <c r="D18" s="349">
        <v>0</v>
      </c>
      <c r="E18" s="349">
        <v>0</v>
      </c>
      <c r="F18" s="349">
        <v>0</v>
      </c>
      <c r="G18" s="349">
        <v>170.39</v>
      </c>
      <c r="H18" s="349">
        <v>0</v>
      </c>
      <c r="I18" s="350">
        <f t="shared" si="0"/>
        <v>170.39</v>
      </c>
    </row>
    <row r="19" spans="1:11" s="208" customFormat="1" ht="20.100000000000001" customHeight="1" x14ac:dyDescent="0.2">
      <c r="A19" s="337" t="s">
        <v>10</v>
      </c>
      <c r="B19" s="347">
        <v>0</v>
      </c>
      <c r="C19" s="347">
        <v>0</v>
      </c>
      <c r="D19" s="347">
        <v>0</v>
      </c>
      <c r="E19" s="347">
        <v>0</v>
      </c>
      <c r="F19" s="347">
        <v>0</v>
      </c>
      <c r="G19" s="347">
        <v>12.72</v>
      </c>
      <c r="H19" s="347">
        <v>0</v>
      </c>
      <c r="I19" s="348">
        <f t="shared" si="0"/>
        <v>12.72</v>
      </c>
    </row>
    <row r="20" spans="1:11" s="208" customFormat="1" ht="20.100000000000001" customHeight="1" x14ac:dyDescent="0.2">
      <c r="A20" s="330" t="s">
        <v>7</v>
      </c>
      <c r="B20" s="349">
        <v>0</v>
      </c>
      <c r="C20" s="349">
        <v>0</v>
      </c>
      <c r="D20" s="349">
        <v>0</v>
      </c>
      <c r="E20" s="349">
        <v>0</v>
      </c>
      <c r="F20" s="349">
        <v>0</v>
      </c>
      <c r="G20" s="349">
        <v>0</v>
      </c>
      <c r="H20" s="349">
        <v>0.40500000000000003</v>
      </c>
      <c r="I20" s="350">
        <f>SUM(D20:H20)</f>
        <v>0.40500000000000003</v>
      </c>
    </row>
    <row r="21" spans="1:11" s="208" customFormat="1" ht="20.100000000000001" customHeight="1" x14ac:dyDescent="0.2">
      <c r="A21" s="337" t="s">
        <v>8</v>
      </c>
      <c r="B21" s="673">
        <v>618.5</v>
      </c>
      <c r="C21" s="724">
        <v>44</v>
      </c>
      <c r="D21" s="347">
        <v>0</v>
      </c>
      <c r="E21" s="347">
        <v>0</v>
      </c>
      <c r="F21" s="347">
        <v>106.50000000000003</v>
      </c>
      <c r="G21" s="347">
        <v>498.79999999999995</v>
      </c>
      <c r="H21" s="347">
        <v>0</v>
      </c>
      <c r="I21" s="348">
        <f>SUM(B21:H21)</f>
        <v>1267.8</v>
      </c>
    </row>
    <row r="22" spans="1:11" s="208" customFormat="1" ht="20.100000000000001" customHeight="1" x14ac:dyDescent="0.2">
      <c r="A22" s="330" t="s">
        <v>16</v>
      </c>
      <c r="B22" s="349">
        <v>0</v>
      </c>
      <c r="C22" s="349">
        <v>0</v>
      </c>
      <c r="D22" s="349">
        <v>0</v>
      </c>
      <c r="E22" s="349">
        <v>0</v>
      </c>
      <c r="F22" s="349">
        <v>0</v>
      </c>
      <c r="G22" s="349">
        <v>7.7039999999999997</v>
      </c>
      <c r="H22" s="349">
        <v>0</v>
      </c>
      <c r="I22" s="350">
        <f t="shared" si="0"/>
        <v>7.7039999999999997</v>
      </c>
    </row>
    <row r="23" spans="1:11" s="208" customFormat="1" ht="20.100000000000001" customHeight="1" x14ac:dyDescent="0.2">
      <c r="A23" s="595" t="s">
        <v>545</v>
      </c>
      <c r="B23" s="347">
        <v>0</v>
      </c>
      <c r="C23" s="347">
        <v>0</v>
      </c>
      <c r="D23" s="347">
        <v>0</v>
      </c>
      <c r="E23" s="347">
        <v>0</v>
      </c>
      <c r="F23" s="347">
        <v>0</v>
      </c>
      <c r="G23" s="347">
        <v>0</v>
      </c>
      <c r="H23" s="347">
        <v>0</v>
      </c>
      <c r="I23" s="348">
        <f t="shared" si="0"/>
        <v>0</v>
      </c>
    </row>
    <row r="24" spans="1:11" ht="24.75" customHeight="1" x14ac:dyDescent="0.2">
      <c r="A24" s="341" t="s">
        <v>361</v>
      </c>
      <c r="B24" s="652">
        <f>SUM(B9:B23)</f>
        <v>618.5</v>
      </c>
      <c r="C24" s="725">
        <f>SUM(C9:C23)</f>
        <v>44</v>
      </c>
      <c r="D24" s="382">
        <f t="shared" ref="D24:I24" si="1">SUM(D9:D23)</f>
        <v>111576.77217100003</v>
      </c>
      <c r="E24" s="382">
        <f t="shared" si="1"/>
        <v>0</v>
      </c>
      <c r="F24" s="382">
        <f t="shared" si="1"/>
        <v>7415.6299760000002</v>
      </c>
      <c r="G24" s="382">
        <f t="shared" si="1"/>
        <v>762.62799999999993</v>
      </c>
      <c r="H24" s="382">
        <f t="shared" si="1"/>
        <v>0.40500000000000003</v>
      </c>
      <c r="I24" s="382">
        <f t="shared" si="1"/>
        <v>120417.93514700004</v>
      </c>
      <c r="K24" s="213"/>
    </row>
    <row r="26" spans="1:11" x14ac:dyDescent="0.2">
      <c r="A26" s="162"/>
      <c r="B26" s="162"/>
      <c r="C26" s="162"/>
      <c r="D26" s="162"/>
      <c r="E26" s="344"/>
      <c r="F26" s="344"/>
      <c r="I26" s="262"/>
    </row>
    <row r="27" spans="1:11" ht="12.75" customHeight="1" x14ac:dyDescent="0.2">
      <c r="A27" s="345"/>
      <c r="B27" s="345"/>
      <c r="C27" s="345"/>
      <c r="E27" s="343"/>
      <c r="F27" s="343"/>
    </row>
    <row r="28" spans="1:11" ht="12.75" customHeight="1" x14ac:dyDescent="0.2">
      <c r="A28" s="208"/>
      <c r="B28" s="208"/>
      <c r="C28" s="208"/>
      <c r="D28" s="208"/>
    </row>
    <row r="29" spans="1:11" x14ac:dyDescent="0.2">
      <c r="A29" s="208"/>
      <c r="B29" s="208"/>
      <c r="C29" s="208"/>
      <c r="D29" s="208"/>
    </row>
  </sheetData>
  <mergeCells count="2">
    <mergeCell ref="N1:O1"/>
    <mergeCell ref="D1:I1"/>
  </mergeCells>
  <pageMargins left="0.7" right="0.7" top="0.75" bottom="0.75" header="0.3" footer="0.3"/>
  <pageSetup paperSize="9" scale="89" orientation="landscape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O27"/>
  <sheetViews>
    <sheetView zoomScale="90" zoomScaleNormal="90" workbookViewId="0">
      <selection activeCell="Q36" sqref="Q36"/>
    </sheetView>
  </sheetViews>
  <sheetFormatPr defaultRowHeight="12.75" x14ac:dyDescent="0.2"/>
  <cols>
    <col min="1" max="1" width="21.85546875" style="485" customWidth="1"/>
    <col min="2" max="2" width="19.85546875" style="623" customWidth="1"/>
    <col min="3" max="3" width="18.28515625" style="623" customWidth="1"/>
    <col min="4" max="4" width="15.42578125" style="485" customWidth="1"/>
    <col min="5" max="5" width="15.42578125" style="554" customWidth="1"/>
    <col min="6" max="7" width="15.42578125" style="485" customWidth="1"/>
    <col min="8" max="8" width="15.42578125" style="651" customWidth="1"/>
    <col min="9" max="9" width="18.85546875" style="485" customWidth="1"/>
    <col min="10" max="10" width="12.7109375" style="485" customWidth="1"/>
    <col min="11" max="11" width="8.7109375" style="485" customWidth="1"/>
    <col min="12" max="12" width="10.28515625" style="485" customWidth="1"/>
    <col min="13" max="13" width="8" style="485" customWidth="1"/>
    <col min="14" max="14" width="8.28515625" style="485" customWidth="1"/>
    <col min="15" max="15" width="9.42578125" style="485" customWidth="1"/>
    <col min="16" max="253" width="9.140625" style="485"/>
    <col min="254" max="254" width="19.28515625" style="485" customWidth="1"/>
    <col min="255" max="255" width="14.5703125" style="485" customWidth="1"/>
    <col min="256" max="257" width="14.28515625" style="485" customWidth="1"/>
    <col min="258" max="258" width="20.28515625" style="485" customWidth="1"/>
    <col min="259" max="264" width="14.28515625" style="485" customWidth="1"/>
    <col min="265" max="265" width="13.140625" style="485" customWidth="1"/>
    <col min="266" max="266" width="7.7109375" style="485" customWidth="1"/>
    <col min="267" max="267" width="8.7109375" style="485" customWidth="1"/>
    <col min="268" max="268" width="10.28515625" style="485" customWidth="1"/>
    <col min="269" max="269" width="8" style="485" customWidth="1"/>
    <col min="270" max="270" width="8.28515625" style="485" customWidth="1"/>
    <col min="271" max="271" width="9.42578125" style="485" customWidth="1"/>
    <col min="272" max="509" width="9.140625" style="485"/>
    <col min="510" max="510" width="19.28515625" style="485" customWidth="1"/>
    <col min="511" max="511" width="14.5703125" style="485" customWidth="1"/>
    <col min="512" max="513" width="14.28515625" style="485" customWidth="1"/>
    <col min="514" max="514" width="20.28515625" style="485" customWidth="1"/>
    <col min="515" max="520" width="14.28515625" style="485" customWidth="1"/>
    <col min="521" max="521" width="13.140625" style="485" customWidth="1"/>
    <col min="522" max="522" width="7.7109375" style="485" customWidth="1"/>
    <col min="523" max="523" width="8.7109375" style="485" customWidth="1"/>
    <col min="524" max="524" width="10.28515625" style="485" customWidth="1"/>
    <col min="525" max="525" width="8" style="485" customWidth="1"/>
    <col min="526" max="526" width="8.28515625" style="485" customWidth="1"/>
    <col min="527" max="527" width="9.42578125" style="485" customWidth="1"/>
    <col min="528" max="765" width="9.140625" style="485"/>
    <col min="766" max="766" width="19.28515625" style="485" customWidth="1"/>
    <col min="767" max="767" width="14.5703125" style="485" customWidth="1"/>
    <col min="768" max="769" width="14.28515625" style="485" customWidth="1"/>
    <col min="770" max="770" width="20.28515625" style="485" customWidth="1"/>
    <col min="771" max="776" width="14.28515625" style="485" customWidth="1"/>
    <col min="777" max="777" width="13.140625" style="485" customWidth="1"/>
    <col min="778" max="778" width="7.7109375" style="485" customWidth="1"/>
    <col min="779" max="779" width="8.7109375" style="485" customWidth="1"/>
    <col min="780" max="780" width="10.28515625" style="485" customWidth="1"/>
    <col min="781" max="781" width="8" style="485" customWidth="1"/>
    <col min="782" max="782" width="8.28515625" style="485" customWidth="1"/>
    <col min="783" max="783" width="9.42578125" style="485" customWidth="1"/>
    <col min="784" max="1021" width="9.140625" style="485"/>
    <col min="1022" max="1022" width="19.28515625" style="485" customWidth="1"/>
    <col min="1023" max="1023" width="14.5703125" style="485" customWidth="1"/>
    <col min="1024" max="1025" width="14.28515625" style="485" customWidth="1"/>
    <col min="1026" max="1026" width="20.28515625" style="485" customWidth="1"/>
    <col min="1027" max="1032" width="14.28515625" style="485" customWidth="1"/>
    <col min="1033" max="1033" width="13.140625" style="485" customWidth="1"/>
    <col min="1034" max="1034" width="7.7109375" style="485" customWidth="1"/>
    <col min="1035" max="1035" width="8.7109375" style="485" customWidth="1"/>
    <col min="1036" max="1036" width="10.28515625" style="485" customWidth="1"/>
    <col min="1037" max="1037" width="8" style="485" customWidth="1"/>
    <col min="1038" max="1038" width="8.28515625" style="485" customWidth="1"/>
    <col min="1039" max="1039" width="9.42578125" style="485" customWidth="1"/>
    <col min="1040" max="1277" width="9.140625" style="485"/>
    <col min="1278" max="1278" width="19.28515625" style="485" customWidth="1"/>
    <col min="1279" max="1279" width="14.5703125" style="485" customWidth="1"/>
    <col min="1280" max="1281" width="14.28515625" style="485" customWidth="1"/>
    <col min="1282" max="1282" width="20.28515625" style="485" customWidth="1"/>
    <col min="1283" max="1288" width="14.28515625" style="485" customWidth="1"/>
    <col min="1289" max="1289" width="13.140625" style="485" customWidth="1"/>
    <col min="1290" max="1290" width="7.7109375" style="485" customWidth="1"/>
    <col min="1291" max="1291" width="8.7109375" style="485" customWidth="1"/>
    <col min="1292" max="1292" width="10.28515625" style="485" customWidth="1"/>
    <col min="1293" max="1293" width="8" style="485" customWidth="1"/>
    <col min="1294" max="1294" width="8.28515625" style="485" customWidth="1"/>
    <col min="1295" max="1295" width="9.42578125" style="485" customWidth="1"/>
    <col min="1296" max="1533" width="9.140625" style="485"/>
    <col min="1534" max="1534" width="19.28515625" style="485" customWidth="1"/>
    <col min="1535" max="1535" width="14.5703125" style="485" customWidth="1"/>
    <col min="1536" max="1537" width="14.28515625" style="485" customWidth="1"/>
    <col min="1538" max="1538" width="20.28515625" style="485" customWidth="1"/>
    <col min="1539" max="1544" width="14.28515625" style="485" customWidth="1"/>
    <col min="1545" max="1545" width="13.140625" style="485" customWidth="1"/>
    <col min="1546" max="1546" width="7.7109375" style="485" customWidth="1"/>
    <col min="1547" max="1547" width="8.7109375" style="485" customWidth="1"/>
    <col min="1548" max="1548" width="10.28515625" style="485" customWidth="1"/>
    <col min="1549" max="1549" width="8" style="485" customWidth="1"/>
    <col min="1550" max="1550" width="8.28515625" style="485" customWidth="1"/>
    <col min="1551" max="1551" width="9.42578125" style="485" customWidth="1"/>
    <col min="1552" max="1789" width="9.140625" style="485"/>
    <col min="1790" max="1790" width="19.28515625" style="485" customWidth="1"/>
    <col min="1791" max="1791" width="14.5703125" style="485" customWidth="1"/>
    <col min="1792" max="1793" width="14.28515625" style="485" customWidth="1"/>
    <col min="1794" max="1794" width="20.28515625" style="485" customWidth="1"/>
    <col min="1795" max="1800" width="14.28515625" style="485" customWidth="1"/>
    <col min="1801" max="1801" width="13.140625" style="485" customWidth="1"/>
    <col min="1802" max="1802" width="7.7109375" style="485" customWidth="1"/>
    <col min="1803" max="1803" width="8.7109375" style="485" customWidth="1"/>
    <col min="1804" max="1804" width="10.28515625" style="485" customWidth="1"/>
    <col min="1805" max="1805" width="8" style="485" customWidth="1"/>
    <col min="1806" max="1806" width="8.28515625" style="485" customWidth="1"/>
    <col min="1807" max="1807" width="9.42578125" style="485" customWidth="1"/>
    <col min="1808" max="2045" width="9.140625" style="485"/>
    <col min="2046" max="2046" width="19.28515625" style="485" customWidth="1"/>
    <col min="2047" max="2047" width="14.5703125" style="485" customWidth="1"/>
    <col min="2048" max="2049" width="14.28515625" style="485" customWidth="1"/>
    <col min="2050" max="2050" width="20.28515625" style="485" customWidth="1"/>
    <col min="2051" max="2056" width="14.28515625" style="485" customWidth="1"/>
    <col min="2057" max="2057" width="13.140625" style="485" customWidth="1"/>
    <col min="2058" max="2058" width="7.7109375" style="485" customWidth="1"/>
    <col min="2059" max="2059" width="8.7109375" style="485" customWidth="1"/>
    <col min="2060" max="2060" width="10.28515625" style="485" customWidth="1"/>
    <col min="2061" max="2061" width="8" style="485" customWidth="1"/>
    <col min="2062" max="2062" width="8.28515625" style="485" customWidth="1"/>
    <col min="2063" max="2063" width="9.42578125" style="485" customWidth="1"/>
    <col min="2064" max="2301" width="9.140625" style="485"/>
    <col min="2302" max="2302" width="19.28515625" style="485" customWidth="1"/>
    <col min="2303" max="2303" width="14.5703125" style="485" customWidth="1"/>
    <col min="2304" max="2305" width="14.28515625" style="485" customWidth="1"/>
    <col min="2306" max="2306" width="20.28515625" style="485" customWidth="1"/>
    <col min="2307" max="2312" width="14.28515625" style="485" customWidth="1"/>
    <col min="2313" max="2313" width="13.140625" style="485" customWidth="1"/>
    <col min="2314" max="2314" width="7.7109375" style="485" customWidth="1"/>
    <col min="2315" max="2315" width="8.7109375" style="485" customWidth="1"/>
    <col min="2316" max="2316" width="10.28515625" style="485" customWidth="1"/>
    <col min="2317" max="2317" width="8" style="485" customWidth="1"/>
    <col min="2318" max="2318" width="8.28515625" style="485" customWidth="1"/>
    <col min="2319" max="2319" width="9.42578125" style="485" customWidth="1"/>
    <col min="2320" max="2557" width="9.140625" style="485"/>
    <col min="2558" max="2558" width="19.28515625" style="485" customWidth="1"/>
    <col min="2559" max="2559" width="14.5703125" style="485" customWidth="1"/>
    <col min="2560" max="2561" width="14.28515625" style="485" customWidth="1"/>
    <col min="2562" max="2562" width="20.28515625" style="485" customWidth="1"/>
    <col min="2563" max="2568" width="14.28515625" style="485" customWidth="1"/>
    <col min="2569" max="2569" width="13.140625" style="485" customWidth="1"/>
    <col min="2570" max="2570" width="7.7109375" style="485" customWidth="1"/>
    <col min="2571" max="2571" width="8.7109375" style="485" customWidth="1"/>
    <col min="2572" max="2572" width="10.28515625" style="485" customWidth="1"/>
    <col min="2573" max="2573" width="8" style="485" customWidth="1"/>
    <col min="2574" max="2574" width="8.28515625" style="485" customWidth="1"/>
    <col min="2575" max="2575" width="9.42578125" style="485" customWidth="1"/>
    <col min="2576" max="2813" width="9.140625" style="485"/>
    <col min="2814" max="2814" width="19.28515625" style="485" customWidth="1"/>
    <col min="2815" max="2815" width="14.5703125" style="485" customWidth="1"/>
    <col min="2816" max="2817" width="14.28515625" style="485" customWidth="1"/>
    <col min="2818" max="2818" width="20.28515625" style="485" customWidth="1"/>
    <col min="2819" max="2824" width="14.28515625" style="485" customWidth="1"/>
    <col min="2825" max="2825" width="13.140625" style="485" customWidth="1"/>
    <col min="2826" max="2826" width="7.7109375" style="485" customWidth="1"/>
    <col min="2827" max="2827" width="8.7109375" style="485" customWidth="1"/>
    <col min="2828" max="2828" width="10.28515625" style="485" customWidth="1"/>
    <col min="2829" max="2829" width="8" style="485" customWidth="1"/>
    <col min="2830" max="2830" width="8.28515625" style="485" customWidth="1"/>
    <col min="2831" max="2831" width="9.42578125" style="485" customWidth="1"/>
    <col min="2832" max="3069" width="9.140625" style="485"/>
    <col min="3070" max="3070" width="19.28515625" style="485" customWidth="1"/>
    <col min="3071" max="3071" width="14.5703125" style="485" customWidth="1"/>
    <col min="3072" max="3073" width="14.28515625" style="485" customWidth="1"/>
    <col min="3074" max="3074" width="20.28515625" style="485" customWidth="1"/>
    <col min="3075" max="3080" width="14.28515625" style="485" customWidth="1"/>
    <col min="3081" max="3081" width="13.140625" style="485" customWidth="1"/>
    <col min="3082" max="3082" width="7.7109375" style="485" customWidth="1"/>
    <col min="3083" max="3083" width="8.7109375" style="485" customWidth="1"/>
    <col min="3084" max="3084" width="10.28515625" style="485" customWidth="1"/>
    <col min="3085" max="3085" width="8" style="485" customWidth="1"/>
    <col min="3086" max="3086" width="8.28515625" style="485" customWidth="1"/>
    <col min="3087" max="3087" width="9.42578125" style="485" customWidth="1"/>
    <col min="3088" max="3325" width="9.140625" style="485"/>
    <col min="3326" max="3326" width="19.28515625" style="485" customWidth="1"/>
    <col min="3327" max="3327" width="14.5703125" style="485" customWidth="1"/>
    <col min="3328" max="3329" width="14.28515625" style="485" customWidth="1"/>
    <col min="3330" max="3330" width="20.28515625" style="485" customWidth="1"/>
    <col min="3331" max="3336" width="14.28515625" style="485" customWidth="1"/>
    <col min="3337" max="3337" width="13.140625" style="485" customWidth="1"/>
    <col min="3338" max="3338" width="7.7109375" style="485" customWidth="1"/>
    <col min="3339" max="3339" width="8.7109375" style="485" customWidth="1"/>
    <col min="3340" max="3340" width="10.28515625" style="485" customWidth="1"/>
    <col min="3341" max="3341" width="8" style="485" customWidth="1"/>
    <col min="3342" max="3342" width="8.28515625" style="485" customWidth="1"/>
    <col min="3343" max="3343" width="9.42578125" style="485" customWidth="1"/>
    <col min="3344" max="3581" width="9.140625" style="485"/>
    <col min="3582" max="3582" width="19.28515625" style="485" customWidth="1"/>
    <col min="3583" max="3583" width="14.5703125" style="485" customWidth="1"/>
    <col min="3584" max="3585" width="14.28515625" style="485" customWidth="1"/>
    <col min="3586" max="3586" width="20.28515625" style="485" customWidth="1"/>
    <col min="3587" max="3592" width="14.28515625" style="485" customWidth="1"/>
    <col min="3593" max="3593" width="13.140625" style="485" customWidth="1"/>
    <col min="3594" max="3594" width="7.7109375" style="485" customWidth="1"/>
    <col min="3595" max="3595" width="8.7109375" style="485" customWidth="1"/>
    <col min="3596" max="3596" width="10.28515625" style="485" customWidth="1"/>
    <col min="3597" max="3597" width="8" style="485" customWidth="1"/>
    <col min="3598" max="3598" width="8.28515625" style="485" customWidth="1"/>
    <col min="3599" max="3599" width="9.42578125" style="485" customWidth="1"/>
    <col min="3600" max="3837" width="9.140625" style="485"/>
    <col min="3838" max="3838" width="19.28515625" style="485" customWidth="1"/>
    <col min="3839" max="3839" width="14.5703125" style="485" customWidth="1"/>
    <col min="3840" max="3841" width="14.28515625" style="485" customWidth="1"/>
    <col min="3842" max="3842" width="20.28515625" style="485" customWidth="1"/>
    <col min="3843" max="3848" width="14.28515625" style="485" customWidth="1"/>
    <col min="3849" max="3849" width="13.140625" style="485" customWidth="1"/>
    <col min="3850" max="3850" width="7.7109375" style="485" customWidth="1"/>
    <col min="3851" max="3851" width="8.7109375" style="485" customWidth="1"/>
    <col min="3852" max="3852" width="10.28515625" style="485" customWidth="1"/>
    <col min="3853" max="3853" width="8" style="485" customWidth="1"/>
    <col min="3854" max="3854" width="8.28515625" style="485" customWidth="1"/>
    <col min="3855" max="3855" width="9.42578125" style="485" customWidth="1"/>
    <col min="3856" max="4093" width="9.140625" style="485"/>
    <col min="4094" max="4094" width="19.28515625" style="485" customWidth="1"/>
    <col min="4095" max="4095" width="14.5703125" style="485" customWidth="1"/>
    <col min="4096" max="4097" width="14.28515625" style="485" customWidth="1"/>
    <col min="4098" max="4098" width="20.28515625" style="485" customWidth="1"/>
    <col min="4099" max="4104" width="14.28515625" style="485" customWidth="1"/>
    <col min="4105" max="4105" width="13.140625" style="485" customWidth="1"/>
    <col min="4106" max="4106" width="7.7109375" style="485" customWidth="1"/>
    <col min="4107" max="4107" width="8.7109375" style="485" customWidth="1"/>
    <col min="4108" max="4108" width="10.28515625" style="485" customWidth="1"/>
    <col min="4109" max="4109" width="8" style="485" customWidth="1"/>
    <col min="4110" max="4110" width="8.28515625" style="485" customWidth="1"/>
    <col min="4111" max="4111" width="9.42578125" style="485" customWidth="1"/>
    <col min="4112" max="4349" width="9.140625" style="485"/>
    <col min="4350" max="4350" width="19.28515625" style="485" customWidth="1"/>
    <col min="4351" max="4351" width="14.5703125" style="485" customWidth="1"/>
    <col min="4352" max="4353" width="14.28515625" style="485" customWidth="1"/>
    <col min="4354" max="4354" width="20.28515625" style="485" customWidth="1"/>
    <col min="4355" max="4360" width="14.28515625" style="485" customWidth="1"/>
    <col min="4361" max="4361" width="13.140625" style="485" customWidth="1"/>
    <col min="4362" max="4362" width="7.7109375" style="485" customWidth="1"/>
    <col min="4363" max="4363" width="8.7109375" style="485" customWidth="1"/>
    <col min="4364" max="4364" width="10.28515625" style="485" customWidth="1"/>
    <col min="4365" max="4365" width="8" style="485" customWidth="1"/>
    <col min="4366" max="4366" width="8.28515625" style="485" customWidth="1"/>
    <col min="4367" max="4367" width="9.42578125" style="485" customWidth="1"/>
    <col min="4368" max="4605" width="9.140625" style="485"/>
    <col min="4606" max="4606" width="19.28515625" style="485" customWidth="1"/>
    <col min="4607" max="4607" width="14.5703125" style="485" customWidth="1"/>
    <col min="4608" max="4609" width="14.28515625" style="485" customWidth="1"/>
    <col min="4610" max="4610" width="20.28515625" style="485" customWidth="1"/>
    <col min="4611" max="4616" width="14.28515625" style="485" customWidth="1"/>
    <col min="4617" max="4617" width="13.140625" style="485" customWidth="1"/>
    <col min="4618" max="4618" width="7.7109375" style="485" customWidth="1"/>
    <col min="4619" max="4619" width="8.7109375" style="485" customWidth="1"/>
    <col min="4620" max="4620" width="10.28515625" style="485" customWidth="1"/>
    <col min="4621" max="4621" width="8" style="485" customWidth="1"/>
    <col min="4622" max="4622" width="8.28515625" style="485" customWidth="1"/>
    <col min="4623" max="4623" width="9.42578125" style="485" customWidth="1"/>
    <col min="4624" max="4861" width="9.140625" style="485"/>
    <col min="4862" max="4862" width="19.28515625" style="485" customWidth="1"/>
    <col min="4863" max="4863" width="14.5703125" style="485" customWidth="1"/>
    <col min="4864" max="4865" width="14.28515625" style="485" customWidth="1"/>
    <col min="4866" max="4866" width="20.28515625" style="485" customWidth="1"/>
    <col min="4867" max="4872" width="14.28515625" style="485" customWidth="1"/>
    <col min="4873" max="4873" width="13.140625" style="485" customWidth="1"/>
    <col min="4874" max="4874" width="7.7109375" style="485" customWidth="1"/>
    <col min="4875" max="4875" width="8.7109375" style="485" customWidth="1"/>
    <col min="4876" max="4876" width="10.28515625" style="485" customWidth="1"/>
    <col min="4877" max="4877" width="8" style="485" customWidth="1"/>
    <col min="4878" max="4878" width="8.28515625" style="485" customWidth="1"/>
    <col min="4879" max="4879" width="9.42578125" style="485" customWidth="1"/>
    <col min="4880" max="5117" width="9.140625" style="485"/>
    <col min="5118" max="5118" width="19.28515625" style="485" customWidth="1"/>
    <col min="5119" max="5119" width="14.5703125" style="485" customWidth="1"/>
    <col min="5120" max="5121" width="14.28515625" style="485" customWidth="1"/>
    <col min="5122" max="5122" width="20.28515625" style="485" customWidth="1"/>
    <col min="5123" max="5128" width="14.28515625" style="485" customWidth="1"/>
    <col min="5129" max="5129" width="13.140625" style="485" customWidth="1"/>
    <col min="5130" max="5130" width="7.7109375" style="485" customWidth="1"/>
    <col min="5131" max="5131" width="8.7109375" style="485" customWidth="1"/>
    <col min="5132" max="5132" width="10.28515625" style="485" customWidth="1"/>
    <col min="5133" max="5133" width="8" style="485" customWidth="1"/>
    <col min="5134" max="5134" width="8.28515625" style="485" customWidth="1"/>
    <col min="5135" max="5135" width="9.42578125" style="485" customWidth="1"/>
    <col min="5136" max="5373" width="9.140625" style="485"/>
    <col min="5374" max="5374" width="19.28515625" style="485" customWidth="1"/>
    <col min="5375" max="5375" width="14.5703125" style="485" customWidth="1"/>
    <col min="5376" max="5377" width="14.28515625" style="485" customWidth="1"/>
    <col min="5378" max="5378" width="20.28515625" style="485" customWidth="1"/>
    <col min="5379" max="5384" width="14.28515625" style="485" customWidth="1"/>
    <col min="5385" max="5385" width="13.140625" style="485" customWidth="1"/>
    <col min="5386" max="5386" width="7.7109375" style="485" customWidth="1"/>
    <col min="5387" max="5387" width="8.7109375" style="485" customWidth="1"/>
    <col min="5388" max="5388" width="10.28515625" style="485" customWidth="1"/>
    <col min="5389" max="5389" width="8" style="485" customWidth="1"/>
    <col min="5390" max="5390" width="8.28515625" style="485" customWidth="1"/>
    <col min="5391" max="5391" width="9.42578125" style="485" customWidth="1"/>
    <col min="5392" max="5629" width="9.140625" style="485"/>
    <col min="5630" max="5630" width="19.28515625" style="485" customWidth="1"/>
    <col min="5631" max="5631" width="14.5703125" style="485" customWidth="1"/>
    <col min="5632" max="5633" width="14.28515625" style="485" customWidth="1"/>
    <col min="5634" max="5634" width="20.28515625" style="485" customWidth="1"/>
    <col min="5635" max="5640" width="14.28515625" style="485" customWidth="1"/>
    <col min="5641" max="5641" width="13.140625" style="485" customWidth="1"/>
    <col min="5642" max="5642" width="7.7109375" style="485" customWidth="1"/>
    <col min="5643" max="5643" width="8.7109375" style="485" customWidth="1"/>
    <col min="5644" max="5644" width="10.28515625" style="485" customWidth="1"/>
    <col min="5645" max="5645" width="8" style="485" customWidth="1"/>
    <col min="5646" max="5646" width="8.28515625" style="485" customWidth="1"/>
    <col min="5647" max="5647" width="9.42578125" style="485" customWidth="1"/>
    <col min="5648" max="5885" width="9.140625" style="485"/>
    <col min="5886" max="5886" width="19.28515625" style="485" customWidth="1"/>
    <col min="5887" max="5887" width="14.5703125" style="485" customWidth="1"/>
    <col min="5888" max="5889" width="14.28515625" style="485" customWidth="1"/>
    <col min="5890" max="5890" width="20.28515625" style="485" customWidth="1"/>
    <col min="5891" max="5896" width="14.28515625" style="485" customWidth="1"/>
    <col min="5897" max="5897" width="13.140625" style="485" customWidth="1"/>
    <col min="5898" max="5898" width="7.7109375" style="485" customWidth="1"/>
    <col min="5899" max="5899" width="8.7109375" style="485" customWidth="1"/>
    <col min="5900" max="5900" width="10.28515625" style="485" customWidth="1"/>
    <col min="5901" max="5901" width="8" style="485" customWidth="1"/>
    <col min="5902" max="5902" width="8.28515625" style="485" customWidth="1"/>
    <col min="5903" max="5903" width="9.42578125" style="485" customWidth="1"/>
    <col min="5904" max="6141" width="9.140625" style="485"/>
    <col min="6142" max="6142" width="19.28515625" style="485" customWidth="1"/>
    <col min="6143" max="6143" width="14.5703125" style="485" customWidth="1"/>
    <col min="6144" max="6145" width="14.28515625" style="485" customWidth="1"/>
    <col min="6146" max="6146" width="20.28515625" style="485" customWidth="1"/>
    <col min="6147" max="6152" width="14.28515625" style="485" customWidth="1"/>
    <col min="6153" max="6153" width="13.140625" style="485" customWidth="1"/>
    <col min="6154" max="6154" width="7.7109375" style="485" customWidth="1"/>
    <col min="6155" max="6155" width="8.7109375" style="485" customWidth="1"/>
    <col min="6156" max="6156" width="10.28515625" style="485" customWidth="1"/>
    <col min="6157" max="6157" width="8" style="485" customWidth="1"/>
    <col min="6158" max="6158" width="8.28515625" style="485" customWidth="1"/>
    <col min="6159" max="6159" width="9.42578125" style="485" customWidth="1"/>
    <col min="6160" max="6397" width="9.140625" style="485"/>
    <col min="6398" max="6398" width="19.28515625" style="485" customWidth="1"/>
    <col min="6399" max="6399" width="14.5703125" style="485" customWidth="1"/>
    <col min="6400" max="6401" width="14.28515625" style="485" customWidth="1"/>
    <col min="6402" max="6402" width="20.28515625" style="485" customWidth="1"/>
    <col min="6403" max="6408" width="14.28515625" style="485" customWidth="1"/>
    <col min="6409" max="6409" width="13.140625" style="485" customWidth="1"/>
    <col min="6410" max="6410" width="7.7109375" style="485" customWidth="1"/>
    <col min="6411" max="6411" width="8.7109375" style="485" customWidth="1"/>
    <col min="6412" max="6412" width="10.28515625" style="485" customWidth="1"/>
    <col min="6413" max="6413" width="8" style="485" customWidth="1"/>
    <col min="6414" max="6414" width="8.28515625" style="485" customWidth="1"/>
    <col min="6415" max="6415" width="9.42578125" style="485" customWidth="1"/>
    <col min="6416" max="6653" width="9.140625" style="485"/>
    <col min="6654" max="6654" width="19.28515625" style="485" customWidth="1"/>
    <col min="6655" max="6655" width="14.5703125" style="485" customWidth="1"/>
    <col min="6656" max="6657" width="14.28515625" style="485" customWidth="1"/>
    <col min="6658" max="6658" width="20.28515625" style="485" customWidth="1"/>
    <col min="6659" max="6664" width="14.28515625" style="485" customWidth="1"/>
    <col min="6665" max="6665" width="13.140625" style="485" customWidth="1"/>
    <col min="6666" max="6666" width="7.7109375" style="485" customWidth="1"/>
    <col min="6667" max="6667" width="8.7109375" style="485" customWidth="1"/>
    <col min="6668" max="6668" width="10.28515625" style="485" customWidth="1"/>
    <col min="6669" max="6669" width="8" style="485" customWidth="1"/>
    <col min="6670" max="6670" width="8.28515625" style="485" customWidth="1"/>
    <col min="6671" max="6671" width="9.42578125" style="485" customWidth="1"/>
    <col min="6672" max="6909" width="9.140625" style="485"/>
    <col min="6910" max="6910" width="19.28515625" style="485" customWidth="1"/>
    <col min="6911" max="6911" width="14.5703125" style="485" customWidth="1"/>
    <col min="6912" max="6913" width="14.28515625" style="485" customWidth="1"/>
    <col min="6914" max="6914" width="20.28515625" style="485" customWidth="1"/>
    <col min="6915" max="6920" width="14.28515625" style="485" customWidth="1"/>
    <col min="6921" max="6921" width="13.140625" style="485" customWidth="1"/>
    <col min="6922" max="6922" width="7.7109375" style="485" customWidth="1"/>
    <col min="6923" max="6923" width="8.7109375" style="485" customWidth="1"/>
    <col min="6924" max="6924" width="10.28515625" style="485" customWidth="1"/>
    <col min="6925" max="6925" width="8" style="485" customWidth="1"/>
    <col min="6926" max="6926" width="8.28515625" style="485" customWidth="1"/>
    <col min="6927" max="6927" width="9.42578125" style="485" customWidth="1"/>
    <col min="6928" max="7165" width="9.140625" style="485"/>
    <col min="7166" max="7166" width="19.28515625" style="485" customWidth="1"/>
    <col min="7167" max="7167" width="14.5703125" style="485" customWidth="1"/>
    <col min="7168" max="7169" width="14.28515625" style="485" customWidth="1"/>
    <col min="7170" max="7170" width="20.28515625" style="485" customWidth="1"/>
    <col min="7171" max="7176" width="14.28515625" style="485" customWidth="1"/>
    <col min="7177" max="7177" width="13.140625" style="485" customWidth="1"/>
    <col min="7178" max="7178" width="7.7109375" style="485" customWidth="1"/>
    <col min="7179" max="7179" width="8.7109375" style="485" customWidth="1"/>
    <col min="7180" max="7180" width="10.28515625" style="485" customWidth="1"/>
    <col min="7181" max="7181" width="8" style="485" customWidth="1"/>
    <col min="7182" max="7182" width="8.28515625" style="485" customWidth="1"/>
    <col min="7183" max="7183" width="9.42578125" style="485" customWidth="1"/>
    <col min="7184" max="7421" width="9.140625" style="485"/>
    <col min="7422" max="7422" width="19.28515625" style="485" customWidth="1"/>
    <col min="7423" max="7423" width="14.5703125" style="485" customWidth="1"/>
    <col min="7424" max="7425" width="14.28515625" style="485" customWidth="1"/>
    <col min="7426" max="7426" width="20.28515625" style="485" customWidth="1"/>
    <col min="7427" max="7432" width="14.28515625" style="485" customWidth="1"/>
    <col min="7433" max="7433" width="13.140625" style="485" customWidth="1"/>
    <col min="7434" max="7434" width="7.7109375" style="485" customWidth="1"/>
    <col min="7435" max="7435" width="8.7109375" style="485" customWidth="1"/>
    <col min="7436" max="7436" width="10.28515625" style="485" customWidth="1"/>
    <col min="7437" max="7437" width="8" style="485" customWidth="1"/>
    <col min="7438" max="7438" width="8.28515625" style="485" customWidth="1"/>
    <col min="7439" max="7439" width="9.42578125" style="485" customWidth="1"/>
    <col min="7440" max="7677" width="9.140625" style="485"/>
    <col min="7678" max="7678" width="19.28515625" style="485" customWidth="1"/>
    <col min="7679" max="7679" width="14.5703125" style="485" customWidth="1"/>
    <col min="7680" max="7681" width="14.28515625" style="485" customWidth="1"/>
    <col min="7682" max="7682" width="20.28515625" style="485" customWidth="1"/>
    <col min="7683" max="7688" width="14.28515625" style="485" customWidth="1"/>
    <col min="7689" max="7689" width="13.140625" style="485" customWidth="1"/>
    <col min="7690" max="7690" width="7.7109375" style="485" customWidth="1"/>
    <col min="7691" max="7691" width="8.7109375" style="485" customWidth="1"/>
    <col min="7692" max="7692" width="10.28515625" style="485" customWidth="1"/>
    <col min="7693" max="7693" width="8" style="485" customWidth="1"/>
    <col min="7694" max="7694" width="8.28515625" style="485" customWidth="1"/>
    <col min="7695" max="7695" width="9.42578125" style="485" customWidth="1"/>
    <col min="7696" max="7933" width="9.140625" style="485"/>
    <col min="7934" max="7934" width="19.28515625" style="485" customWidth="1"/>
    <col min="7935" max="7935" width="14.5703125" style="485" customWidth="1"/>
    <col min="7936" max="7937" width="14.28515625" style="485" customWidth="1"/>
    <col min="7938" max="7938" width="20.28515625" style="485" customWidth="1"/>
    <col min="7939" max="7944" width="14.28515625" style="485" customWidth="1"/>
    <col min="7945" max="7945" width="13.140625" style="485" customWidth="1"/>
    <col min="7946" max="7946" width="7.7109375" style="485" customWidth="1"/>
    <col min="7947" max="7947" width="8.7109375" style="485" customWidth="1"/>
    <col min="7948" max="7948" width="10.28515625" style="485" customWidth="1"/>
    <col min="7949" max="7949" width="8" style="485" customWidth="1"/>
    <col min="7950" max="7950" width="8.28515625" style="485" customWidth="1"/>
    <col min="7951" max="7951" width="9.42578125" style="485" customWidth="1"/>
    <col min="7952" max="8189" width="9.140625" style="485"/>
    <col min="8190" max="8190" width="19.28515625" style="485" customWidth="1"/>
    <col min="8191" max="8191" width="14.5703125" style="485" customWidth="1"/>
    <col min="8192" max="8193" width="14.28515625" style="485" customWidth="1"/>
    <col min="8194" max="8194" width="20.28515625" style="485" customWidth="1"/>
    <col min="8195" max="8200" width="14.28515625" style="485" customWidth="1"/>
    <col min="8201" max="8201" width="13.140625" style="485" customWidth="1"/>
    <col min="8202" max="8202" width="7.7109375" style="485" customWidth="1"/>
    <col min="8203" max="8203" width="8.7109375" style="485" customWidth="1"/>
    <col min="8204" max="8204" width="10.28515625" style="485" customWidth="1"/>
    <col min="8205" max="8205" width="8" style="485" customWidth="1"/>
    <col min="8206" max="8206" width="8.28515625" style="485" customWidth="1"/>
    <col min="8207" max="8207" width="9.42578125" style="485" customWidth="1"/>
    <col min="8208" max="8445" width="9.140625" style="485"/>
    <col min="8446" max="8446" width="19.28515625" style="485" customWidth="1"/>
    <col min="8447" max="8447" width="14.5703125" style="485" customWidth="1"/>
    <col min="8448" max="8449" width="14.28515625" style="485" customWidth="1"/>
    <col min="8450" max="8450" width="20.28515625" style="485" customWidth="1"/>
    <col min="8451" max="8456" width="14.28515625" style="485" customWidth="1"/>
    <col min="8457" max="8457" width="13.140625" style="485" customWidth="1"/>
    <col min="8458" max="8458" width="7.7109375" style="485" customWidth="1"/>
    <col min="8459" max="8459" width="8.7109375" style="485" customWidth="1"/>
    <col min="8460" max="8460" width="10.28515625" style="485" customWidth="1"/>
    <col min="8461" max="8461" width="8" style="485" customWidth="1"/>
    <col min="8462" max="8462" width="8.28515625" style="485" customWidth="1"/>
    <col min="8463" max="8463" width="9.42578125" style="485" customWidth="1"/>
    <col min="8464" max="8701" width="9.140625" style="485"/>
    <col min="8702" max="8702" width="19.28515625" style="485" customWidth="1"/>
    <col min="8703" max="8703" width="14.5703125" style="485" customWidth="1"/>
    <col min="8704" max="8705" width="14.28515625" style="485" customWidth="1"/>
    <col min="8706" max="8706" width="20.28515625" style="485" customWidth="1"/>
    <col min="8707" max="8712" width="14.28515625" style="485" customWidth="1"/>
    <col min="8713" max="8713" width="13.140625" style="485" customWidth="1"/>
    <col min="8714" max="8714" width="7.7109375" style="485" customWidth="1"/>
    <col min="8715" max="8715" width="8.7109375" style="485" customWidth="1"/>
    <col min="8716" max="8716" width="10.28515625" style="485" customWidth="1"/>
    <col min="8717" max="8717" width="8" style="485" customWidth="1"/>
    <col min="8718" max="8718" width="8.28515625" style="485" customWidth="1"/>
    <col min="8719" max="8719" width="9.42578125" style="485" customWidth="1"/>
    <col min="8720" max="8957" width="9.140625" style="485"/>
    <col min="8958" max="8958" width="19.28515625" style="485" customWidth="1"/>
    <col min="8959" max="8959" width="14.5703125" style="485" customWidth="1"/>
    <col min="8960" max="8961" width="14.28515625" style="485" customWidth="1"/>
    <col min="8962" max="8962" width="20.28515625" style="485" customWidth="1"/>
    <col min="8963" max="8968" width="14.28515625" style="485" customWidth="1"/>
    <col min="8969" max="8969" width="13.140625" style="485" customWidth="1"/>
    <col min="8970" max="8970" width="7.7109375" style="485" customWidth="1"/>
    <col min="8971" max="8971" width="8.7109375" style="485" customWidth="1"/>
    <col min="8972" max="8972" width="10.28515625" style="485" customWidth="1"/>
    <col min="8973" max="8973" width="8" style="485" customWidth="1"/>
    <col min="8974" max="8974" width="8.28515625" style="485" customWidth="1"/>
    <col min="8975" max="8975" width="9.42578125" style="485" customWidth="1"/>
    <col min="8976" max="9213" width="9.140625" style="485"/>
    <col min="9214" max="9214" width="19.28515625" style="485" customWidth="1"/>
    <col min="9215" max="9215" width="14.5703125" style="485" customWidth="1"/>
    <col min="9216" max="9217" width="14.28515625" style="485" customWidth="1"/>
    <col min="9218" max="9218" width="20.28515625" style="485" customWidth="1"/>
    <col min="9219" max="9224" width="14.28515625" style="485" customWidth="1"/>
    <col min="9225" max="9225" width="13.140625" style="485" customWidth="1"/>
    <col min="9226" max="9226" width="7.7109375" style="485" customWidth="1"/>
    <col min="9227" max="9227" width="8.7109375" style="485" customWidth="1"/>
    <col min="9228" max="9228" width="10.28515625" style="485" customWidth="1"/>
    <col min="9229" max="9229" width="8" style="485" customWidth="1"/>
    <col min="9230" max="9230" width="8.28515625" style="485" customWidth="1"/>
    <col min="9231" max="9231" width="9.42578125" style="485" customWidth="1"/>
    <col min="9232" max="9469" width="9.140625" style="485"/>
    <col min="9470" max="9470" width="19.28515625" style="485" customWidth="1"/>
    <col min="9471" max="9471" width="14.5703125" style="485" customWidth="1"/>
    <col min="9472" max="9473" width="14.28515625" style="485" customWidth="1"/>
    <col min="9474" max="9474" width="20.28515625" style="485" customWidth="1"/>
    <col min="9475" max="9480" width="14.28515625" style="485" customWidth="1"/>
    <col min="9481" max="9481" width="13.140625" style="485" customWidth="1"/>
    <col min="9482" max="9482" width="7.7109375" style="485" customWidth="1"/>
    <col min="9483" max="9483" width="8.7109375" style="485" customWidth="1"/>
    <col min="9484" max="9484" width="10.28515625" style="485" customWidth="1"/>
    <col min="9485" max="9485" width="8" style="485" customWidth="1"/>
    <col min="9486" max="9486" width="8.28515625" style="485" customWidth="1"/>
    <col min="9487" max="9487" width="9.42578125" style="485" customWidth="1"/>
    <col min="9488" max="9725" width="9.140625" style="485"/>
    <col min="9726" max="9726" width="19.28515625" style="485" customWidth="1"/>
    <col min="9727" max="9727" width="14.5703125" style="485" customWidth="1"/>
    <col min="9728" max="9729" width="14.28515625" style="485" customWidth="1"/>
    <col min="9730" max="9730" width="20.28515625" style="485" customWidth="1"/>
    <col min="9731" max="9736" width="14.28515625" style="485" customWidth="1"/>
    <col min="9737" max="9737" width="13.140625" style="485" customWidth="1"/>
    <col min="9738" max="9738" width="7.7109375" style="485" customWidth="1"/>
    <col min="9739" max="9739" width="8.7109375" style="485" customWidth="1"/>
    <col min="9740" max="9740" width="10.28515625" style="485" customWidth="1"/>
    <col min="9741" max="9741" width="8" style="485" customWidth="1"/>
    <col min="9742" max="9742" width="8.28515625" style="485" customWidth="1"/>
    <col min="9743" max="9743" width="9.42578125" style="485" customWidth="1"/>
    <col min="9744" max="9981" width="9.140625" style="485"/>
    <col min="9982" max="9982" width="19.28515625" style="485" customWidth="1"/>
    <col min="9983" max="9983" width="14.5703125" style="485" customWidth="1"/>
    <col min="9984" max="9985" width="14.28515625" style="485" customWidth="1"/>
    <col min="9986" max="9986" width="20.28515625" style="485" customWidth="1"/>
    <col min="9987" max="9992" width="14.28515625" style="485" customWidth="1"/>
    <col min="9993" max="9993" width="13.140625" style="485" customWidth="1"/>
    <col min="9994" max="9994" width="7.7109375" style="485" customWidth="1"/>
    <col min="9995" max="9995" width="8.7109375" style="485" customWidth="1"/>
    <col min="9996" max="9996" width="10.28515625" style="485" customWidth="1"/>
    <col min="9997" max="9997" width="8" style="485" customWidth="1"/>
    <col min="9998" max="9998" width="8.28515625" style="485" customWidth="1"/>
    <col min="9999" max="9999" width="9.42578125" style="485" customWidth="1"/>
    <col min="10000" max="10237" width="9.140625" style="485"/>
    <col min="10238" max="10238" width="19.28515625" style="485" customWidth="1"/>
    <col min="10239" max="10239" width="14.5703125" style="485" customWidth="1"/>
    <col min="10240" max="10241" width="14.28515625" style="485" customWidth="1"/>
    <col min="10242" max="10242" width="20.28515625" style="485" customWidth="1"/>
    <col min="10243" max="10248" width="14.28515625" style="485" customWidth="1"/>
    <col min="10249" max="10249" width="13.140625" style="485" customWidth="1"/>
    <col min="10250" max="10250" width="7.7109375" style="485" customWidth="1"/>
    <col min="10251" max="10251" width="8.7109375" style="485" customWidth="1"/>
    <col min="10252" max="10252" width="10.28515625" style="485" customWidth="1"/>
    <col min="10253" max="10253" width="8" style="485" customWidth="1"/>
    <col min="10254" max="10254" width="8.28515625" style="485" customWidth="1"/>
    <col min="10255" max="10255" width="9.42578125" style="485" customWidth="1"/>
    <col min="10256" max="10493" width="9.140625" style="485"/>
    <col min="10494" max="10494" width="19.28515625" style="485" customWidth="1"/>
    <col min="10495" max="10495" width="14.5703125" style="485" customWidth="1"/>
    <col min="10496" max="10497" width="14.28515625" style="485" customWidth="1"/>
    <col min="10498" max="10498" width="20.28515625" style="485" customWidth="1"/>
    <col min="10499" max="10504" width="14.28515625" style="485" customWidth="1"/>
    <col min="10505" max="10505" width="13.140625" style="485" customWidth="1"/>
    <col min="10506" max="10506" width="7.7109375" style="485" customWidth="1"/>
    <col min="10507" max="10507" width="8.7109375" style="485" customWidth="1"/>
    <col min="10508" max="10508" width="10.28515625" style="485" customWidth="1"/>
    <col min="10509" max="10509" width="8" style="485" customWidth="1"/>
    <col min="10510" max="10510" width="8.28515625" style="485" customWidth="1"/>
    <col min="10511" max="10511" width="9.42578125" style="485" customWidth="1"/>
    <col min="10512" max="10749" width="9.140625" style="485"/>
    <col min="10750" max="10750" width="19.28515625" style="485" customWidth="1"/>
    <col min="10751" max="10751" width="14.5703125" style="485" customWidth="1"/>
    <col min="10752" max="10753" width="14.28515625" style="485" customWidth="1"/>
    <col min="10754" max="10754" width="20.28515625" style="485" customWidth="1"/>
    <col min="10755" max="10760" width="14.28515625" style="485" customWidth="1"/>
    <col min="10761" max="10761" width="13.140625" style="485" customWidth="1"/>
    <col min="10762" max="10762" width="7.7109375" style="485" customWidth="1"/>
    <col min="10763" max="10763" width="8.7109375" style="485" customWidth="1"/>
    <col min="10764" max="10764" width="10.28515625" style="485" customWidth="1"/>
    <col min="10765" max="10765" width="8" style="485" customWidth="1"/>
    <col min="10766" max="10766" width="8.28515625" style="485" customWidth="1"/>
    <col min="10767" max="10767" width="9.42578125" style="485" customWidth="1"/>
    <col min="10768" max="11005" width="9.140625" style="485"/>
    <col min="11006" max="11006" width="19.28515625" style="485" customWidth="1"/>
    <col min="11007" max="11007" width="14.5703125" style="485" customWidth="1"/>
    <col min="11008" max="11009" width="14.28515625" style="485" customWidth="1"/>
    <col min="11010" max="11010" width="20.28515625" style="485" customWidth="1"/>
    <col min="11011" max="11016" width="14.28515625" style="485" customWidth="1"/>
    <col min="11017" max="11017" width="13.140625" style="485" customWidth="1"/>
    <col min="11018" max="11018" width="7.7109375" style="485" customWidth="1"/>
    <col min="11019" max="11019" width="8.7109375" style="485" customWidth="1"/>
    <col min="11020" max="11020" width="10.28515625" style="485" customWidth="1"/>
    <col min="11021" max="11021" width="8" style="485" customWidth="1"/>
    <col min="11022" max="11022" width="8.28515625" style="485" customWidth="1"/>
    <col min="11023" max="11023" width="9.42578125" style="485" customWidth="1"/>
    <col min="11024" max="11261" width="9.140625" style="485"/>
    <col min="11262" max="11262" width="19.28515625" style="485" customWidth="1"/>
    <col min="11263" max="11263" width="14.5703125" style="485" customWidth="1"/>
    <col min="11264" max="11265" width="14.28515625" style="485" customWidth="1"/>
    <col min="11266" max="11266" width="20.28515625" style="485" customWidth="1"/>
    <col min="11267" max="11272" width="14.28515625" style="485" customWidth="1"/>
    <col min="11273" max="11273" width="13.140625" style="485" customWidth="1"/>
    <col min="11274" max="11274" width="7.7109375" style="485" customWidth="1"/>
    <col min="11275" max="11275" width="8.7109375" style="485" customWidth="1"/>
    <col min="11276" max="11276" width="10.28515625" style="485" customWidth="1"/>
    <col min="11277" max="11277" width="8" style="485" customWidth="1"/>
    <col min="11278" max="11278" width="8.28515625" style="485" customWidth="1"/>
    <col min="11279" max="11279" width="9.42578125" style="485" customWidth="1"/>
    <col min="11280" max="11517" width="9.140625" style="485"/>
    <col min="11518" max="11518" width="19.28515625" style="485" customWidth="1"/>
    <col min="11519" max="11519" width="14.5703125" style="485" customWidth="1"/>
    <col min="11520" max="11521" width="14.28515625" style="485" customWidth="1"/>
    <col min="11522" max="11522" width="20.28515625" style="485" customWidth="1"/>
    <col min="11523" max="11528" width="14.28515625" style="485" customWidth="1"/>
    <col min="11529" max="11529" width="13.140625" style="485" customWidth="1"/>
    <col min="11530" max="11530" width="7.7109375" style="485" customWidth="1"/>
    <col min="11531" max="11531" width="8.7109375" style="485" customWidth="1"/>
    <col min="11532" max="11532" width="10.28515625" style="485" customWidth="1"/>
    <col min="11533" max="11533" width="8" style="485" customWidth="1"/>
    <col min="11534" max="11534" width="8.28515625" style="485" customWidth="1"/>
    <col min="11535" max="11535" width="9.42578125" style="485" customWidth="1"/>
    <col min="11536" max="11773" width="9.140625" style="485"/>
    <col min="11774" max="11774" width="19.28515625" style="485" customWidth="1"/>
    <col min="11775" max="11775" width="14.5703125" style="485" customWidth="1"/>
    <col min="11776" max="11777" width="14.28515625" style="485" customWidth="1"/>
    <col min="11778" max="11778" width="20.28515625" style="485" customWidth="1"/>
    <col min="11779" max="11784" width="14.28515625" style="485" customWidth="1"/>
    <col min="11785" max="11785" width="13.140625" style="485" customWidth="1"/>
    <col min="11786" max="11786" width="7.7109375" style="485" customWidth="1"/>
    <col min="11787" max="11787" width="8.7109375" style="485" customWidth="1"/>
    <col min="11788" max="11788" width="10.28515625" style="485" customWidth="1"/>
    <col min="11789" max="11789" width="8" style="485" customWidth="1"/>
    <col min="11790" max="11790" width="8.28515625" style="485" customWidth="1"/>
    <col min="11791" max="11791" width="9.42578125" style="485" customWidth="1"/>
    <col min="11792" max="12029" width="9.140625" style="485"/>
    <col min="12030" max="12030" width="19.28515625" style="485" customWidth="1"/>
    <col min="12031" max="12031" width="14.5703125" style="485" customWidth="1"/>
    <col min="12032" max="12033" width="14.28515625" style="485" customWidth="1"/>
    <col min="12034" max="12034" width="20.28515625" style="485" customWidth="1"/>
    <col min="12035" max="12040" width="14.28515625" style="485" customWidth="1"/>
    <col min="12041" max="12041" width="13.140625" style="485" customWidth="1"/>
    <col min="12042" max="12042" width="7.7109375" style="485" customWidth="1"/>
    <col min="12043" max="12043" width="8.7109375" style="485" customWidth="1"/>
    <col min="12044" max="12044" width="10.28515625" style="485" customWidth="1"/>
    <col min="12045" max="12045" width="8" style="485" customWidth="1"/>
    <col min="12046" max="12046" width="8.28515625" style="485" customWidth="1"/>
    <col min="12047" max="12047" width="9.42578125" style="485" customWidth="1"/>
    <col min="12048" max="12285" width="9.140625" style="485"/>
    <col min="12286" max="12286" width="19.28515625" style="485" customWidth="1"/>
    <col min="12287" max="12287" width="14.5703125" style="485" customWidth="1"/>
    <col min="12288" max="12289" width="14.28515625" style="485" customWidth="1"/>
    <col min="12290" max="12290" width="20.28515625" style="485" customWidth="1"/>
    <col min="12291" max="12296" width="14.28515625" style="485" customWidth="1"/>
    <col min="12297" max="12297" width="13.140625" style="485" customWidth="1"/>
    <col min="12298" max="12298" width="7.7109375" style="485" customWidth="1"/>
    <col min="12299" max="12299" width="8.7109375" style="485" customWidth="1"/>
    <col min="12300" max="12300" width="10.28515625" style="485" customWidth="1"/>
    <col min="12301" max="12301" width="8" style="485" customWidth="1"/>
    <col min="12302" max="12302" width="8.28515625" style="485" customWidth="1"/>
    <col min="12303" max="12303" width="9.42578125" style="485" customWidth="1"/>
    <col min="12304" max="12541" width="9.140625" style="485"/>
    <col min="12542" max="12542" width="19.28515625" style="485" customWidth="1"/>
    <col min="12543" max="12543" width="14.5703125" style="485" customWidth="1"/>
    <col min="12544" max="12545" width="14.28515625" style="485" customWidth="1"/>
    <col min="12546" max="12546" width="20.28515625" style="485" customWidth="1"/>
    <col min="12547" max="12552" width="14.28515625" style="485" customWidth="1"/>
    <col min="12553" max="12553" width="13.140625" style="485" customWidth="1"/>
    <col min="12554" max="12554" width="7.7109375" style="485" customWidth="1"/>
    <col min="12555" max="12555" width="8.7109375" style="485" customWidth="1"/>
    <col min="12556" max="12556" width="10.28515625" style="485" customWidth="1"/>
    <col min="12557" max="12557" width="8" style="485" customWidth="1"/>
    <col min="12558" max="12558" width="8.28515625" style="485" customWidth="1"/>
    <col min="12559" max="12559" width="9.42578125" style="485" customWidth="1"/>
    <col min="12560" max="12797" width="9.140625" style="485"/>
    <col min="12798" max="12798" width="19.28515625" style="485" customWidth="1"/>
    <col min="12799" max="12799" width="14.5703125" style="485" customWidth="1"/>
    <col min="12800" max="12801" width="14.28515625" style="485" customWidth="1"/>
    <col min="12802" max="12802" width="20.28515625" style="485" customWidth="1"/>
    <col min="12803" max="12808" width="14.28515625" style="485" customWidth="1"/>
    <col min="12809" max="12809" width="13.140625" style="485" customWidth="1"/>
    <col min="12810" max="12810" width="7.7109375" style="485" customWidth="1"/>
    <col min="12811" max="12811" width="8.7109375" style="485" customWidth="1"/>
    <col min="12812" max="12812" width="10.28515625" style="485" customWidth="1"/>
    <col min="12813" max="12813" width="8" style="485" customWidth="1"/>
    <col min="12814" max="12814" width="8.28515625" style="485" customWidth="1"/>
    <col min="12815" max="12815" width="9.42578125" style="485" customWidth="1"/>
    <col min="12816" max="13053" width="9.140625" style="485"/>
    <col min="13054" max="13054" width="19.28515625" style="485" customWidth="1"/>
    <col min="13055" max="13055" width="14.5703125" style="485" customWidth="1"/>
    <col min="13056" max="13057" width="14.28515625" style="485" customWidth="1"/>
    <col min="13058" max="13058" width="20.28515625" style="485" customWidth="1"/>
    <col min="13059" max="13064" width="14.28515625" style="485" customWidth="1"/>
    <col min="13065" max="13065" width="13.140625" style="485" customWidth="1"/>
    <col min="13066" max="13066" width="7.7109375" style="485" customWidth="1"/>
    <col min="13067" max="13067" width="8.7109375" style="485" customWidth="1"/>
    <col min="13068" max="13068" width="10.28515625" style="485" customWidth="1"/>
    <col min="13069" max="13069" width="8" style="485" customWidth="1"/>
    <col min="13070" max="13070" width="8.28515625" style="485" customWidth="1"/>
    <col min="13071" max="13071" width="9.42578125" style="485" customWidth="1"/>
    <col min="13072" max="13309" width="9.140625" style="485"/>
    <col min="13310" max="13310" width="19.28515625" style="485" customWidth="1"/>
    <col min="13311" max="13311" width="14.5703125" style="485" customWidth="1"/>
    <col min="13312" max="13313" width="14.28515625" style="485" customWidth="1"/>
    <col min="13314" max="13314" width="20.28515625" style="485" customWidth="1"/>
    <col min="13315" max="13320" width="14.28515625" style="485" customWidth="1"/>
    <col min="13321" max="13321" width="13.140625" style="485" customWidth="1"/>
    <col min="13322" max="13322" width="7.7109375" style="485" customWidth="1"/>
    <col min="13323" max="13323" width="8.7109375" style="485" customWidth="1"/>
    <col min="13324" max="13324" width="10.28515625" style="485" customWidth="1"/>
    <col min="13325" max="13325" width="8" style="485" customWidth="1"/>
    <col min="13326" max="13326" width="8.28515625" style="485" customWidth="1"/>
    <col min="13327" max="13327" width="9.42578125" style="485" customWidth="1"/>
    <col min="13328" max="13565" width="9.140625" style="485"/>
    <col min="13566" max="13566" width="19.28515625" style="485" customWidth="1"/>
    <col min="13567" max="13567" width="14.5703125" style="485" customWidth="1"/>
    <col min="13568" max="13569" width="14.28515625" style="485" customWidth="1"/>
    <col min="13570" max="13570" width="20.28515625" style="485" customWidth="1"/>
    <col min="13571" max="13576" width="14.28515625" style="485" customWidth="1"/>
    <col min="13577" max="13577" width="13.140625" style="485" customWidth="1"/>
    <col min="13578" max="13578" width="7.7109375" style="485" customWidth="1"/>
    <col min="13579" max="13579" width="8.7109375" style="485" customWidth="1"/>
    <col min="13580" max="13580" width="10.28515625" style="485" customWidth="1"/>
    <col min="13581" max="13581" width="8" style="485" customWidth="1"/>
    <col min="13582" max="13582" width="8.28515625" style="485" customWidth="1"/>
    <col min="13583" max="13583" width="9.42578125" style="485" customWidth="1"/>
    <col min="13584" max="13821" width="9.140625" style="485"/>
    <col min="13822" max="13822" width="19.28515625" style="485" customWidth="1"/>
    <col min="13823" max="13823" width="14.5703125" style="485" customWidth="1"/>
    <col min="13824" max="13825" width="14.28515625" style="485" customWidth="1"/>
    <col min="13826" max="13826" width="20.28515625" style="485" customWidth="1"/>
    <col min="13827" max="13832" width="14.28515625" style="485" customWidth="1"/>
    <col min="13833" max="13833" width="13.140625" style="485" customWidth="1"/>
    <col min="13834" max="13834" width="7.7109375" style="485" customWidth="1"/>
    <col min="13835" max="13835" width="8.7109375" style="485" customWidth="1"/>
    <col min="13836" max="13836" width="10.28515625" style="485" customWidth="1"/>
    <col min="13837" max="13837" width="8" style="485" customWidth="1"/>
    <col min="13838" max="13838" width="8.28515625" style="485" customWidth="1"/>
    <col min="13839" max="13839" width="9.42578125" style="485" customWidth="1"/>
    <col min="13840" max="14077" width="9.140625" style="485"/>
    <col min="14078" max="14078" width="19.28515625" style="485" customWidth="1"/>
    <col min="14079" max="14079" width="14.5703125" style="485" customWidth="1"/>
    <col min="14080" max="14081" width="14.28515625" style="485" customWidth="1"/>
    <col min="14082" max="14082" width="20.28515625" style="485" customWidth="1"/>
    <col min="14083" max="14088" width="14.28515625" style="485" customWidth="1"/>
    <col min="14089" max="14089" width="13.140625" style="485" customWidth="1"/>
    <col min="14090" max="14090" width="7.7109375" style="485" customWidth="1"/>
    <col min="14091" max="14091" width="8.7109375" style="485" customWidth="1"/>
    <col min="14092" max="14092" width="10.28515625" style="485" customWidth="1"/>
    <col min="14093" max="14093" width="8" style="485" customWidth="1"/>
    <col min="14094" max="14094" width="8.28515625" style="485" customWidth="1"/>
    <col min="14095" max="14095" width="9.42578125" style="485" customWidth="1"/>
    <col min="14096" max="14333" width="9.140625" style="485"/>
    <col min="14334" max="14334" width="19.28515625" style="485" customWidth="1"/>
    <col min="14335" max="14335" width="14.5703125" style="485" customWidth="1"/>
    <col min="14336" max="14337" width="14.28515625" style="485" customWidth="1"/>
    <col min="14338" max="14338" width="20.28515625" style="485" customWidth="1"/>
    <col min="14339" max="14344" width="14.28515625" style="485" customWidth="1"/>
    <col min="14345" max="14345" width="13.140625" style="485" customWidth="1"/>
    <col min="14346" max="14346" width="7.7109375" style="485" customWidth="1"/>
    <col min="14347" max="14347" width="8.7109375" style="485" customWidth="1"/>
    <col min="14348" max="14348" width="10.28515625" style="485" customWidth="1"/>
    <col min="14349" max="14349" width="8" style="485" customWidth="1"/>
    <col min="14350" max="14350" width="8.28515625" style="485" customWidth="1"/>
    <col min="14351" max="14351" width="9.42578125" style="485" customWidth="1"/>
    <col min="14352" max="14589" width="9.140625" style="485"/>
    <col min="14590" max="14590" width="19.28515625" style="485" customWidth="1"/>
    <col min="14591" max="14591" width="14.5703125" style="485" customWidth="1"/>
    <col min="14592" max="14593" width="14.28515625" style="485" customWidth="1"/>
    <col min="14594" max="14594" width="20.28515625" style="485" customWidth="1"/>
    <col min="14595" max="14600" width="14.28515625" style="485" customWidth="1"/>
    <col min="14601" max="14601" width="13.140625" style="485" customWidth="1"/>
    <col min="14602" max="14602" width="7.7109375" style="485" customWidth="1"/>
    <col min="14603" max="14603" width="8.7109375" style="485" customWidth="1"/>
    <col min="14604" max="14604" width="10.28515625" style="485" customWidth="1"/>
    <col min="14605" max="14605" width="8" style="485" customWidth="1"/>
    <col min="14606" max="14606" width="8.28515625" style="485" customWidth="1"/>
    <col min="14607" max="14607" width="9.42578125" style="485" customWidth="1"/>
    <col min="14608" max="14845" width="9.140625" style="485"/>
    <col min="14846" max="14846" width="19.28515625" style="485" customWidth="1"/>
    <col min="14847" max="14847" width="14.5703125" style="485" customWidth="1"/>
    <col min="14848" max="14849" width="14.28515625" style="485" customWidth="1"/>
    <col min="14850" max="14850" width="20.28515625" style="485" customWidth="1"/>
    <col min="14851" max="14856" width="14.28515625" style="485" customWidth="1"/>
    <col min="14857" max="14857" width="13.140625" style="485" customWidth="1"/>
    <col min="14858" max="14858" width="7.7109375" style="485" customWidth="1"/>
    <col min="14859" max="14859" width="8.7109375" style="485" customWidth="1"/>
    <col min="14860" max="14860" width="10.28515625" style="485" customWidth="1"/>
    <col min="14861" max="14861" width="8" style="485" customWidth="1"/>
    <col min="14862" max="14862" width="8.28515625" style="485" customWidth="1"/>
    <col min="14863" max="14863" width="9.42578125" style="485" customWidth="1"/>
    <col min="14864" max="15101" width="9.140625" style="485"/>
    <col min="15102" max="15102" width="19.28515625" style="485" customWidth="1"/>
    <col min="15103" max="15103" width="14.5703125" style="485" customWidth="1"/>
    <col min="15104" max="15105" width="14.28515625" style="485" customWidth="1"/>
    <col min="15106" max="15106" width="20.28515625" style="485" customWidth="1"/>
    <col min="15107" max="15112" width="14.28515625" style="485" customWidth="1"/>
    <col min="15113" max="15113" width="13.140625" style="485" customWidth="1"/>
    <col min="15114" max="15114" width="7.7109375" style="485" customWidth="1"/>
    <col min="15115" max="15115" width="8.7109375" style="485" customWidth="1"/>
    <col min="15116" max="15116" width="10.28515625" style="485" customWidth="1"/>
    <col min="15117" max="15117" width="8" style="485" customWidth="1"/>
    <col min="15118" max="15118" width="8.28515625" style="485" customWidth="1"/>
    <col min="15119" max="15119" width="9.42578125" style="485" customWidth="1"/>
    <col min="15120" max="15357" width="9.140625" style="485"/>
    <col min="15358" max="15358" width="19.28515625" style="485" customWidth="1"/>
    <col min="15359" max="15359" width="14.5703125" style="485" customWidth="1"/>
    <col min="15360" max="15361" width="14.28515625" style="485" customWidth="1"/>
    <col min="15362" max="15362" width="20.28515625" style="485" customWidth="1"/>
    <col min="15363" max="15368" width="14.28515625" style="485" customWidth="1"/>
    <col min="15369" max="15369" width="13.140625" style="485" customWidth="1"/>
    <col min="15370" max="15370" width="7.7109375" style="485" customWidth="1"/>
    <col min="15371" max="15371" width="8.7109375" style="485" customWidth="1"/>
    <col min="15372" max="15372" width="10.28515625" style="485" customWidth="1"/>
    <col min="15373" max="15373" width="8" style="485" customWidth="1"/>
    <col min="15374" max="15374" width="8.28515625" style="485" customWidth="1"/>
    <col min="15375" max="15375" width="9.42578125" style="485" customWidth="1"/>
    <col min="15376" max="15613" width="9.140625" style="485"/>
    <col min="15614" max="15614" width="19.28515625" style="485" customWidth="1"/>
    <col min="15615" max="15615" width="14.5703125" style="485" customWidth="1"/>
    <col min="15616" max="15617" width="14.28515625" style="485" customWidth="1"/>
    <col min="15618" max="15618" width="20.28515625" style="485" customWidth="1"/>
    <col min="15619" max="15624" width="14.28515625" style="485" customWidth="1"/>
    <col min="15625" max="15625" width="13.140625" style="485" customWidth="1"/>
    <col min="15626" max="15626" width="7.7109375" style="485" customWidth="1"/>
    <col min="15627" max="15627" width="8.7109375" style="485" customWidth="1"/>
    <col min="15628" max="15628" width="10.28515625" style="485" customWidth="1"/>
    <col min="15629" max="15629" width="8" style="485" customWidth="1"/>
    <col min="15630" max="15630" width="8.28515625" style="485" customWidth="1"/>
    <col min="15631" max="15631" width="9.42578125" style="485" customWidth="1"/>
    <col min="15632" max="15869" width="9.140625" style="485"/>
    <col min="15870" max="15870" width="19.28515625" style="485" customWidth="1"/>
    <col min="15871" max="15871" width="14.5703125" style="485" customWidth="1"/>
    <col min="15872" max="15873" width="14.28515625" style="485" customWidth="1"/>
    <col min="15874" max="15874" width="20.28515625" style="485" customWidth="1"/>
    <col min="15875" max="15880" width="14.28515625" style="485" customWidth="1"/>
    <col min="15881" max="15881" width="13.140625" style="485" customWidth="1"/>
    <col min="15882" max="15882" width="7.7109375" style="485" customWidth="1"/>
    <col min="15883" max="15883" width="8.7109375" style="485" customWidth="1"/>
    <col min="15884" max="15884" width="10.28515625" style="485" customWidth="1"/>
    <col min="15885" max="15885" width="8" style="485" customWidth="1"/>
    <col min="15886" max="15886" width="8.28515625" style="485" customWidth="1"/>
    <col min="15887" max="15887" width="9.42578125" style="485" customWidth="1"/>
    <col min="15888" max="16125" width="9.140625" style="485"/>
    <col min="16126" max="16126" width="19.28515625" style="485" customWidth="1"/>
    <col min="16127" max="16127" width="14.5703125" style="485" customWidth="1"/>
    <col min="16128" max="16129" width="14.28515625" style="485" customWidth="1"/>
    <col min="16130" max="16130" width="20.28515625" style="485" customWidth="1"/>
    <col min="16131" max="16136" width="14.28515625" style="485" customWidth="1"/>
    <col min="16137" max="16137" width="13.140625" style="485" customWidth="1"/>
    <col min="16138" max="16138" width="7.7109375" style="485" customWidth="1"/>
    <col min="16139" max="16139" width="8.7109375" style="485" customWidth="1"/>
    <col min="16140" max="16140" width="10.28515625" style="485" customWidth="1"/>
    <col min="16141" max="16141" width="8" style="485" customWidth="1"/>
    <col min="16142" max="16142" width="8.28515625" style="485" customWidth="1"/>
    <col min="16143" max="16143" width="9.42578125" style="485" customWidth="1"/>
    <col min="16144" max="16384" width="9.140625" style="485"/>
  </cols>
  <sheetData>
    <row r="1" spans="1:15" x14ac:dyDescent="0.2">
      <c r="D1" s="811" t="s">
        <v>506</v>
      </c>
      <c r="E1" s="811"/>
      <c r="F1" s="811"/>
      <c r="G1" s="811"/>
      <c r="H1" s="811"/>
      <c r="I1" s="811"/>
      <c r="J1" s="544"/>
      <c r="N1" s="807"/>
      <c r="O1" s="807"/>
    </row>
    <row r="2" spans="1:15" x14ac:dyDescent="0.2">
      <c r="N2" s="484"/>
      <c r="O2" s="484"/>
    </row>
    <row r="3" spans="1:15" x14ac:dyDescent="0.2">
      <c r="C3" s="626"/>
      <c r="D3" s="624" t="s">
        <v>0</v>
      </c>
      <c r="E3" s="624"/>
      <c r="F3" s="624"/>
      <c r="G3" s="624"/>
      <c r="H3" s="645"/>
      <c r="I3" s="624"/>
    </row>
    <row r="4" spans="1:15" x14ac:dyDescent="0.2">
      <c r="C4" s="626"/>
      <c r="D4" s="624" t="s">
        <v>718</v>
      </c>
      <c r="E4" s="624"/>
      <c r="F4" s="624"/>
      <c r="G4" s="624"/>
      <c r="H4" s="645"/>
      <c r="I4" s="624"/>
    </row>
    <row r="5" spans="1:15" x14ac:dyDescent="0.2">
      <c r="C5" s="626"/>
      <c r="D5" s="625" t="s">
        <v>717</v>
      </c>
      <c r="E5" s="625"/>
      <c r="F5" s="625"/>
      <c r="G5" s="625"/>
      <c r="H5" s="646"/>
      <c r="I5" s="625"/>
    </row>
    <row r="6" spans="1:15" ht="12.75" customHeight="1" x14ac:dyDescent="0.2">
      <c r="C6" s="626"/>
      <c r="D6" s="624" t="s">
        <v>52</v>
      </c>
      <c r="E6" s="624"/>
      <c r="F6" s="624"/>
      <c r="G6" s="624"/>
      <c r="H6" s="645"/>
      <c r="I6" s="624"/>
      <c r="J6" s="162"/>
      <c r="K6" s="162"/>
      <c r="L6" s="162"/>
    </row>
    <row r="7" spans="1:15" ht="12.75" customHeight="1" x14ac:dyDescent="0.2">
      <c r="E7" s="553"/>
      <c r="F7" s="483"/>
      <c r="G7" s="483"/>
      <c r="H7" s="649"/>
      <c r="I7" s="483"/>
    </row>
    <row r="8" spans="1:15" ht="48" customHeight="1" x14ac:dyDescent="0.2">
      <c r="A8" s="323" t="s">
        <v>364</v>
      </c>
      <c r="B8" s="323" t="s">
        <v>549</v>
      </c>
      <c r="C8" s="323" t="s">
        <v>550</v>
      </c>
      <c r="D8" s="323" t="s">
        <v>419</v>
      </c>
      <c r="E8" s="323" t="s">
        <v>537</v>
      </c>
      <c r="F8" s="323" t="s">
        <v>420</v>
      </c>
      <c r="G8" s="323" t="s">
        <v>421</v>
      </c>
      <c r="H8" s="323" t="s">
        <v>359</v>
      </c>
      <c r="I8" s="323" t="s">
        <v>360</v>
      </c>
    </row>
    <row r="9" spans="1:15" s="208" customFormat="1" ht="20.100000000000001" customHeight="1" x14ac:dyDescent="0.2">
      <c r="A9" s="337" t="s">
        <v>1</v>
      </c>
      <c r="B9" s="347">
        <v>0</v>
      </c>
      <c r="C9" s="347">
        <v>0</v>
      </c>
      <c r="D9" s="347">
        <v>0</v>
      </c>
      <c r="E9" s="347">
        <v>0</v>
      </c>
      <c r="F9" s="347">
        <v>0</v>
      </c>
      <c r="G9" s="347">
        <v>0</v>
      </c>
      <c r="H9" s="347">
        <v>0</v>
      </c>
      <c r="I9" s="348">
        <f t="shared" ref="I9:I23" si="0">SUM(D9:G9)</f>
        <v>0</v>
      </c>
    </row>
    <row r="10" spans="1:15" s="208" customFormat="1" ht="20.100000000000001" customHeight="1" x14ac:dyDescent="0.2">
      <c r="A10" s="330" t="s">
        <v>2</v>
      </c>
      <c r="B10" s="349">
        <v>0</v>
      </c>
      <c r="C10" s="349">
        <v>0</v>
      </c>
      <c r="D10" s="349">
        <v>40.32</v>
      </c>
      <c r="E10" s="349">
        <v>0</v>
      </c>
      <c r="F10" s="349">
        <v>0</v>
      </c>
      <c r="G10" s="349">
        <v>16.702000000000002</v>
      </c>
      <c r="H10" s="349">
        <v>0</v>
      </c>
      <c r="I10" s="350">
        <f t="shared" si="0"/>
        <v>57.022000000000006</v>
      </c>
    </row>
    <row r="11" spans="1:15" s="208" customFormat="1" ht="20.100000000000001" customHeight="1" x14ac:dyDescent="0.2">
      <c r="A11" s="337" t="s">
        <v>13</v>
      </c>
      <c r="B11" s="347">
        <v>0</v>
      </c>
      <c r="C11" s="347">
        <v>0</v>
      </c>
      <c r="D11" s="347">
        <v>6388.1917079999994</v>
      </c>
      <c r="E11" s="347">
        <v>0</v>
      </c>
      <c r="F11" s="347">
        <v>0.9</v>
      </c>
      <c r="G11" s="347">
        <v>0</v>
      </c>
      <c r="H11" s="347">
        <v>0</v>
      </c>
      <c r="I11" s="348">
        <f t="shared" si="0"/>
        <v>6389.091707999999</v>
      </c>
    </row>
    <row r="12" spans="1:15" s="208" customFormat="1" ht="20.100000000000001" customHeight="1" x14ac:dyDescent="0.2">
      <c r="A12" s="330" t="s">
        <v>3</v>
      </c>
      <c r="B12" s="349">
        <v>0</v>
      </c>
      <c r="C12" s="349">
        <v>0</v>
      </c>
      <c r="D12" s="349">
        <v>170066.31128200007</v>
      </c>
      <c r="E12" s="349">
        <v>0</v>
      </c>
      <c r="F12" s="349">
        <v>80.61</v>
      </c>
      <c r="G12" s="349">
        <v>0</v>
      </c>
      <c r="H12" s="349">
        <v>0</v>
      </c>
      <c r="I12" s="350">
        <f>SUM(D12:H12)</f>
        <v>170146.92128200005</v>
      </c>
    </row>
    <row r="13" spans="1:15" s="208" customFormat="1" ht="20.100000000000001" customHeight="1" x14ac:dyDescent="0.2">
      <c r="A13" s="337" t="s">
        <v>4</v>
      </c>
      <c r="B13" s="347">
        <v>0</v>
      </c>
      <c r="C13" s="347">
        <v>0</v>
      </c>
      <c r="D13" s="347">
        <v>10418.698727999999</v>
      </c>
      <c r="E13" s="347">
        <v>0</v>
      </c>
      <c r="F13" s="347">
        <v>27.23</v>
      </c>
      <c r="G13" s="347">
        <v>54.4</v>
      </c>
      <c r="H13" s="347">
        <v>0</v>
      </c>
      <c r="I13" s="348">
        <f t="shared" si="0"/>
        <v>10500.328727999999</v>
      </c>
    </row>
    <row r="14" spans="1:15" s="208" customFormat="1" ht="20.100000000000001" customHeight="1" x14ac:dyDescent="0.2">
      <c r="A14" s="330" t="s">
        <v>9</v>
      </c>
      <c r="B14" s="349">
        <v>0</v>
      </c>
      <c r="C14" s="349">
        <v>0</v>
      </c>
      <c r="D14" s="349">
        <v>0</v>
      </c>
      <c r="E14" s="349">
        <v>0</v>
      </c>
      <c r="F14" s="349">
        <v>3.98</v>
      </c>
      <c r="G14" s="349">
        <v>0</v>
      </c>
      <c r="H14" s="349">
        <v>0</v>
      </c>
      <c r="I14" s="350">
        <f t="shared" si="0"/>
        <v>3.98</v>
      </c>
    </row>
    <row r="15" spans="1:15" s="208" customFormat="1" ht="20.100000000000001" customHeight="1" x14ac:dyDescent="0.2">
      <c r="A15" s="337" t="s">
        <v>14</v>
      </c>
      <c r="B15" s="347">
        <v>0</v>
      </c>
      <c r="C15" s="347">
        <v>0</v>
      </c>
      <c r="D15" s="347">
        <v>0</v>
      </c>
      <c r="E15" s="347">
        <v>0</v>
      </c>
      <c r="F15" s="347">
        <v>712.68299999999999</v>
      </c>
      <c r="G15" s="347">
        <v>0</v>
      </c>
      <c r="H15" s="347">
        <v>0</v>
      </c>
      <c r="I15" s="348">
        <f t="shared" si="0"/>
        <v>712.68299999999999</v>
      </c>
    </row>
    <row r="16" spans="1:15" s="208" customFormat="1" ht="20.100000000000001" customHeight="1" x14ac:dyDescent="0.2">
      <c r="A16" s="330" t="s">
        <v>15</v>
      </c>
      <c r="B16" s="349">
        <v>0</v>
      </c>
      <c r="C16" s="349">
        <v>0</v>
      </c>
      <c r="D16" s="349">
        <v>4601.78</v>
      </c>
      <c r="E16" s="349">
        <v>0</v>
      </c>
      <c r="F16" s="349">
        <v>13350.245605</v>
      </c>
      <c r="G16" s="349">
        <v>34.005000000000003</v>
      </c>
      <c r="H16" s="349">
        <v>0</v>
      </c>
      <c r="I16" s="350">
        <f t="shared" si="0"/>
        <v>17986.030605</v>
      </c>
      <c r="J16" s="221"/>
    </row>
    <row r="17" spans="1:11" s="208" customFormat="1" ht="20.100000000000001" customHeight="1" x14ac:dyDescent="0.2">
      <c r="A17" s="337" t="s">
        <v>5</v>
      </c>
      <c r="B17" s="347">
        <v>0</v>
      </c>
      <c r="C17" s="347">
        <v>0</v>
      </c>
      <c r="D17" s="347">
        <v>0</v>
      </c>
      <c r="E17" s="347">
        <v>0</v>
      </c>
      <c r="F17" s="347">
        <v>0</v>
      </c>
      <c r="G17" s="347">
        <v>0</v>
      </c>
      <c r="H17" s="347">
        <v>0</v>
      </c>
      <c r="I17" s="348">
        <f t="shared" si="0"/>
        <v>0</v>
      </c>
    </row>
    <row r="18" spans="1:11" s="208" customFormat="1" ht="20.100000000000001" customHeight="1" x14ac:dyDescent="0.2">
      <c r="A18" s="330" t="s">
        <v>6</v>
      </c>
      <c r="B18" s="349">
        <v>0</v>
      </c>
      <c r="C18" s="349">
        <v>0</v>
      </c>
      <c r="D18" s="349">
        <v>0</v>
      </c>
      <c r="E18" s="349">
        <v>0</v>
      </c>
      <c r="F18" s="349">
        <v>0</v>
      </c>
      <c r="G18" s="349">
        <v>193.625</v>
      </c>
      <c r="H18" s="349">
        <v>0</v>
      </c>
      <c r="I18" s="350">
        <f t="shared" si="0"/>
        <v>193.625</v>
      </c>
    </row>
    <row r="19" spans="1:11" s="208" customFormat="1" ht="20.100000000000001" customHeight="1" x14ac:dyDescent="0.2">
      <c r="A19" s="337" t="s">
        <v>10</v>
      </c>
      <c r="B19" s="347">
        <v>0</v>
      </c>
      <c r="C19" s="347">
        <v>0</v>
      </c>
      <c r="D19" s="347">
        <v>0</v>
      </c>
      <c r="E19" s="347">
        <v>0</v>
      </c>
      <c r="F19" s="347">
        <v>0</v>
      </c>
      <c r="G19" s="347">
        <v>18.809999999999999</v>
      </c>
      <c r="H19" s="347">
        <v>0</v>
      </c>
      <c r="I19" s="348">
        <f t="shared" si="0"/>
        <v>18.809999999999999</v>
      </c>
    </row>
    <row r="20" spans="1:11" s="208" customFormat="1" ht="20.100000000000001" customHeight="1" x14ac:dyDescent="0.2">
      <c r="A20" s="330" t="s">
        <v>7</v>
      </c>
      <c r="B20" s="349">
        <v>0</v>
      </c>
      <c r="C20" s="349">
        <v>0</v>
      </c>
      <c r="D20" s="349">
        <v>0</v>
      </c>
      <c r="E20" s="349">
        <v>0</v>
      </c>
      <c r="F20" s="349">
        <v>0</v>
      </c>
      <c r="G20" s="349">
        <v>0</v>
      </c>
      <c r="H20" s="349">
        <v>0.67500000000000004</v>
      </c>
      <c r="I20" s="350">
        <f>SUM(D20:H20)</f>
        <v>0.67500000000000004</v>
      </c>
    </row>
    <row r="21" spans="1:11" s="208" customFormat="1" ht="20.100000000000001" customHeight="1" x14ac:dyDescent="0.2">
      <c r="A21" s="337" t="s">
        <v>8</v>
      </c>
      <c r="B21" s="673">
        <v>618.5</v>
      </c>
      <c r="C21" s="673">
        <v>44</v>
      </c>
      <c r="D21" s="347">
        <v>0</v>
      </c>
      <c r="E21" s="347">
        <v>0</v>
      </c>
      <c r="F21" s="347">
        <v>106.50000000000003</v>
      </c>
      <c r="G21" s="347">
        <v>498.79999999999995</v>
      </c>
      <c r="H21" s="347">
        <v>0</v>
      </c>
      <c r="I21" s="348">
        <f>SUM(B21:H21)</f>
        <v>1267.8</v>
      </c>
    </row>
    <row r="22" spans="1:11" s="208" customFormat="1" ht="20.100000000000001" customHeight="1" x14ac:dyDescent="0.2">
      <c r="A22" s="330" t="s">
        <v>16</v>
      </c>
      <c r="B22" s="349">
        <v>0</v>
      </c>
      <c r="C22" s="349">
        <v>0</v>
      </c>
      <c r="D22" s="349">
        <v>0</v>
      </c>
      <c r="E22" s="349">
        <v>0</v>
      </c>
      <c r="F22" s="349">
        <v>0</v>
      </c>
      <c r="G22" s="349">
        <v>9.8219999999999992</v>
      </c>
      <c r="H22" s="349">
        <v>0</v>
      </c>
      <c r="I22" s="350">
        <f t="shared" si="0"/>
        <v>9.8219999999999992</v>
      </c>
    </row>
    <row r="23" spans="1:11" s="208" customFormat="1" ht="20.100000000000001" customHeight="1" x14ac:dyDescent="0.2">
      <c r="A23" s="595" t="s">
        <v>545</v>
      </c>
      <c r="B23" s="347">
        <v>0</v>
      </c>
      <c r="C23" s="347">
        <v>0</v>
      </c>
      <c r="D23" s="347">
        <v>0</v>
      </c>
      <c r="E23" s="347">
        <v>0</v>
      </c>
      <c r="F23" s="347">
        <v>0</v>
      </c>
      <c r="G23" s="347">
        <v>0</v>
      </c>
      <c r="H23" s="347">
        <v>0</v>
      </c>
      <c r="I23" s="348">
        <f t="shared" si="0"/>
        <v>0</v>
      </c>
    </row>
    <row r="24" spans="1:11" ht="24.75" customHeight="1" x14ac:dyDescent="0.2">
      <c r="A24" s="341" t="s">
        <v>361</v>
      </c>
      <c r="B24" s="652">
        <f>SUM(B9:B23)</f>
        <v>618.5</v>
      </c>
      <c r="C24" s="721">
        <f>SUM(C9:C23)</f>
        <v>44</v>
      </c>
      <c r="D24" s="382">
        <f>SUM(D9:D23)</f>
        <v>191515.30171800006</v>
      </c>
      <c r="E24" s="382">
        <f t="shared" ref="E24:I24" si="1">SUM(E9:E23)</f>
        <v>0</v>
      </c>
      <c r="F24" s="382">
        <f t="shared" si="1"/>
        <v>14282.148605</v>
      </c>
      <c r="G24" s="382">
        <f t="shared" si="1"/>
        <v>826.16399999999987</v>
      </c>
      <c r="H24" s="382">
        <f t="shared" si="1"/>
        <v>0.67500000000000004</v>
      </c>
      <c r="I24" s="382">
        <f t="shared" si="1"/>
        <v>207286.789323</v>
      </c>
      <c r="K24" s="213"/>
    </row>
    <row r="26" spans="1:11" ht="12.75" customHeight="1" x14ac:dyDescent="0.2">
      <c r="A26" s="345"/>
      <c r="B26" s="345"/>
      <c r="C26" s="345"/>
      <c r="E26" s="343"/>
      <c r="F26" s="343"/>
    </row>
    <row r="27" spans="1:11" ht="12.75" customHeight="1" x14ac:dyDescent="0.2">
      <c r="A27" s="208"/>
      <c r="B27" s="208"/>
      <c r="C27" s="208"/>
      <c r="D27" s="208"/>
    </row>
  </sheetData>
  <mergeCells count="2">
    <mergeCell ref="N1:O1"/>
    <mergeCell ref="D1:I1"/>
  </mergeCells>
  <pageMargins left="0.7" right="0.7" top="0.75" bottom="0.75" header="0.3" footer="0.3"/>
  <pageSetup paperSize="9" scale="85" orientation="landscape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tabColor rgb="FFFF0000"/>
  </sheetPr>
  <dimension ref="A1:AF32"/>
  <sheetViews>
    <sheetView zoomScale="80" zoomScaleNormal="80" workbookViewId="0">
      <pane xSplit="1" ySplit="9" topLeftCell="B10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.85546875" customWidth="1"/>
    <col min="2" max="3" width="10" customWidth="1"/>
    <col min="4" max="13" width="6.42578125" customWidth="1"/>
    <col min="14" max="14" width="9.85546875" customWidth="1"/>
    <col min="15" max="30" width="6.42578125" customWidth="1"/>
    <col min="31" max="31" width="10.7109375" customWidth="1"/>
    <col min="257" max="257" width="17.85546875" customWidth="1"/>
    <col min="258" max="259" width="10" customWidth="1"/>
    <col min="260" max="269" width="6.42578125" customWidth="1"/>
    <col min="270" max="270" width="9.85546875" customWidth="1"/>
    <col min="271" max="286" width="6.42578125" customWidth="1"/>
    <col min="287" max="287" width="10.7109375" customWidth="1"/>
    <col min="513" max="513" width="17.85546875" customWidth="1"/>
    <col min="514" max="515" width="10" customWidth="1"/>
    <col min="516" max="525" width="6.42578125" customWidth="1"/>
    <col min="526" max="526" width="9.85546875" customWidth="1"/>
    <col min="527" max="542" width="6.42578125" customWidth="1"/>
    <col min="543" max="543" width="10.7109375" customWidth="1"/>
    <col min="769" max="769" width="17.85546875" customWidth="1"/>
    <col min="770" max="771" width="10" customWidth="1"/>
    <col min="772" max="781" width="6.42578125" customWidth="1"/>
    <col min="782" max="782" width="9.85546875" customWidth="1"/>
    <col min="783" max="798" width="6.42578125" customWidth="1"/>
    <col min="799" max="799" width="10.7109375" customWidth="1"/>
    <col min="1025" max="1025" width="17.85546875" customWidth="1"/>
    <col min="1026" max="1027" width="10" customWidth="1"/>
    <col min="1028" max="1037" width="6.42578125" customWidth="1"/>
    <col min="1038" max="1038" width="9.85546875" customWidth="1"/>
    <col min="1039" max="1054" width="6.42578125" customWidth="1"/>
    <col min="1055" max="1055" width="10.7109375" customWidth="1"/>
    <col min="1281" max="1281" width="17.85546875" customWidth="1"/>
    <col min="1282" max="1283" width="10" customWidth="1"/>
    <col min="1284" max="1293" width="6.42578125" customWidth="1"/>
    <col min="1294" max="1294" width="9.85546875" customWidth="1"/>
    <col min="1295" max="1310" width="6.42578125" customWidth="1"/>
    <col min="1311" max="1311" width="10.7109375" customWidth="1"/>
    <col min="1537" max="1537" width="17.85546875" customWidth="1"/>
    <col min="1538" max="1539" width="10" customWidth="1"/>
    <col min="1540" max="1549" width="6.42578125" customWidth="1"/>
    <col min="1550" max="1550" width="9.85546875" customWidth="1"/>
    <col min="1551" max="1566" width="6.42578125" customWidth="1"/>
    <col min="1567" max="1567" width="10.7109375" customWidth="1"/>
    <col min="1793" max="1793" width="17.85546875" customWidth="1"/>
    <col min="1794" max="1795" width="10" customWidth="1"/>
    <col min="1796" max="1805" width="6.42578125" customWidth="1"/>
    <col min="1806" max="1806" width="9.85546875" customWidth="1"/>
    <col min="1807" max="1822" width="6.42578125" customWidth="1"/>
    <col min="1823" max="1823" width="10.7109375" customWidth="1"/>
    <col min="2049" max="2049" width="17.85546875" customWidth="1"/>
    <col min="2050" max="2051" width="10" customWidth="1"/>
    <col min="2052" max="2061" width="6.42578125" customWidth="1"/>
    <col min="2062" max="2062" width="9.85546875" customWidth="1"/>
    <col min="2063" max="2078" width="6.42578125" customWidth="1"/>
    <col min="2079" max="2079" width="10.7109375" customWidth="1"/>
    <col min="2305" max="2305" width="17.85546875" customWidth="1"/>
    <col min="2306" max="2307" width="10" customWidth="1"/>
    <col min="2308" max="2317" width="6.42578125" customWidth="1"/>
    <col min="2318" max="2318" width="9.85546875" customWidth="1"/>
    <col min="2319" max="2334" width="6.42578125" customWidth="1"/>
    <col min="2335" max="2335" width="10.7109375" customWidth="1"/>
    <col min="2561" max="2561" width="17.85546875" customWidth="1"/>
    <col min="2562" max="2563" width="10" customWidth="1"/>
    <col min="2564" max="2573" width="6.42578125" customWidth="1"/>
    <col min="2574" max="2574" width="9.85546875" customWidth="1"/>
    <col min="2575" max="2590" width="6.42578125" customWidth="1"/>
    <col min="2591" max="2591" width="10.7109375" customWidth="1"/>
    <col min="2817" max="2817" width="17.85546875" customWidth="1"/>
    <col min="2818" max="2819" width="10" customWidth="1"/>
    <col min="2820" max="2829" width="6.42578125" customWidth="1"/>
    <col min="2830" max="2830" width="9.85546875" customWidth="1"/>
    <col min="2831" max="2846" width="6.42578125" customWidth="1"/>
    <col min="2847" max="2847" width="10.7109375" customWidth="1"/>
    <col min="3073" max="3073" width="17.85546875" customWidth="1"/>
    <col min="3074" max="3075" width="10" customWidth="1"/>
    <col min="3076" max="3085" width="6.42578125" customWidth="1"/>
    <col min="3086" max="3086" width="9.85546875" customWidth="1"/>
    <col min="3087" max="3102" width="6.42578125" customWidth="1"/>
    <col min="3103" max="3103" width="10.7109375" customWidth="1"/>
    <col min="3329" max="3329" width="17.85546875" customWidth="1"/>
    <col min="3330" max="3331" width="10" customWidth="1"/>
    <col min="3332" max="3341" width="6.42578125" customWidth="1"/>
    <col min="3342" max="3342" width="9.85546875" customWidth="1"/>
    <col min="3343" max="3358" width="6.42578125" customWidth="1"/>
    <col min="3359" max="3359" width="10.7109375" customWidth="1"/>
    <col min="3585" max="3585" width="17.85546875" customWidth="1"/>
    <col min="3586" max="3587" width="10" customWidth="1"/>
    <col min="3588" max="3597" width="6.42578125" customWidth="1"/>
    <col min="3598" max="3598" width="9.85546875" customWidth="1"/>
    <col min="3599" max="3614" width="6.42578125" customWidth="1"/>
    <col min="3615" max="3615" width="10.7109375" customWidth="1"/>
    <col min="3841" max="3841" width="17.85546875" customWidth="1"/>
    <col min="3842" max="3843" width="10" customWidth="1"/>
    <col min="3844" max="3853" width="6.42578125" customWidth="1"/>
    <col min="3854" max="3854" width="9.85546875" customWidth="1"/>
    <col min="3855" max="3870" width="6.42578125" customWidth="1"/>
    <col min="3871" max="3871" width="10.7109375" customWidth="1"/>
    <col min="4097" max="4097" width="17.85546875" customWidth="1"/>
    <col min="4098" max="4099" width="10" customWidth="1"/>
    <col min="4100" max="4109" width="6.42578125" customWidth="1"/>
    <col min="4110" max="4110" width="9.85546875" customWidth="1"/>
    <col min="4111" max="4126" width="6.42578125" customWidth="1"/>
    <col min="4127" max="4127" width="10.7109375" customWidth="1"/>
    <col min="4353" max="4353" width="17.85546875" customWidth="1"/>
    <col min="4354" max="4355" width="10" customWidth="1"/>
    <col min="4356" max="4365" width="6.42578125" customWidth="1"/>
    <col min="4366" max="4366" width="9.85546875" customWidth="1"/>
    <col min="4367" max="4382" width="6.42578125" customWidth="1"/>
    <col min="4383" max="4383" width="10.7109375" customWidth="1"/>
    <col min="4609" max="4609" width="17.85546875" customWidth="1"/>
    <col min="4610" max="4611" width="10" customWidth="1"/>
    <col min="4612" max="4621" width="6.42578125" customWidth="1"/>
    <col min="4622" max="4622" width="9.85546875" customWidth="1"/>
    <col min="4623" max="4638" width="6.42578125" customWidth="1"/>
    <col min="4639" max="4639" width="10.7109375" customWidth="1"/>
    <col min="4865" max="4865" width="17.85546875" customWidth="1"/>
    <col min="4866" max="4867" width="10" customWidth="1"/>
    <col min="4868" max="4877" width="6.42578125" customWidth="1"/>
    <col min="4878" max="4878" width="9.85546875" customWidth="1"/>
    <col min="4879" max="4894" width="6.42578125" customWidth="1"/>
    <col min="4895" max="4895" width="10.7109375" customWidth="1"/>
    <col min="5121" max="5121" width="17.85546875" customWidth="1"/>
    <col min="5122" max="5123" width="10" customWidth="1"/>
    <col min="5124" max="5133" width="6.42578125" customWidth="1"/>
    <col min="5134" max="5134" width="9.85546875" customWidth="1"/>
    <col min="5135" max="5150" width="6.42578125" customWidth="1"/>
    <col min="5151" max="5151" width="10.7109375" customWidth="1"/>
    <col min="5377" max="5377" width="17.85546875" customWidth="1"/>
    <col min="5378" max="5379" width="10" customWidth="1"/>
    <col min="5380" max="5389" width="6.42578125" customWidth="1"/>
    <col min="5390" max="5390" width="9.85546875" customWidth="1"/>
    <col min="5391" max="5406" width="6.42578125" customWidth="1"/>
    <col min="5407" max="5407" width="10.7109375" customWidth="1"/>
    <col min="5633" max="5633" width="17.85546875" customWidth="1"/>
    <col min="5634" max="5635" width="10" customWidth="1"/>
    <col min="5636" max="5645" width="6.42578125" customWidth="1"/>
    <col min="5646" max="5646" width="9.85546875" customWidth="1"/>
    <col min="5647" max="5662" width="6.42578125" customWidth="1"/>
    <col min="5663" max="5663" width="10.7109375" customWidth="1"/>
    <col min="5889" max="5889" width="17.85546875" customWidth="1"/>
    <col min="5890" max="5891" width="10" customWidth="1"/>
    <col min="5892" max="5901" width="6.42578125" customWidth="1"/>
    <col min="5902" max="5902" width="9.85546875" customWidth="1"/>
    <col min="5903" max="5918" width="6.42578125" customWidth="1"/>
    <col min="5919" max="5919" width="10.7109375" customWidth="1"/>
    <col min="6145" max="6145" width="17.85546875" customWidth="1"/>
    <col min="6146" max="6147" width="10" customWidth="1"/>
    <col min="6148" max="6157" width="6.42578125" customWidth="1"/>
    <col min="6158" max="6158" width="9.85546875" customWidth="1"/>
    <col min="6159" max="6174" width="6.42578125" customWidth="1"/>
    <col min="6175" max="6175" width="10.7109375" customWidth="1"/>
    <col min="6401" max="6401" width="17.85546875" customWidth="1"/>
    <col min="6402" max="6403" width="10" customWidth="1"/>
    <col min="6404" max="6413" width="6.42578125" customWidth="1"/>
    <col min="6414" max="6414" width="9.85546875" customWidth="1"/>
    <col min="6415" max="6430" width="6.42578125" customWidth="1"/>
    <col min="6431" max="6431" width="10.7109375" customWidth="1"/>
    <col min="6657" max="6657" width="17.85546875" customWidth="1"/>
    <col min="6658" max="6659" width="10" customWidth="1"/>
    <col min="6660" max="6669" width="6.42578125" customWidth="1"/>
    <col min="6670" max="6670" width="9.85546875" customWidth="1"/>
    <col min="6671" max="6686" width="6.42578125" customWidth="1"/>
    <col min="6687" max="6687" width="10.7109375" customWidth="1"/>
    <col min="6913" max="6913" width="17.85546875" customWidth="1"/>
    <col min="6914" max="6915" width="10" customWidth="1"/>
    <col min="6916" max="6925" width="6.42578125" customWidth="1"/>
    <col min="6926" max="6926" width="9.85546875" customWidth="1"/>
    <col min="6927" max="6942" width="6.42578125" customWidth="1"/>
    <col min="6943" max="6943" width="10.7109375" customWidth="1"/>
    <col min="7169" max="7169" width="17.85546875" customWidth="1"/>
    <col min="7170" max="7171" width="10" customWidth="1"/>
    <col min="7172" max="7181" width="6.42578125" customWidth="1"/>
    <col min="7182" max="7182" width="9.85546875" customWidth="1"/>
    <col min="7183" max="7198" width="6.42578125" customWidth="1"/>
    <col min="7199" max="7199" width="10.7109375" customWidth="1"/>
    <col min="7425" max="7425" width="17.85546875" customWidth="1"/>
    <col min="7426" max="7427" width="10" customWidth="1"/>
    <col min="7428" max="7437" width="6.42578125" customWidth="1"/>
    <col min="7438" max="7438" width="9.85546875" customWidth="1"/>
    <col min="7439" max="7454" width="6.42578125" customWidth="1"/>
    <col min="7455" max="7455" width="10.7109375" customWidth="1"/>
    <col min="7681" max="7681" width="17.85546875" customWidth="1"/>
    <col min="7682" max="7683" width="10" customWidth="1"/>
    <col min="7684" max="7693" width="6.42578125" customWidth="1"/>
    <col min="7694" max="7694" width="9.85546875" customWidth="1"/>
    <col min="7695" max="7710" width="6.42578125" customWidth="1"/>
    <col min="7711" max="7711" width="10.7109375" customWidth="1"/>
    <col min="7937" max="7937" width="17.85546875" customWidth="1"/>
    <col min="7938" max="7939" width="10" customWidth="1"/>
    <col min="7940" max="7949" width="6.42578125" customWidth="1"/>
    <col min="7950" max="7950" width="9.85546875" customWidth="1"/>
    <col min="7951" max="7966" width="6.42578125" customWidth="1"/>
    <col min="7967" max="7967" width="10.7109375" customWidth="1"/>
    <col min="8193" max="8193" width="17.85546875" customWidth="1"/>
    <col min="8194" max="8195" width="10" customWidth="1"/>
    <col min="8196" max="8205" width="6.42578125" customWidth="1"/>
    <col min="8206" max="8206" width="9.85546875" customWidth="1"/>
    <col min="8207" max="8222" width="6.42578125" customWidth="1"/>
    <col min="8223" max="8223" width="10.7109375" customWidth="1"/>
    <col min="8449" max="8449" width="17.85546875" customWidth="1"/>
    <col min="8450" max="8451" width="10" customWidth="1"/>
    <col min="8452" max="8461" width="6.42578125" customWidth="1"/>
    <col min="8462" max="8462" width="9.85546875" customWidth="1"/>
    <col min="8463" max="8478" width="6.42578125" customWidth="1"/>
    <col min="8479" max="8479" width="10.7109375" customWidth="1"/>
    <col min="8705" max="8705" width="17.85546875" customWidth="1"/>
    <col min="8706" max="8707" width="10" customWidth="1"/>
    <col min="8708" max="8717" width="6.42578125" customWidth="1"/>
    <col min="8718" max="8718" width="9.85546875" customWidth="1"/>
    <col min="8719" max="8734" width="6.42578125" customWidth="1"/>
    <col min="8735" max="8735" width="10.7109375" customWidth="1"/>
    <col min="8961" max="8961" width="17.85546875" customWidth="1"/>
    <col min="8962" max="8963" width="10" customWidth="1"/>
    <col min="8964" max="8973" width="6.42578125" customWidth="1"/>
    <col min="8974" max="8974" width="9.85546875" customWidth="1"/>
    <col min="8975" max="8990" width="6.42578125" customWidth="1"/>
    <col min="8991" max="8991" width="10.7109375" customWidth="1"/>
    <col min="9217" max="9217" width="17.85546875" customWidth="1"/>
    <col min="9218" max="9219" width="10" customWidth="1"/>
    <col min="9220" max="9229" width="6.42578125" customWidth="1"/>
    <col min="9230" max="9230" width="9.85546875" customWidth="1"/>
    <col min="9231" max="9246" width="6.42578125" customWidth="1"/>
    <col min="9247" max="9247" width="10.7109375" customWidth="1"/>
    <col min="9473" max="9473" width="17.85546875" customWidth="1"/>
    <col min="9474" max="9475" width="10" customWidth="1"/>
    <col min="9476" max="9485" width="6.42578125" customWidth="1"/>
    <col min="9486" max="9486" width="9.85546875" customWidth="1"/>
    <col min="9487" max="9502" width="6.42578125" customWidth="1"/>
    <col min="9503" max="9503" width="10.7109375" customWidth="1"/>
    <col min="9729" max="9729" width="17.85546875" customWidth="1"/>
    <col min="9730" max="9731" width="10" customWidth="1"/>
    <col min="9732" max="9741" width="6.42578125" customWidth="1"/>
    <col min="9742" max="9742" width="9.85546875" customWidth="1"/>
    <col min="9743" max="9758" width="6.42578125" customWidth="1"/>
    <col min="9759" max="9759" width="10.7109375" customWidth="1"/>
    <col min="9985" max="9985" width="17.85546875" customWidth="1"/>
    <col min="9986" max="9987" width="10" customWidth="1"/>
    <col min="9988" max="9997" width="6.42578125" customWidth="1"/>
    <col min="9998" max="9998" width="9.85546875" customWidth="1"/>
    <col min="9999" max="10014" width="6.42578125" customWidth="1"/>
    <col min="10015" max="10015" width="10.7109375" customWidth="1"/>
    <col min="10241" max="10241" width="17.85546875" customWidth="1"/>
    <col min="10242" max="10243" width="10" customWidth="1"/>
    <col min="10244" max="10253" width="6.42578125" customWidth="1"/>
    <col min="10254" max="10254" width="9.85546875" customWidth="1"/>
    <col min="10255" max="10270" width="6.42578125" customWidth="1"/>
    <col min="10271" max="10271" width="10.7109375" customWidth="1"/>
    <col min="10497" max="10497" width="17.85546875" customWidth="1"/>
    <col min="10498" max="10499" width="10" customWidth="1"/>
    <col min="10500" max="10509" width="6.42578125" customWidth="1"/>
    <col min="10510" max="10510" width="9.85546875" customWidth="1"/>
    <col min="10511" max="10526" width="6.42578125" customWidth="1"/>
    <col min="10527" max="10527" width="10.7109375" customWidth="1"/>
    <col min="10753" max="10753" width="17.85546875" customWidth="1"/>
    <col min="10754" max="10755" width="10" customWidth="1"/>
    <col min="10756" max="10765" width="6.42578125" customWidth="1"/>
    <col min="10766" max="10766" width="9.85546875" customWidth="1"/>
    <col min="10767" max="10782" width="6.42578125" customWidth="1"/>
    <col min="10783" max="10783" width="10.7109375" customWidth="1"/>
    <col min="11009" max="11009" width="17.85546875" customWidth="1"/>
    <col min="11010" max="11011" width="10" customWidth="1"/>
    <col min="11012" max="11021" width="6.42578125" customWidth="1"/>
    <col min="11022" max="11022" width="9.85546875" customWidth="1"/>
    <col min="11023" max="11038" width="6.42578125" customWidth="1"/>
    <col min="11039" max="11039" width="10.7109375" customWidth="1"/>
    <col min="11265" max="11265" width="17.85546875" customWidth="1"/>
    <col min="11266" max="11267" width="10" customWidth="1"/>
    <col min="11268" max="11277" width="6.42578125" customWidth="1"/>
    <col min="11278" max="11278" width="9.85546875" customWidth="1"/>
    <col min="11279" max="11294" width="6.42578125" customWidth="1"/>
    <col min="11295" max="11295" width="10.7109375" customWidth="1"/>
    <col min="11521" max="11521" width="17.85546875" customWidth="1"/>
    <col min="11522" max="11523" width="10" customWidth="1"/>
    <col min="11524" max="11533" width="6.42578125" customWidth="1"/>
    <col min="11534" max="11534" width="9.85546875" customWidth="1"/>
    <col min="11535" max="11550" width="6.42578125" customWidth="1"/>
    <col min="11551" max="11551" width="10.7109375" customWidth="1"/>
    <col min="11777" max="11777" width="17.85546875" customWidth="1"/>
    <col min="11778" max="11779" width="10" customWidth="1"/>
    <col min="11780" max="11789" width="6.42578125" customWidth="1"/>
    <col min="11790" max="11790" width="9.85546875" customWidth="1"/>
    <col min="11791" max="11806" width="6.42578125" customWidth="1"/>
    <col min="11807" max="11807" width="10.7109375" customWidth="1"/>
    <col min="12033" max="12033" width="17.85546875" customWidth="1"/>
    <col min="12034" max="12035" width="10" customWidth="1"/>
    <col min="12036" max="12045" width="6.42578125" customWidth="1"/>
    <col min="12046" max="12046" width="9.85546875" customWidth="1"/>
    <col min="12047" max="12062" width="6.42578125" customWidth="1"/>
    <col min="12063" max="12063" width="10.7109375" customWidth="1"/>
    <col min="12289" max="12289" width="17.85546875" customWidth="1"/>
    <col min="12290" max="12291" width="10" customWidth="1"/>
    <col min="12292" max="12301" width="6.42578125" customWidth="1"/>
    <col min="12302" max="12302" width="9.85546875" customWidth="1"/>
    <col min="12303" max="12318" width="6.42578125" customWidth="1"/>
    <col min="12319" max="12319" width="10.7109375" customWidth="1"/>
    <col min="12545" max="12545" width="17.85546875" customWidth="1"/>
    <col min="12546" max="12547" width="10" customWidth="1"/>
    <col min="12548" max="12557" width="6.42578125" customWidth="1"/>
    <col min="12558" max="12558" width="9.85546875" customWidth="1"/>
    <col min="12559" max="12574" width="6.42578125" customWidth="1"/>
    <col min="12575" max="12575" width="10.7109375" customWidth="1"/>
    <col min="12801" max="12801" width="17.85546875" customWidth="1"/>
    <col min="12802" max="12803" width="10" customWidth="1"/>
    <col min="12804" max="12813" width="6.42578125" customWidth="1"/>
    <col min="12814" max="12814" width="9.85546875" customWidth="1"/>
    <col min="12815" max="12830" width="6.42578125" customWidth="1"/>
    <col min="12831" max="12831" width="10.7109375" customWidth="1"/>
    <col min="13057" max="13057" width="17.85546875" customWidth="1"/>
    <col min="13058" max="13059" width="10" customWidth="1"/>
    <col min="13060" max="13069" width="6.42578125" customWidth="1"/>
    <col min="13070" max="13070" width="9.85546875" customWidth="1"/>
    <col min="13071" max="13086" width="6.42578125" customWidth="1"/>
    <col min="13087" max="13087" width="10.7109375" customWidth="1"/>
    <col min="13313" max="13313" width="17.85546875" customWidth="1"/>
    <col min="13314" max="13315" width="10" customWidth="1"/>
    <col min="13316" max="13325" width="6.42578125" customWidth="1"/>
    <col min="13326" max="13326" width="9.85546875" customWidth="1"/>
    <col min="13327" max="13342" width="6.42578125" customWidth="1"/>
    <col min="13343" max="13343" width="10.7109375" customWidth="1"/>
    <col min="13569" max="13569" width="17.85546875" customWidth="1"/>
    <col min="13570" max="13571" width="10" customWidth="1"/>
    <col min="13572" max="13581" width="6.42578125" customWidth="1"/>
    <col min="13582" max="13582" width="9.85546875" customWidth="1"/>
    <col min="13583" max="13598" width="6.42578125" customWidth="1"/>
    <col min="13599" max="13599" width="10.7109375" customWidth="1"/>
    <col min="13825" max="13825" width="17.85546875" customWidth="1"/>
    <col min="13826" max="13827" width="10" customWidth="1"/>
    <col min="13828" max="13837" width="6.42578125" customWidth="1"/>
    <col min="13838" max="13838" width="9.85546875" customWidth="1"/>
    <col min="13839" max="13854" width="6.42578125" customWidth="1"/>
    <col min="13855" max="13855" width="10.7109375" customWidth="1"/>
    <col min="14081" max="14081" width="17.85546875" customWidth="1"/>
    <col min="14082" max="14083" width="10" customWidth="1"/>
    <col min="14084" max="14093" width="6.42578125" customWidth="1"/>
    <col min="14094" max="14094" width="9.85546875" customWidth="1"/>
    <col min="14095" max="14110" width="6.42578125" customWidth="1"/>
    <col min="14111" max="14111" width="10.7109375" customWidth="1"/>
    <col min="14337" max="14337" width="17.85546875" customWidth="1"/>
    <col min="14338" max="14339" width="10" customWidth="1"/>
    <col min="14340" max="14349" width="6.42578125" customWidth="1"/>
    <col min="14350" max="14350" width="9.85546875" customWidth="1"/>
    <col min="14351" max="14366" width="6.42578125" customWidth="1"/>
    <col min="14367" max="14367" width="10.7109375" customWidth="1"/>
    <col min="14593" max="14593" width="17.85546875" customWidth="1"/>
    <col min="14594" max="14595" width="10" customWidth="1"/>
    <col min="14596" max="14605" width="6.42578125" customWidth="1"/>
    <col min="14606" max="14606" width="9.85546875" customWidth="1"/>
    <col min="14607" max="14622" width="6.42578125" customWidth="1"/>
    <col min="14623" max="14623" width="10.7109375" customWidth="1"/>
    <col min="14849" max="14849" width="17.85546875" customWidth="1"/>
    <col min="14850" max="14851" width="10" customWidth="1"/>
    <col min="14852" max="14861" width="6.42578125" customWidth="1"/>
    <col min="14862" max="14862" width="9.85546875" customWidth="1"/>
    <col min="14863" max="14878" width="6.42578125" customWidth="1"/>
    <col min="14879" max="14879" width="10.7109375" customWidth="1"/>
    <col min="15105" max="15105" width="17.85546875" customWidth="1"/>
    <col min="15106" max="15107" width="10" customWidth="1"/>
    <col min="15108" max="15117" width="6.42578125" customWidth="1"/>
    <col min="15118" max="15118" width="9.85546875" customWidth="1"/>
    <col min="15119" max="15134" width="6.42578125" customWidth="1"/>
    <col min="15135" max="15135" width="10.7109375" customWidth="1"/>
    <col min="15361" max="15361" width="17.85546875" customWidth="1"/>
    <col min="15362" max="15363" width="10" customWidth="1"/>
    <col min="15364" max="15373" width="6.42578125" customWidth="1"/>
    <col min="15374" max="15374" width="9.85546875" customWidth="1"/>
    <col min="15375" max="15390" width="6.42578125" customWidth="1"/>
    <col min="15391" max="15391" width="10.7109375" customWidth="1"/>
    <col min="15617" max="15617" width="17.85546875" customWidth="1"/>
    <col min="15618" max="15619" width="10" customWidth="1"/>
    <col min="15620" max="15629" width="6.42578125" customWidth="1"/>
    <col min="15630" max="15630" width="9.85546875" customWidth="1"/>
    <col min="15631" max="15646" width="6.42578125" customWidth="1"/>
    <col min="15647" max="15647" width="10.7109375" customWidth="1"/>
    <col min="15873" max="15873" width="17.85546875" customWidth="1"/>
    <col min="15874" max="15875" width="10" customWidth="1"/>
    <col min="15876" max="15885" width="6.42578125" customWidth="1"/>
    <col min="15886" max="15886" width="9.85546875" customWidth="1"/>
    <col min="15887" max="15902" width="6.42578125" customWidth="1"/>
    <col min="15903" max="15903" width="10.7109375" customWidth="1"/>
    <col min="16129" max="16129" width="17.85546875" customWidth="1"/>
    <col min="16130" max="16131" width="10" customWidth="1"/>
    <col min="16132" max="16141" width="6.42578125" customWidth="1"/>
    <col min="16142" max="16142" width="9.85546875" customWidth="1"/>
    <col min="16143" max="16158" width="6.42578125" customWidth="1"/>
    <col min="16159" max="16159" width="10.7109375" customWidth="1"/>
  </cols>
  <sheetData>
    <row r="1" spans="1:32" x14ac:dyDescent="0.2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AC1" s="774" t="s">
        <v>439</v>
      </c>
      <c r="AD1" s="774"/>
      <c r="AE1" s="774"/>
    </row>
    <row r="2" spans="1:32" x14ac:dyDescent="0.2">
      <c r="A2" s="775" t="s">
        <v>0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  <c r="S2" s="775"/>
      <c r="T2" s="775"/>
      <c r="U2" s="775"/>
      <c r="V2" s="775"/>
      <c r="W2" s="775"/>
      <c r="X2" s="775"/>
      <c r="Y2" s="775"/>
      <c r="Z2" s="775"/>
      <c r="AA2" s="775"/>
      <c r="AB2" s="775"/>
      <c r="AC2" s="775"/>
      <c r="AD2" s="775"/>
      <c r="AE2" s="775"/>
    </row>
    <row r="3" spans="1:32" x14ac:dyDescent="0.2">
      <c r="A3" s="775" t="s">
        <v>719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5"/>
      <c r="R3" s="775"/>
      <c r="S3" s="775"/>
      <c r="T3" s="775"/>
      <c r="U3" s="775"/>
      <c r="V3" s="775"/>
      <c r="W3" s="775"/>
      <c r="X3" s="775"/>
      <c r="Y3" s="775"/>
      <c r="Z3" s="775"/>
      <c r="AA3" s="775"/>
      <c r="AB3" s="775"/>
      <c r="AC3" s="775"/>
      <c r="AD3" s="775"/>
      <c r="AE3" s="775"/>
    </row>
    <row r="4" spans="1:32" ht="12.75" customHeight="1" x14ac:dyDescent="0.2">
      <c r="A4" s="747" t="s">
        <v>720</v>
      </c>
      <c r="B4" s="747"/>
      <c r="C4" s="747"/>
      <c r="D4" s="747"/>
      <c r="E4" s="747"/>
      <c r="F4" s="747"/>
      <c r="G4" s="747"/>
      <c r="H4" s="747"/>
      <c r="I4" s="747"/>
      <c r="J4" s="747"/>
      <c r="K4" s="747"/>
      <c r="L4" s="747"/>
      <c r="M4" s="747"/>
      <c r="N4" s="747"/>
      <c r="O4" s="747"/>
      <c r="P4" s="747"/>
      <c r="Q4" s="747"/>
      <c r="R4" s="747"/>
      <c r="S4" s="747"/>
      <c r="T4" s="747"/>
      <c r="U4" s="747"/>
      <c r="V4" s="747"/>
      <c r="W4" s="747"/>
      <c r="X4" s="747"/>
      <c r="Y4" s="747"/>
      <c r="Z4" s="747"/>
      <c r="AA4" s="747"/>
      <c r="AB4" s="747"/>
      <c r="AC4" s="747"/>
      <c r="AD4" s="747"/>
      <c r="AE4" s="747"/>
    </row>
    <row r="5" spans="1:32" ht="12.75" customHeight="1" x14ac:dyDescent="0.2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</row>
    <row r="6" spans="1:32" x14ac:dyDescent="0.2">
      <c r="A6" s="73"/>
      <c r="B6" s="73"/>
      <c r="C6" s="73"/>
      <c r="D6" s="73"/>
      <c r="E6" s="73"/>
      <c r="F6" s="74"/>
      <c r="G6" s="74"/>
      <c r="H6" s="74"/>
      <c r="I6" s="75"/>
      <c r="J6" s="75"/>
      <c r="K6" s="75"/>
      <c r="L6" s="75"/>
      <c r="M6" s="75"/>
      <c r="N6" s="75"/>
    </row>
    <row r="7" spans="1:32" ht="32.25" customHeight="1" x14ac:dyDescent="0.2">
      <c r="A7" s="749" t="s">
        <v>17</v>
      </c>
      <c r="B7" s="743" t="s">
        <v>232</v>
      </c>
      <c r="C7" s="812"/>
      <c r="D7" s="743" t="s">
        <v>55</v>
      </c>
      <c r="E7" s="744"/>
      <c r="F7" s="744"/>
      <c r="G7" s="744"/>
      <c r="H7" s="744"/>
      <c r="I7" s="744"/>
      <c r="J7" s="744"/>
      <c r="K7" s="744"/>
      <c r="L7" s="744"/>
      <c r="M7" s="744"/>
      <c r="N7" s="745"/>
      <c r="O7" s="743" t="s">
        <v>56</v>
      </c>
      <c r="P7" s="744"/>
      <c r="Q7" s="744"/>
      <c r="R7" s="744"/>
      <c r="S7" s="744"/>
      <c r="T7" s="744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5"/>
    </row>
    <row r="8" spans="1:32" ht="25.5" customHeight="1" x14ac:dyDescent="0.2">
      <c r="A8" s="776"/>
      <c r="B8" s="749" t="s">
        <v>233</v>
      </c>
      <c r="C8" s="749" t="s">
        <v>219</v>
      </c>
      <c r="D8" s="743" t="s">
        <v>59</v>
      </c>
      <c r="E8" s="745"/>
      <c r="F8" s="743" t="s">
        <v>60</v>
      </c>
      <c r="G8" s="745"/>
      <c r="H8" s="743" t="s">
        <v>61</v>
      </c>
      <c r="I8" s="745"/>
      <c r="J8" s="743" t="s">
        <v>62</v>
      </c>
      <c r="K8" s="745"/>
      <c r="L8" s="743" t="s">
        <v>63</v>
      </c>
      <c r="M8" s="744"/>
      <c r="N8" s="778" t="s">
        <v>64</v>
      </c>
      <c r="O8" s="743" t="s">
        <v>89</v>
      </c>
      <c r="P8" s="745"/>
      <c r="Q8" s="743" t="s">
        <v>60</v>
      </c>
      <c r="R8" s="745"/>
      <c r="S8" s="743" t="s">
        <v>61</v>
      </c>
      <c r="T8" s="745"/>
      <c r="U8" s="743" t="s">
        <v>65</v>
      </c>
      <c r="V8" s="745"/>
      <c r="W8" s="743" t="s">
        <v>66</v>
      </c>
      <c r="X8" s="745"/>
      <c r="Y8" s="743" t="s">
        <v>67</v>
      </c>
      <c r="Z8" s="745"/>
      <c r="AA8" s="751" t="s">
        <v>62</v>
      </c>
      <c r="AB8" s="751"/>
      <c r="AC8" s="743" t="s">
        <v>63</v>
      </c>
      <c r="AD8" s="744"/>
      <c r="AE8" s="778" t="s">
        <v>64</v>
      </c>
    </row>
    <row r="9" spans="1:32" ht="30.75" customHeight="1" x14ac:dyDescent="0.2">
      <c r="A9" s="750"/>
      <c r="B9" s="750"/>
      <c r="C9" s="750"/>
      <c r="D9" s="65" t="s">
        <v>68</v>
      </c>
      <c r="E9" s="65" t="s">
        <v>71</v>
      </c>
      <c r="F9" s="65" t="s">
        <v>68</v>
      </c>
      <c r="G9" s="65" t="s">
        <v>71</v>
      </c>
      <c r="H9" s="65" t="s">
        <v>68</v>
      </c>
      <c r="I9" s="65" t="s">
        <v>71</v>
      </c>
      <c r="J9" s="65" t="s">
        <v>68</v>
      </c>
      <c r="K9" s="65" t="s">
        <v>71</v>
      </c>
      <c r="L9" s="67" t="s">
        <v>68</v>
      </c>
      <c r="M9" s="67" t="s">
        <v>71</v>
      </c>
      <c r="N9" s="779"/>
      <c r="O9" s="66" t="s">
        <v>68</v>
      </c>
      <c r="P9" s="66" t="s">
        <v>71</v>
      </c>
      <c r="Q9" s="66" t="s">
        <v>68</v>
      </c>
      <c r="R9" s="66" t="s">
        <v>71</v>
      </c>
      <c r="S9" s="66" t="s">
        <v>68</v>
      </c>
      <c r="T9" s="66" t="s">
        <v>71</v>
      </c>
      <c r="U9" s="66" t="s">
        <v>68</v>
      </c>
      <c r="V9" s="66" t="s">
        <v>71</v>
      </c>
      <c r="W9" s="66" t="s">
        <v>68</v>
      </c>
      <c r="X9" s="66" t="s">
        <v>71</v>
      </c>
      <c r="Y9" s="66" t="s">
        <v>68</v>
      </c>
      <c r="Z9" s="66" t="s">
        <v>71</v>
      </c>
      <c r="AA9" s="65" t="s">
        <v>68</v>
      </c>
      <c r="AB9" s="65" t="s">
        <v>71</v>
      </c>
      <c r="AC9" s="67" t="s">
        <v>68</v>
      </c>
      <c r="AD9" s="67" t="s">
        <v>71</v>
      </c>
      <c r="AE9" s="779"/>
    </row>
    <row r="10" spans="1:32" s="3" customFormat="1" ht="21.95" customHeight="1" x14ac:dyDescent="0.2">
      <c r="A10" s="283" t="s">
        <v>1</v>
      </c>
      <c r="B10" s="291">
        <v>0</v>
      </c>
      <c r="C10" s="289">
        <v>0</v>
      </c>
      <c r="D10" s="291">
        <v>0</v>
      </c>
      <c r="E10" s="291">
        <v>0</v>
      </c>
      <c r="F10" s="291">
        <v>0</v>
      </c>
      <c r="G10" s="291">
        <v>0</v>
      </c>
      <c r="H10" s="291">
        <v>0</v>
      </c>
      <c r="I10" s="417">
        <v>0</v>
      </c>
      <c r="J10" s="291">
        <v>0</v>
      </c>
      <c r="K10" s="418">
        <v>0</v>
      </c>
      <c r="L10" s="415">
        <f t="shared" ref="L10:M22" si="0">SUM(D10+F10+H10+J10)</f>
        <v>0</v>
      </c>
      <c r="M10" s="416">
        <f t="shared" ref="M10:M18" si="1">SUM(E10+G10+I10+K10)</f>
        <v>0</v>
      </c>
      <c r="N10" s="461">
        <f>SUM(L10:M10)</f>
        <v>0</v>
      </c>
      <c r="O10" s="291">
        <v>0</v>
      </c>
      <c r="P10" s="291">
        <v>0</v>
      </c>
      <c r="Q10" s="291">
        <v>0</v>
      </c>
      <c r="R10" s="291">
        <v>0</v>
      </c>
      <c r="S10" s="291">
        <v>0</v>
      </c>
      <c r="T10" s="291">
        <v>0</v>
      </c>
      <c r="U10" s="291">
        <v>0</v>
      </c>
      <c r="V10" s="291">
        <v>0</v>
      </c>
      <c r="W10" s="291">
        <v>0</v>
      </c>
      <c r="X10" s="291">
        <v>0</v>
      </c>
      <c r="Y10" s="291">
        <v>0</v>
      </c>
      <c r="Z10" s="291">
        <v>0</v>
      </c>
      <c r="AA10" s="291">
        <f>SUM(O10:Z10)</f>
        <v>0</v>
      </c>
      <c r="AB10" s="291">
        <v>0</v>
      </c>
      <c r="AC10" s="415">
        <f>SUM(O10,Q10,S10,U10,W10,Y10,AA10)</f>
        <v>0</v>
      </c>
      <c r="AD10" s="416">
        <f>SUM(P10,R10,T10,V10,X10,Z10,AB10)</f>
        <v>0</v>
      </c>
      <c r="AE10" s="416">
        <f>SUM(AC10+AD10)</f>
        <v>0</v>
      </c>
      <c r="AF10" s="159"/>
    </row>
    <row r="11" spans="1:32" s="3" customFormat="1" ht="21.95" customHeight="1" x14ac:dyDescent="0.2">
      <c r="A11" s="21" t="s">
        <v>2</v>
      </c>
      <c r="B11" s="314">
        <v>0</v>
      </c>
      <c r="C11" s="107">
        <v>0</v>
      </c>
      <c r="D11" s="314"/>
      <c r="E11" s="314">
        <v>0</v>
      </c>
      <c r="F11" s="314">
        <v>0</v>
      </c>
      <c r="G11" s="314">
        <v>0</v>
      </c>
      <c r="H11" s="314">
        <v>0</v>
      </c>
      <c r="I11" s="406">
        <v>0</v>
      </c>
      <c r="J11" s="314">
        <v>0</v>
      </c>
      <c r="K11" s="407">
        <v>0</v>
      </c>
      <c r="L11" s="408">
        <f t="shared" si="0"/>
        <v>0</v>
      </c>
      <c r="M11" s="409">
        <f t="shared" si="1"/>
        <v>0</v>
      </c>
      <c r="N11" s="409">
        <f t="shared" ref="N11:N22" si="2">SUM(L11:M11)</f>
        <v>0</v>
      </c>
      <c r="O11" s="314"/>
      <c r="P11" s="314">
        <v>0</v>
      </c>
      <c r="Q11" s="314">
        <v>0</v>
      </c>
      <c r="R11" s="314">
        <v>0</v>
      </c>
      <c r="S11" s="314">
        <v>0</v>
      </c>
      <c r="T11" s="314">
        <v>0</v>
      </c>
      <c r="U11" s="314">
        <v>0</v>
      </c>
      <c r="V11" s="314">
        <v>0</v>
      </c>
      <c r="W11" s="314">
        <v>0</v>
      </c>
      <c r="X11" s="314">
        <v>0</v>
      </c>
      <c r="Y11" s="314">
        <v>0</v>
      </c>
      <c r="Z11" s="314">
        <v>0</v>
      </c>
      <c r="AA11" s="314">
        <v>0</v>
      </c>
      <c r="AB11" s="314">
        <v>0</v>
      </c>
      <c r="AC11" s="408">
        <f t="shared" ref="AC11:AD23" si="3">SUM(O11,Q11,S11,U11,W11,Y11,AA11)</f>
        <v>0</v>
      </c>
      <c r="AD11" s="409">
        <f t="shared" si="3"/>
        <v>0</v>
      </c>
      <c r="AE11" s="409">
        <f t="shared" ref="AE11:AE23" si="4">SUM(AC11+AD11)</f>
        <v>0</v>
      </c>
      <c r="AF11" s="159"/>
    </row>
    <row r="12" spans="1:32" s="3" customFormat="1" ht="21.75" customHeight="1" x14ac:dyDescent="0.2">
      <c r="A12" s="284" t="s">
        <v>13</v>
      </c>
      <c r="B12" s="290">
        <v>0</v>
      </c>
      <c r="C12" s="287">
        <v>0</v>
      </c>
      <c r="D12" s="290">
        <v>0</v>
      </c>
      <c r="E12" s="290">
        <v>0</v>
      </c>
      <c r="F12" s="290">
        <v>0</v>
      </c>
      <c r="G12" s="290">
        <v>0</v>
      </c>
      <c r="H12" s="290">
        <v>0</v>
      </c>
      <c r="I12" s="413">
        <v>0</v>
      </c>
      <c r="J12" s="290">
        <v>0</v>
      </c>
      <c r="K12" s="414">
        <v>0</v>
      </c>
      <c r="L12" s="415">
        <f t="shared" si="0"/>
        <v>0</v>
      </c>
      <c r="M12" s="416">
        <f t="shared" si="1"/>
        <v>0</v>
      </c>
      <c r="N12" s="416">
        <f t="shared" si="2"/>
        <v>0</v>
      </c>
      <c r="O12" s="290">
        <v>0</v>
      </c>
      <c r="P12" s="290">
        <v>0</v>
      </c>
      <c r="Q12" s="290">
        <v>0</v>
      </c>
      <c r="R12" s="290">
        <v>0</v>
      </c>
      <c r="S12" s="290">
        <v>0</v>
      </c>
      <c r="T12" s="290">
        <v>0</v>
      </c>
      <c r="U12" s="290">
        <v>0</v>
      </c>
      <c r="V12" s="290">
        <v>0</v>
      </c>
      <c r="W12" s="290">
        <v>0</v>
      </c>
      <c r="X12" s="290">
        <v>0</v>
      </c>
      <c r="Y12" s="290">
        <v>0</v>
      </c>
      <c r="Z12" s="290">
        <v>0</v>
      </c>
      <c r="AA12" s="290">
        <v>0</v>
      </c>
      <c r="AB12" s="290">
        <v>0</v>
      </c>
      <c r="AC12" s="415">
        <f t="shared" si="3"/>
        <v>0</v>
      </c>
      <c r="AD12" s="416">
        <f t="shared" si="3"/>
        <v>0</v>
      </c>
      <c r="AE12" s="416">
        <f t="shared" si="4"/>
        <v>0</v>
      </c>
      <c r="AF12" s="159"/>
    </row>
    <row r="13" spans="1:32" s="3" customFormat="1" ht="21.95" customHeight="1" x14ac:dyDescent="0.2">
      <c r="A13" s="21" t="s">
        <v>3</v>
      </c>
      <c r="B13" s="315">
        <v>0</v>
      </c>
      <c r="C13" s="107">
        <v>0</v>
      </c>
      <c r="D13" s="314">
        <v>0</v>
      </c>
      <c r="E13" s="314">
        <v>0</v>
      </c>
      <c r="F13" s="314">
        <v>0</v>
      </c>
      <c r="G13" s="314">
        <v>0</v>
      </c>
      <c r="H13" s="314">
        <v>0</v>
      </c>
      <c r="I13" s="406">
        <v>0</v>
      </c>
      <c r="J13" s="314">
        <v>0</v>
      </c>
      <c r="K13" s="407">
        <v>0</v>
      </c>
      <c r="L13" s="408">
        <f t="shared" si="0"/>
        <v>0</v>
      </c>
      <c r="M13" s="409">
        <f>SUM(E13+G13+I13+K13)</f>
        <v>0</v>
      </c>
      <c r="N13" s="409">
        <f t="shared" si="2"/>
        <v>0</v>
      </c>
      <c r="O13" s="314">
        <v>0</v>
      </c>
      <c r="P13" s="314">
        <v>0</v>
      </c>
      <c r="Q13" s="314">
        <v>0</v>
      </c>
      <c r="R13" s="314">
        <v>0</v>
      </c>
      <c r="S13" s="314">
        <v>0</v>
      </c>
      <c r="T13" s="314">
        <v>0</v>
      </c>
      <c r="U13" s="314">
        <v>0</v>
      </c>
      <c r="V13" s="314">
        <v>0</v>
      </c>
      <c r="W13" s="314">
        <v>0</v>
      </c>
      <c r="X13" s="314">
        <v>0</v>
      </c>
      <c r="Y13" s="314">
        <v>0</v>
      </c>
      <c r="Z13" s="314">
        <v>0</v>
      </c>
      <c r="AA13" s="314">
        <v>0</v>
      </c>
      <c r="AB13" s="314">
        <v>0</v>
      </c>
      <c r="AC13" s="408">
        <f t="shared" si="3"/>
        <v>0</v>
      </c>
      <c r="AD13" s="409">
        <f t="shared" si="3"/>
        <v>0</v>
      </c>
      <c r="AE13" s="409">
        <f t="shared" si="4"/>
        <v>0</v>
      </c>
      <c r="AF13" s="159"/>
    </row>
    <row r="14" spans="1:32" s="3" customFormat="1" ht="21.95" customHeight="1" x14ac:dyDescent="0.2">
      <c r="A14" s="282" t="s">
        <v>4</v>
      </c>
      <c r="B14" s="292">
        <v>0</v>
      </c>
      <c r="C14" s="287">
        <v>0</v>
      </c>
      <c r="D14" s="290">
        <v>0</v>
      </c>
      <c r="E14" s="290">
        <v>0</v>
      </c>
      <c r="F14" s="290">
        <v>0</v>
      </c>
      <c r="G14" s="290">
        <v>0</v>
      </c>
      <c r="H14" s="290">
        <v>0</v>
      </c>
      <c r="I14" s="413">
        <v>0</v>
      </c>
      <c r="J14" s="290">
        <v>0</v>
      </c>
      <c r="K14" s="414">
        <v>0</v>
      </c>
      <c r="L14" s="415">
        <f t="shared" si="0"/>
        <v>0</v>
      </c>
      <c r="M14" s="416">
        <f t="shared" si="1"/>
        <v>0</v>
      </c>
      <c r="N14" s="416">
        <f t="shared" si="2"/>
        <v>0</v>
      </c>
      <c r="O14" s="290">
        <v>0</v>
      </c>
      <c r="P14" s="290">
        <v>0</v>
      </c>
      <c r="Q14" s="290">
        <v>0</v>
      </c>
      <c r="R14" s="290">
        <v>0</v>
      </c>
      <c r="S14" s="290">
        <v>0</v>
      </c>
      <c r="T14" s="290">
        <v>0</v>
      </c>
      <c r="U14" s="290">
        <v>0</v>
      </c>
      <c r="V14" s="290">
        <v>0</v>
      </c>
      <c r="W14" s="290">
        <v>0</v>
      </c>
      <c r="X14" s="290">
        <v>0</v>
      </c>
      <c r="Y14" s="290">
        <v>0</v>
      </c>
      <c r="Z14" s="290">
        <v>0</v>
      </c>
      <c r="AA14" s="290">
        <v>0</v>
      </c>
      <c r="AB14" s="290">
        <v>0</v>
      </c>
      <c r="AC14" s="415">
        <f t="shared" si="3"/>
        <v>0</v>
      </c>
      <c r="AD14" s="416">
        <f t="shared" si="3"/>
        <v>0</v>
      </c>
      <c r="AE14" s="416">
        <f t="shared" si="4"/>
        <v>0</v>
      </c>
      <c r="AF14" s="159"/>
    </row>
    <row r="15" spans="1:32" s="3" customFormat="1" ht="21.95" customHeight="1" x14ac:dyDescent="0.2">
      <c r="A15" s="21" t="s">
        <v>9</v>
      </c>
      <c r="B15" s="314">
        <v>0</v>
      </c>
      <c r="C15" s="107">
        <v>0</v>
      </c>
      <c r="D15" s="314">
        <v>0</v>
      </c>
      <c r="E15" s="314">
        <v>0</v>
      </c>
      <c r="F15" s="314">
        <v>0</v>
      </c>
      <c r="G15" s="314">
        <v>0</v>
      </c>
      <c r="H15" s="314">
        <v>0</v>
      </c>
      <c r="I15" s="406">
        <v>0</v>
      </c>
      <c r="J15" s="314">
        <v>0</v>
      </c>
      <c r="K15" s="407">
        <v>0</v>
      </c>
      <c r="L15" s="408">
        <f t="shared" si="0"/>
        <v>0</v>
      </c>
      <c r="M15" s="409">
        <f t="shared" si="1"/>
        <v>0</v>
      </c>
      <c r="N15" s="409">
        <f t="shared" si="2"/>
        <v>0</v>
      </c>
      <c r="O15" s="314">
        <v>0</v>
      </c>
      <c r="P15" s="314">
        <v>0</v>
      </c>
      <c r="Q15" s="314">
        <v>0</v>
      </c>
      <c r="R15" s="314">
        <v>0</v>
      </c>
      <c r="S15" s="314">
        <v>0</v>
      </c>
      <c r="T15" s="314">
        <v>0</v>
      </c>
      <c r="U15" s="314">
        <v>0</v>
      </c>
      <c r="V15" s="314">
        <v>0</v>
      </c>
      <c r="W15" s="314">
        <v>0</v>
      </c>
      <c r="X15" s="314">
        <v>0</v>
      </c>
      <c r="Y15" s="314">
        <v>0</v>
      </c>
      <c r="Z15" s="314">
        <v>0</v>
      </c>
      <c r="AA15" s="314">
        <v>0</v>
      </c>
      <c r="AB15" s="314">
        <v>0</v>
      </c>
      <c r="AC15" s="408">
        <f t="shared" si="3"/>
        <v>0</v>
      </c>
      <c r="AD15" s="409">
        <f t="shared" si="3"/>
        <v>0</v>
      </c>
      <c r="AE15" s="409">
        <f t="shared" si="4"/>
        <v>0</v>
      </c>
      <c r="AF15" s="159"/>
    </row>
    <row r="16" spans="1:32" s="3" customFormat="1" ht="21.95" customHeight="1" x14ac:dyDescent="0.2">
      <c r="A16" s="282" t="s">
        <v>14</v>
      </c>
      <c r="B16" s="290">
        <f>[2]Sheet1!$T$16</f>
        <v>0</v>
      </c>
      <c r="C16" s="287">
        <f>[2]Sheet1!$U$16</f>
        <v>0</v>
      </c>
      <c r="D16" s="290">
        <v>0</v>
      </c>
      <c r="E16" s="290">
        <v>0</v>
      </c>
      <c r="F16" s="290">
        <v>0</v>
      </c>
      <c r="G16" s="290">
        <v>0</v>
      </c>
      <c r="H16" s="290">
        <v>0</v>
      </c>
      <c r="I16" s="413">
        <v>0</v>
      </c>
      <c r="J16" s="290">
        <v>0</v>
      </c>
      <c r="K16" s="414">
        <v>0</v>
      </c>
      <c r="L16" s="415">
        <f t="shared" si="0"/>
        <v>0</v>
      </c>
      <c r="M16" s="416">
        <f t="shared" si="1"/>
        <v>0</v>
      </c>
      <c r="N16" s="416">
        <f t="shared" si="2"/>
        <v>0</v>
      </c>
      <c r="O16" s="290">
        <v>0</v>
      </c>
      <c r="P16" s="290">
        <v>0</v>
      </c>
      <c r="Q16" s="290">
        <v>0</v>
      </c>
      <c r="R16" s="290">
        <v>0</v>
      </c>
      <c r="S16" s="290">
        <v>0</v>
      </c>
      <c r="T16" s="290">
        <v>0</v>
      </c>
      <c r="U16" s="290">
        <v>0</v>
      </c>
      <c r="V16" s="290">
        <v>0</v>
      </c>
      <c r="W16" s="290">
        <v>0</v>
      </c>
      <c r="X16" s="290">
        <v>0</v>
      </c>
      <c r="Y16" s="290">
        <v>0</v>
      </c>
      <c r="Z16" s="290">
        <v>0</v>
      </c>
      <c r="AA16" s="290">
        <v>0</v>
      </c>
      <c r="AB16" s="290">
        <v>0</v>
      </c>
      <c r="AC16" s="415">
        <f t="shared" si="3"/>
        <v>0</v>
      </c>
      <c r="AD16" s="416">
        <f t="shared" si="3"/>
        <v>0</v>
      </c>
      <c r="AE16" s="416">
        <f t="shared" si="4"/>
        <v>0</v>
      </c>
      <c r="AF16" s="159"/>
    </row>
    <row r="17" spans="1:32" s="3" customFormat="1" ht="21.95" customHeight="1" x14ac:dyDescent="0.2">
      <c r="A17" s="21" t="s">
        <v>15</v>
      </c>
      <c r="B17" s="314">
        <v>8</v>
      </c>
      <c r="C17" s="107">
        <v>1</v>
      </c>
      <c r="D17" s="314">
        <v>1</v>
      </c>
      <c r="E17" s="314">
        <v>0</v>
      </c>
      <c r="F17" s="314">
        <v>0</v>
      </c>
      <c r="G17" s="314">
        <v>0</v>
      </c>
      <c r="H17" s="314">
        <v>0</v>
      </c>
      <c r="I17" s="406">
        <v>0</v>
      </c>
      <c r="J17" s="314">
        <v>0</v>
      </c>
      <c r="K17" s="407">
        <v>0</v>
      </c>
      <c r="L17" s="408">
        <f t="shared" si="0"/>
        <v>1</v>
      </c>
      <c r="M17" s="409">
        <f t="shared" si="1"/>
        <v>0</v>
      </c>
      <c r="N17" s="409">
        <f t="shared" si="2"/>
        <v>1</v>
      </c>
      <c r="O17" s="314">
        <v>0</v>
      </c>
      <c r="P17" s="314">
        <v>0</v>
      </c>
      <c r="Q17" s="314">
        <v>0</v>
      </c>
      <c r="R17" s="314">
        <v>0</v>
      </c>
      <c r="S17" s="314">
        <v>0</v>
      </c>
      <c r="T17" s="314">
        <v>0</v>
      </c>
      <c r="U17" s="314">
        <v>0</v>
      </c>
      <c r="V17" s="314">
        <v>0</v>
      </c>
      <c r="W17" s="314">
        <v>0</v>
      </c>
      <c r="X17" s="314">
        <v>0</v>
      </c>
      <c r="Y17" s="314">
        <v>0</v>
      </c>
      <c r="Z17" s="314">
        <v>0</v>
      </c>
      <c r="AA17" s="314">
        <v>0</v>
      </c>
      <c r="AB17" s="314">
        <v>0</v>
      </c>
      <c r="AC17" s="408">
        <f t="shared" si="3"/>
        <v>0</v>
      </c>
      <c r="AD17" s="409">
        <f t="shared" si="3"/>
        <v>0</v>
      </c>
      <c r="AE17" s="409">
        <f t="shared" si="4"/>
        <v>0</v>
      </c>
      <c r="AF17" s="159"/>
    </row>
    <row r="18" spans="1:32" s="3" customFormat="1" ht="21.95" customHeight="1" x14ac:dyDescent="0.2">
      <c r="A18" s="282" t="s">
        <v>5</v>
      </c>
      <c r="B18" s="290">
        <f>[2]Sheet1!$T$18</f>
        <v>0</v>
      </c>
      <c r="C18" s="287">
        <f>[2]Sheet1!$U$18</f>
        <v>0</v>
      </c>
      <c r="D18" s="290">
        <v>0</v>
      </c>
      <c r="E18" s="290">
        <v>0</v>
      </c>
      <c r="F18" s="290">
        <v>0</v>
      </c>
      <c r="G18" s="290">
        <v>0</v>
      </c>
      <c r="H18" s="290">
        <v>0</v>
      </c>
      <c r="I18" s="413">
        <v>0</v>
      </c>
      <c r="J18" s="290">
        <v>0</v>
      </c>
      <c r="K18" s="414">
        <v>0</v>
      </c>
      <c r="L18" s="415">
        <f t="shared" si="0"/>
        <v>0</v>
      </c>
      <c r="M18" s="416">
        <f t="shared" si="1"/>
        <v>0</v>
      </c>
      <c r="N18" s="416">
        <f t="shared" si="2"/>
        <v>0</v>
      </c>
      <c r="O18" s="290">
        <v>0</v>
      </c>
      <c r="P18" s="290">
        <v>0</v>
      </c>
      <c r="Q18" s="290">
        <v>0</v>
      </c>
      <c r="R18" s="290">
        <v>0</v>
      </c>
      <c r="S18" s="290">
        <v>0</v>
      </c>
      <c r="T18" s="290">
        <v>0</v>
      </c>
      <c r="U18" s="290">
        <v>0</v>
      </c>
      <c r="V18" s="290">
        <v>0</v>
      </c>
      <c r="W18" s="290">
        <v>0</v>
      </c>
      <c r="X18" s="290">
        <v>0</v>
      </c>
      <c r="Y18" s="290">
        <v>0</v>
      </c>
      <c r="Z18" s="290">
        <v>0</v>
      </c>
      <c r="AA18" s="290">
        <f>SUM(O18:Z18)</f>
        <v>0</v>
      </c>
      <c r="AB18" s="290">
        <v>0</v>
      </c>
      <c r="AC18" s="415">
        <f t="shared" si="3"/>
        <v>0</v>
      </c>
      <c r="AD18" s="416">
        <f t="shared" si="3"/>
        <v>0</v>
      </c>
      <c r="AE18" s="416">
        <f t="shared" si="4"/>
        <v>0</v>
      </c>
      <c r="AF18" s="159"/>
    </row>
    <row r="19" spans="1:32" s="3" customFormat="1" ht="21.95" customHeight="1" x14ac:dyDescent="0.2">
      <c r="A19" s="21" t="s">
        <v>6</v>
      </c>
      <c r="B19" s="314">
        <v>0</v>
      </c>
      <c r="C19" s="107">
        <v>0</v>
      </c>
      <c r="D19" s="314">
        <v>0</v>
      </c>
      <c r="E19" s="314">
        <v>0</v>
      </c>
      <c r="F19" s="314">
        <v>0</v>
      </c>
      <c r="G19" s="314">
        <v>0</v>
      </c>
      <c r="H19" s="314">
        <v>0</v>
      </c>
      <c r="I19" s="406">
        <v>0</v>
      </c>
      <c r="J19" s="314">
        <v>0</v>
      </c>
      <c r="K19" s="407">
        <v>0</v>
      </c>
      <c r="L19" s="408">
        <f t="shared" si="0"/>
        <v>0</v>
      </c>
      <c r="M19" s="409">
        <f t="shared" si="0"/>
        <v>0</v>
      </c>
      <c r="N19" s="409">
        <f t="shared" si="2"/>
        <v>0</v>
      </c>
      <c r="O19" s="314">
        <v>0</v>
      </c>
      <c r="P19" s="314">
        <v>0</v>
      </c>
      <c r="Q19" s="314">
        <v>0</v>
      </c>
      <c r="R19" s="314">
        <v>0</v>
      </c>
      <c r="S19" s="314">
        <v>0</v>
      </c>
      <c r="T19" s="314">
        <v>0</v>
      </c>
      <c r="U19" s="314">
        <v>0</v>
      </c>
      <c r="V19" s="314">
        <v>0</v>
      </c>
      <c r="W19" s="314">
        <v>0</v>
      </c>
      <c r="X19" s="314">
        <v>0</v>
      </c>
      <c r="Y19" s="314">
        <v>0</v>
      </c>
      <c r="Z19" s="314">
        <v>0</v>
      </c>
      <c r="AA19" s="314">
        <v>0</v>
      </c>
      <c r="AB19" s="314">
        <v>0</v>
      </c>
      <c r="AC19" s="408">
        <f t="shared" si="3"/>
        <v>0</v>
      </c>
      <c r="AD19" s="409">
        <f t="shared" si="3"/>
        <v>0</v>
      </c>
      <c r="AE19" s="409">
        <f t="shared" si="4"/>
        <v>0</v>
      </c>
      <c r="AF19" s="159"/>
    </row>
    <row r="20" spans="1:32" s="3" customFormat="1" ht="21.95" customHeight="1" x14ac:dyDescent="0.2">
      <c r="A20" s="282" t="s">
        <v>10</v>
      </c>
      <c r="B20" s="290">
        <v>0</v>
      </c>
      <c r="C20" s="287">
        <v>0</v>
      </c>
      <c r="D20" s="290">
        <v>0</v>
      </c>
      <c r="E20" s="290">
        <v>0</v>
      </c>
      <c r="F20" s="290">
        <v>0</v>
      </c>
      <c r="G20" s="290">
        <v>0</v>
      </c>
      <c r="H20" s="290">
        <v>0</v>
      </c>
      <c r="I20" s="413">
        <v>0</v>
      </c>
      <c r="J20" s="290">
        <v>0</v>
      </c>
      <c r="K20" s="414">
        <v>0</v>
      </c>
      <c r="L20" s="415">
        <f t="shared" si="0"/>
        <v>0</v>
      </c>
      <c r="M20" s="416">
        <f t="shared" si="0"/>
        <v>0</v>
      </c>
      <c r="N20" s="416">
        <f t="shared" si="2"/>
        <v>0</v>
      </c>
      <c r="O20" s="290">
        <v>0</v>
      </c>
      <c r="P20" s="290">
        <v>0</v>
      </c>
      <c r="Q20" s="290">
        <v>0</v>
      </c>
      <c r="R20" s="290">
        <v>0</v>
      </c>
      <c r="S20" s="290">
        <v>0</v>
      </c>
      <c r="T20" s="290">
        <v>0</v>
      </c>
      <c r="U20" s="290">
        <v>0</v>
      </c>
      <c r="V20" s="290">
        <v>0</v>
      </c>
      <c r="W20" s="290">
        <v>0</v>
      </c>
      <c r="X20" s="290">
        <v>0</v>
      </c>
      <c r="Y20" s="290">
        <v>0</v>
      </c>
      <c r="Z20" s="290">
        <v>0</v>
      </c>
      <c r="AA20" s="290">
        <v>0</v>
      </c>
      <c r="AB20" s="290">
        <v>0</v>
      </c>
      <c r="AC20" s="415">
        <f t="shared" si="3"/>
        <v>0</v>
      </c>
      <c r="AD20" s="416">
        <f t="shared" si="3"/>
        <v>0</v>
      </c>
      <c r="AE20" s="416">
        <f t="shared" si="4"/>
        <v>0</v>
      </c>
      <c r="AF20" s="159"/>
    </row>
    <row r="21" spans="1:32" s="3" customFormat="1" ht="21.95" customHeight="1" x14ac:dyDescent="0.2">
      <c r="A21" s="21" t="s">
        <v>7</v>
      </c>
      <c r="B21" s="314">
        <v>0</v>
      </c>
      <c r="C21" s="107">
        <v>0</v>
      </c>
      <c r="D21" s="314">
        <v>0</v>
      </c>
      <c r="E21" s="314">
        <v>0</v>
      </c>
      <c r="F21" s="314">
        <v>0</v>
      </c>
      <c r="G21" s="314">
        <v>0</v>
      </c>
      <c r="H21" s="314">
        <v>0</v>
      </c>
      <c r="I21" s="406">
        <v>0</v>
      </c>
      <c r="J21" s="314">
        <v>0</v>
      </c>
      <c r="K21" s="407">
        <v>0</v>
      </c>
      <c r="L21" s="408">
        <f t="shared" si="0"/>
        <v>0</v>
      </c>
      <c r="M21" s="409">
        <f t="shared" si="0"/>
        <v>0</v>
      </c>
      <c r="N21" s="409">
        <f t="shared" si="2"/>
        <v>0</v>
      </c>
      <c r="O21" s="314">
        <v>0</v>
      </c>
      <c r="P21" s="314">
        <v>0</v>
      </c>
      <c r="Q21" s="314">
        <v>0</v>
      </c>
      <c r="R21" s="314">
        <v>0</v>
      </c>
      <c r="S21" s="314">
        <v>0</v>
      </c>
      <c r="T21" s="314">
        <v>0</v>
      </c>
      <c r="U21" s="314">
        <v>0</v>
      </c>
      <c r="V21" s="314">
        <v>0</v>
      </c>
      <c r="W21" s="314">
        <v>0</v>
      </c>
      <c r="X21" s="314">
        <v>0</v>
      </c>
      <c r="Y21" s="314">
        <v>0</v>
      </c>
      <c r="Z21" s="314">
        <v>0</v>
      </c>
      <c r="AA21" s="314">
        <f>SUM(O21:Z21)</f>
        <v>0</v>
      </c>
      <c r="AB21" s="314">
        <v>0</v>
      </c>
      <c r="AC21" s="408">
        <f t="shared" si="3"/>
        <v>0</v>
      </c>
      <c r="AD21" s="409">
        <f t="shared" si="3"/>
        <v>0</v>
      </c>
      <c r="AE21" s="409">
        <f t="shared" si="4"/>
        <v>0</v>
      </c>
      <c r="AF21" s="159"/>
    </row>
    <row r="22" spans="1:32" s="3" customFormat="1" ht="21.95" customHeight="1" x14ac:dyDescent="0.2">
      <c r="A22" s="282" t="s">
        <v>8</v>
      </c>
      <c r="B22" s="292">
        <v>140655</v>
      </c>
      <c r="C22" s="287">
        <v>2825.91984</v>
      </c>
      <c r="D22" s="290">
        <v>1183</v>
      </c>
      <c r="E22" s="290">
        <v>0</v>
      </c>
      <c r="F22" s="290">
        <v>3</v>
      </c>
      <c r="G22" s="290">
        <v>0</v>
      </c>
      <c r="H22" s="290">
        <v>0</v>
      </c>
      <c r="I22" s="413">
        <v>0</v>
      </c>
      <c r="J22" s="290">
        <v>0</v>
      </c>
      <c r="K22" s="414">
        <v>0</v>
      </c>
      <c r="L22" s="415">
        <f t="shared" si="0"/>
        <v>1186</v>
      </c>
      <c r="M22" s="416">
        <f t="shared" si="0"/>
        <v>0</v>
      </c>
      <c r="N22" s="416">
        <f t="shared" si="2"/>
        <v>1186</v>
      </c>
      <c r="O22" s="290">
        <v>1183</v>
      </c>
      <c r="P22" s="290">
        <v>0</v>
      </c>
      <c r="Q22" s="290">
        <v>3</v>
      </c>
      <c r="R22" s="290">
        <v>0</v>
      </c>
      <c r="S22" s="290">
        <v>0</v>
      </c>
      <c r="T22" s="290">
        <v>0</v>
      </c>
      <c r="U22" s="290">
        <v>0</v>
      </c>
      <c r="V22" s="290">
        <v>0</v>
      </c>
      <c r="W22" s="290">
        <v>0</v>
      </c>
      <c r="X22" s="290">
        <v>0</v>
      </c>
      <c r="Y22" s="290">
        <v>0</v>
      </c>
      <c r="Z22" s="290">
        <v>0</v>
      </c>
      <c r="AA22" s="290">
        <v>0</v>
      </c>
      <c r="AB22" s="290">
        <v>0</v>
      </c>
      <c r="AC22" s="415">
        <f t="shared" si="3"/>
        <v>1186</v>
      </c>
      <c r="AD22" s="416">
        <f t="shared" si="3"/>
        <v>0</v>
      </c>
      <c r="AE22" s="416">
        <f t="shared" si="4"/>
        <v>1186</v>
      </c>
      <c r="AF22" s="159"/>
    </row>
    <row r="23" spans="1:32" s="3" customFormat="1" ht="21.95" customHeight="1" x14ac:dyDescent="0.2">
      <c r="A23" s="21" t="s">
        <v>16</v>
      </c>
      <c r="B23" s="617">
        <v>0</v>
      </c>
      <c r="C23" s="617">
        <v>0</v>
      </c>
      <c r="D23" s="617">
        <v>0</v>
      </c>
      <c r="E23" s="617">
        <v>0</v>
      </c>
      <c r="F23" s="617">
        <v>0</v>
      </c>
      <c r="G23" s="617">
        <v>0</v>
      </c>
      <c r="H23" s="617">
        <v>0</v>
      </c>
      <c r="I23" s="617">
        <v>0</v>
      </c>
      <c r="J23" s="617">
        <v>0</v>
      </c>
      <c r="K23" s="407">
        <v>0</v>
      </c>
      <c r="L23" s="408">
        <f>SUM(D23+F23+H23+J23)</f>
        <v>0</v>
      </c>
      <c r="M23" s="409">
        <f>SUM(E23+G23+I23+K23)</f>
        <v>0</v>
      </c>
      <c r="N23" s="409">
        <f>SUM(L23:M23)</f>
        <v>0</v>
      </c>
      <c r="O23" s="617">
        <v>0</v>
      </c>
      <c r="P23" s="617">
        <v>0</v>
      </c>
      <c r="Q23" s="617">
        <v>0</v>
      </c>
      <c r="R23" s="617">
        <v>0</v>
      </c>
      <c r="S23" s="617">
        <v>0</v>
      </c>
      <c r="T23" s="617">
        <v>0</v>
      </c>
      <c r="U23" s="617">
        <v>0</v>
      </c>
      <c r="V23" s="617">
        <v>0</v>
      </c>
      <c r="W23" s="617">
        <v>0</v>
      </c>
      <c r="X23" s="407">
        <v>0</v>
      </c>
      <c r="Y23" s="407">
        <v>0</v>
      </c>
      <c r="Z23" s="407">
        <v>0</v>
      </c>
      <c r="AA23" s="407">
        <v>0</v>
      </c>
      <c r="AB23" s="407">
        <v>0</v>
      </c>
      <c r="AC23" s="408">
        <f t="shared" si="3"/>
        <v>0</v>
      </c>
      <c r="AD23" s="409">
        <f t="shared" si="3"/>
        <v>0</v>
      </c>
      <c r="AE23" s="409">
        <f t="shared" si="4"/>
        <v>0</v>
      </c>
      <c r="AF23" s="159"/>
    </row>
    <row r="24" spans="1:32" s="3" customFormat="1" ht="21.95" customHeight="1" x14ac:dyDescent="0.2">
      <c r="A24" s="144" t="s">
        <v>545</v>
      </c>
      <c r="B24" s="616">
        <v>0</v>
      </c>
      <c r="C24" s="616">
        <v>0</v>
      </c>
      <c r="D24" s="616">
        <v>0</v>
      </c>
      <c r="E24" s="616">
        <v>0</v>
      </c>
      <c r="F24" s="616">
        <v>0</v>
      </c>
      <c r="G24" s="616">
        <v>0</v>
      </c>
      <c r="H24" s="616">
        <v>0</v>
      </c>
      <c r="I24" s="616">
        <v>0</v>
      </c>
      <c r="J24" s="616">
        <v>0</v>
      </c>
      <c r="K24" s="414">
        <v>0</v>
      </c>
      <c r="L24" s="415">
        <f>SUM(D24+F24+H24+J24)</f>
        <v>0</v>
      </c>
      <c r="M24" s="416">
        <f>SUM(E24+G24+I24+K24)</f>
        <v>0</v>
      </c>
      <c r="N24" s="416">
        <f>SUM(L24:M24)</f>
        <v>0</v>
      </c>
      <c r="O24" s="616">
        <v>0</v>
      </c>
      <c r="P24" s="616">
        <v>0</v>
      </c>
      <c r="Q24" s="616">
        <v>0</v>
      </c>
      <c r="R24" s="616">
        <v>0</v>
      </c>
      <c r="S24" s="616">
        <v>0</v>
      </c>
      <c r="T24" s="616">
        <v>0</v>
      </c>
      <c r="U24" s="616">
        <v>0</v>
      </c>
      <c r="V24" s="616">
        <v>0</v>
      </c>
      <c r="W24" s="616">
        <v>0</v>
      </c>
      <c r="X24" s="414">
        <v>0</v>
      </c>
      <c r="Y24" s="414">
        <v>0</v>
      </c>
      <c r="Z24" s="414">
        <v>0</v>
      </c>
      <c r="AA24" s="414">
        <v>0</v>
      </c>
      <c r="AB24" s="414">
        <v>0</v>
      </c>
      <c r="AC24" s="415">
        <f>SUM(O24,Q24,S24,U24,W24,Y24,AA24)</f>
        <v>0</v>
      </c>
      <c r="AD24" s="416">
        <f>SUM(P24,R24,T24,V24,X24,Z24,AB24)</f>
        <v>0</v>
      </c>
      <c r="AE24" s="416">
        <f>SUM(AC24+AD24)</f>
        <v>0</v>
      </c>
      <c r="AF24" s="159"/>
    </row>
    <row r="25" spans="1:32" ht="21.95" customHeight="1" x14ac:dyDescent="0.2">
      <c r="A25" s="239" t="s">
        <v>330</v>
      </c>
      <c r="B25" s="154">
        <f>SUM(B10:B24)</f>
        <v>140663</v>
      </c>
      <c r="C25" s="154">
        <f t="shared" ref="C25:AE25" si="5">SUM(C10:C24)</f>
        <v>2826.91984</v>
      </c>
      <c r="D25" s="154">
        <f t="shared" si="5"/>
        <v>1184</v>
      </c>
      <c r="E25" s="154">
        <f t="shared" si="5"/>
        <v>0</v>
      </c>
      <c r="F25" s="154">
        <f t="shared" si="5"/>
        <v>3</v>
      </c>
      <c r="G25" s="154">
        <f t="shared" si="5"/>
        <v>0</v>
      </c>
      <c r="H25" s="154">
        <f t="shared" si="5"/>
        <v>0</v>
      </c>
      <c r="I25" s="154">
        <f t="shared" si="5"/>
        <v>0</v>
      </c>
      <c r="J25" s="154">
        <f t="shared" si="5"/>
        <v>0</v>
      </c>
      <c r="K25" s="154">
        <f t="shared" si="5"/>
        <v>0</v>
      </c>
      <c r="L25" s="154">
        <f t="shared" si="5"/>
        <v>1187</v>
      </c>
      <c r="M25" s="154">
        <f t="shared" si="5"/>
        <v>0</v>
      </c>
      <c r="N25" s="154">
        <f t="shared" si="5"/>
        <v>1187</v>
      </c>
      <c r="O25" s="154">
        <f t="shared" si="5"/>
        <v>1183</v>
      </c>
      <c r="P25" s="154">
        <f t="shared" si="5"/>
        <v>0</v>
      </c>
      <c r="Q25" s="154">
        <f t="shared" si="5"/>
        <v>3</v>
      </c>
      <c r="R25" s="154">
        <f t="shared" si="5"/>
        <v>0</v>
      </c>
      <c r="S25" s="154">
        <f t="shared" si="5"/>
        <v>0</v>
      </c>
      <c r="T25" s="154">
        <f t="shared" si="5"/>
        <v>0</v>
      </c>
      <c r="U25" s="154">
        <f t="shared" si="5"/>
        <v>0</v>
      </c>
      <c r="V25" s="154">
        <f t="shared" si="5"/>
        <v>0</v>
      </c>
      <c r="W25" s="154">
        <f t="shared" si="5"/>
        <v>0</v>
      </c>
      <c r="X25" s="154">
        <f t="shared" si="5"/>
        <v>0</v>
      </c>
      <c r="Y25" s="154">
        <f t="shared" si="5"/>
        <v>0</v>
      </c>
      <c r="Z25" s="154">
        <f t="shared" si="5"/>
        <v>0</v>
      </c>
      <c r="AA25" s="154">
        <f t="shared" si="5"/>
        <v>0</v>
      </c>
      <c r="AB25" s="154">
        <f t="shared" si="5"/>
        <v>0</v>
      </c>
      <c r="AC25" s="154">
        <f t="shared" si="5"/>
        <v>1186</v>
      </c>
      <c r="AD25" s="154">
        <f t="shared" si="5"/>
        <v>0</v>
      </c>
      <c r="AE25" s="154">
        <f t="shared" si="5"/>
        <v>1186</v>
      </c>
      <c r="AF25" s="159"/>
    </row>
    <row r="26" spans="1:32" x14ac:dyDescent="0.2"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</row>
    <row r="27" spans="1:32" x14ac:dyDescent="0.2">
      <c r="A27" s="3"/>
      <c r="B27" s="6"/>
      <c r="C27" s="1"/>
    </row>
    <row r="28" spans="1:32" x14ac:dyDescent="0.2">
      <c r="H28" s="155"/>
    </row>
    <row r="29" spans="1:32" x14ac:dyDescent="0.2">
      <c r="A29" s="87" t="s">
        <v>73</v>
      </c>
    </row>
    <row r="30" spans="1:32" x14ac:dyDescent="0.2">
      <c r="A30" s="89" t="s">
        <v>74</v>
      </c>
    </row>
    <row r="32" spans="1:32" x14ac:dyDescent="0.2">
      <c r="A32" s="3"/>
      <c r="B32" s="208"/>
      <c r="C32" s="3"/>
    </row>
  </sheetData>
  <mergeCells count="25">
    <mergeCell ref="N8:N9"/>
    <mergeCell ref="AC1:AE1"/>
    <mergeCell ref="A2:AE2"/>
    <mergeCell ref="A3:AE3"/>
    <mergeCell ref="A4:AE4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  <mergeCell ref="AA8:AB8"/>
    <mergeCell ref="AC8:AD8"/>
    <mergeCell ref="AE8:AE9"/>
    <mergeCell ref="O8:P8"/>
    <mergeCell ref="Q8:R8"/>
    <mergeCell ref="S8:T8"/>
    <mergeCell ref="U8:V8"/>
    <mergeCell ref="W8:X8"/>
    <mergeCell ref="Y8:Z8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tabColor rgb="FFFFFF00"/>
  </sheetPr>
  <dimension ref="A1:P27"/>
  <sheetViews>
    <sheetView zoomScaleNormal="100" workbookViewId="0">
      <selection activeCell="Q36" sqref="Q36"/>
    </sheetView>
  </sheetViews>
  <sheetFormatPr defaultRowHeight="12.75" x14ac:dyDescent="0.2"/>
  <cols>
    <col min="1" max="1" width="17.85546875" style="28" customWidth="1"/>
    <col min="2" max="13" width="10" style="28" customWidth="1"/>
    <col min="14" max="14" width="11" style="28" customWidth="1"/>
    <col min="15" max="15" width="11.28515625" style="28" bestFit="1" customWidth="1"/>
    <col min="16" max="16" width="10.28515625" style="28" bestFit="1" customWidth="1"/>
    <col min="17" max="256" width="9.140625" style="28"/>
    <col min="257" max="257" width="17.85546875" style="28" customWidth="1"/>
    <col min="258" max="269" width="10" style="28" customWidth="1"/>
    <col min="270" max="270" width="11" style="28" customWidth="1"/>
    <col min="271" max="271" width="9.5703125" style="28" bestFit="1" customWidth="1"/>
    <col min="272" max="512" width="9.140625" style="28"/>
    <col min="513" max="513" width="17.85546875" style="28" customWidth="1"/>
    <col min="514" max="525" width="10" style="28" customWidth="1"/>
    <col min="526" max="526" width="11" style="28" customWidth="1"/>
    <col min="527" max="527" width="9.5703125" style="28" bestFit="1" customWidth="1"/>
    <col min="528" max="768" width="9.140625" style="28"/>
    <col min="769" max="769" width="17.85546875" style="28" customWidth="1"/>
    <col min="770" max="781" width="10" style="28" customWidth="1"/>
    <col min="782" max="782" width="11" style="28" customWidth="1"/>
    <col min="783" max="783" width="9.5703125" style="28" bestFit="1" customWidth="1"/>
    <col min="784" max="1024" width="9.140625" style="28"/>
    <col min="1025" max="1025" width="17.85546875" style="28" customWidth="1"/>
    <col min="1026" max="1037" width="10" style="28" customWidth="1"/>
    <col min="1038" max="1038" width="11" style="28" customWidth="1"/>
    <col min="1039" max="1039" width="9.5703125" style="28" bestFit="1" customWidth="1"/>
    <col min="1040" max="1280" width="9.140625" style="28"/>
    <col min="1281" max="1281" width="17.85546875" style="28" customWidth="1"/>
    <col min="1282" max="1293" width="10" style="28" customWidth="1"/>
    <col min="1294" max="1294" width="11" style="28" customWidth="1"/>
    <col min="1295" max="1295" width="9.5703125" style="28" bestFit="1" customWidth="1"/>
    <col min="1296" max="1536" width="9.140625" style="28"/>
    <col min="1537" max="1537" width="17.85546875" style="28" customWidth="1"/>
    <col min="1538" max="1549" width="10" style="28" customWidth="1"/>
    <col min="1550" max="1550" width="11" style="28" customWidth="1"/>
    <col min="1551" max="1551" width="9.5703125" style="28" bestFit="1" customWidth="1"/>
    <col min="1552" max="1792" width="9.140625" style="28"/>
    <col min="1793" max="1793" width="17.85546875" style="28" customWidth="1"/>
    <col min="1794" max="1805" width="10" style="28" customWidth="1"/>
    <col min="1806" max="1806" width="11" style="28" customWidth="1"/>
    <col min="1807" max="1807" width="9.5703125" style="28" bestFit="1" customWidth="1"/>
    <col min="1808" max="2048" width="9.140625" style="28"/>
    <col min="2049" max="2049" width="17.85546875" style="28" customWidth="1"/>
    <col min="2050" max="2061" width="10" style="28" customWidth="1"/>
    <col min="2062" max="2062" width="11" style="28" customWidth="1"/>
    <col min="2063" max="2063" width="9.5703125" style="28" bestFit="1" customWidth="1"/>
    <col min="2064" max="2304" width="9.140625" style="28"/>
    <col min="2305" max="2305" width="17.85546875" style="28" customWidth="1"/>
    <col min="2306" max="2317" width="10" style="28" customWidth="1"/>
    <col min="2318" max="2318" width="11" style="28" customWidth="1"/>
    <col min="2319" max="2319" width="9.5703125" style="28" bestFit="1" customWidth="1"/>
    <col min="2320" max="2560" width="9.140625" style="28"/>
    <col min="2561" max="2561" width="17.85546875" style="28" customWidth="1"/>
    <col min="2562" max="2573" width="10" style="28" customWidth="1"/>
    <col min="2574" max="2574" width="11" style="28" customWidth="1"/>
    <col min="2575" max="2575" width="9.5703125" style="28" bestFit="1" customWidth="1"/>
    <col min="2576" max="2816" width="9.140625" style="28"/>
    <col min="2817" max="2817" width="17.85546875" style="28" customWidth="1"/>
    <col min="2818" max="2829" width="10" style="28" customWidth="1"/>
    <col min="2830" max="2830" width="11" style="28" customWidth="1"/>
    <col min="2831" max="2831" width="9.5703125" style="28" bestFit="1" customWidth="1"/>
    <col min="2832" max="3072" width="9.140625" style="28"/>
    <col min="3073" max="3073" width="17.85546875" style="28" customWidth="1"/>
    <col min="3074" max="3085" width="10" style="28" customWidth="1"/>
    <col min="3086" max="3086" width="11" style="28" customWidth="1"/>
    <col min="3087" max="3087" width="9.5703125" style="28" bestFit="1" customWidth="1"/>
    <col min="3088" max="3328" width="9.140625" style="28"/>
    <col min="3329" max="3329" width="17.85546875" style="28" customWidth="1"/>
    <col min="3330" max="3341" width="10" style="28" customWidth="1"/>
    <col min="3342" max="3342" width="11" style="28" customWidth="1"/>
    <col min="3343" max="3343" width="9.5703125" style="28" bestFit="1" customWidth="1"/>
    <col min="3344" max="3584" width="9.140625" style="28"/>
    <col min="3585" max="3585" width="17.85546875" style="28" customWidth="1"/>
    <col min="3586" max="3597" width="10" style="28" customWidth="1"/>
    <col min="3598" max="3598" width="11" style="28" customWidth="1"/>
    <col min="3599" max="3599" width="9.5703125" style="28" bestFit="1" customWidth="1"/>
    <col min="3600" max="3840" width="9.140625" style="28"/>
    <col min="3841" max="3841" width="17.85546875" style="28" customWidth="1"/>
    <col min="3842" max="3853" width="10" style="28" customWidth="1"/>
    <col min="3854" max="3854" width="11" style="28" customWidth="1"/>
    <col min="3855" max="3855" width="9.5703125" style="28" bestFit="1" customWidth="1"/>
    <col min="3856" max="4096" width="9.140625" style="28"/>
    <col min="4097" max="4097" width="17.85546875" style="28" customWidth="1"/>
    <col min="4098" max="4109" width="10" style="28" customWidth="1"/>
    <col min="4110" max="4110" width="11" style="28" customWidth="1"/>
    <col min="4111" max="4111" width="9.5703125" style="28" bestFit="1" customWidth="1"/>
    <col min="4112" max="4352" width="9.140625" style="28"/>
    <col min="4353" max="4353" width="17.85546875" style="28" customWidth="1"/>
    <col min="4354" max="4365" width="10" style="28" customWidth="1"/>
    <col min="4366" max="4366" width="11" style="28" customWidth="1"/>
    <col min="4367" max="4367" width="9.5703125" style="28" bestFit="1" customWidth="1"/>
    <col min="4368" max="4608" width="9.140625" style="28"/>
    <col min="4609" max="4609" width="17.85546875" style="28" customWidth="1"/>
    <col min="4610" max="4621" width="10" style="28" customWidth="1"/>
    <col min="4622" max="4622" width="11" style="28" customWidth="1"/>
    <col min="4623" max="4623" width="9.5703125" style="28" bestFit="1" customWidth="1"/>
    <col min="4624" max="4864" width="9.140625" style="28"/>
    <col min="4865" max="4865" width="17.85546875" style="28" customWidth="1"/>
    <col min="4866" max="4877" width="10" style="28" customWidth="1"/>
    <col min="4878" max="4878" width="11" style="28" customWidth="1"/>
    <col min="4879" max="4879" width="9.5703125" style="28" bestFit="1" customWidth="1"/>
    <col min="4880" max="5120" width="9.140625" style="28"/>
    <col min="5121" max="5121" width="17.85546875" style="28" customWidth="1"/>
    <col min="5122" max="5133" width="10" style="28" customWidth="1"/>
    <col min="5134" max="5134" width="11" style="28" customWidth="1"/>
    <col min="5135" max="5135" width="9.5703125" style="28" bestFit="1" customWidth="1"/>
    <col min="5136" max="5376" width="9.140625" style="28"/>
    <col min="5377" max="5377" width="17.85546875" style="28" customWidth="1"/>
    <col min="5378" max="5389" width="10" style="28" customWidth="1"/>
    <col min="5390" max="5390" width="11" style="28" customWidth="1"/>
    <col min="5391" max="5391" width="9.5703125" style="28" bestFit="1" customWidth="1"/>
    <col min="5392" max="5632" width="9.140625" style="28"/>
    <col min="5633" max="5633" width="17.85546875" style="28" customWidth="1"/>
    <col min="5634" max="5645" width="10" style="28" customWidth="1"/>
    <col min="5646" max="5646" width="11" style="28" customWidth="1"/>
    <col min="5647" max="5647" width="9.5703125" style="28" bestFit="1" customWidth="1"/>
    <col min="5648" max="5888" width="9.140625" style="28"/>
    <col min="5889" max="5889" width="17.85546875" style="28" customWidth="1"/>
    <col min="5890" max="5901" width="10" style="28" customWidth="1"/>
    <col min="5902" max="5902" width="11" style="28" customWidth="1"/>
    <col min="5903" max="5903" width="9.5703125" style="28" bestFit="1" customWidth="1"/>
    <col min="5904" max="6144" width="9.140625" style="28"/>
    <col min="6145" max="6145" width="17.85546875" style="28" customWidth="1"/>
    <col min="6146" max="6157" width="10" style="28" customWidth="1"/>
    <col min="6158" max="6158" width="11" style="28" customWidth="1"/>
    <col min="6159" max="6159" width="9.5703125" style="28" bestFit="1" customWidth="1"/>
    <col min="6160" max="6400" width="9.140625" style="28"/>
    <col min="6401" max="6401" width="17.85546875" style="28" customWidth="1"/>
    <col min="6402" max="6413" width="10" style="28" customWidth="1"/>
    <col min="6414" max="6414" width="11" style="28" customWidth="1"/>
    <col min="6415" max="6415" width="9.5703125" style="28" bestFit="1" customWidth="1"/>
    <col min="6416" max="6656" width="9.140625" style="28"/>
    <col min="6657" max="6657" width="17.85546875" style="28" customWidth="1"/>
    <col min="6658" max="6669" width="10" style="28" customWidth="1"/>
    <col min="6670" max="6670" width="11" style="28" customWidth="1"/>
    <col min="6671" max="6671" width="9.5703125" style="28" bestFit="1" customWidth="1"/>
    <col min="6672" max="6912" width="9.140625" style="28"/>
    <col min="6913" max="6913" width="17.85546875" style="28" customWidth="1"/>
    <col min="6914" max="6925" width="10" style="28" customWidth="1"/>
    <col min="6926" max="6926" width="11" style="28" customWidth="1"/>
    <col min="6927" max="6927" width="9.5703125" style="28" bestFit="1" customWidth="1"/>
    <col min="6928" max="7168" width="9.140625" style="28"/>
    <col min="7169" max="7169" width="17.85546875" style="28" customWidth="1"/>
    <col min="7170" max="7181" width="10" style="28" customWidth="1"/>
    <col min="7182" max="7182" width="11" style="28" customWidth="1"/>
    <col min="7183" max="7183" width="9.5703125" style="28" bestFit="1" customWidth="1"/>
    <col min="7184" max="7424" width="9.140625" style="28"/>
    <col min="7425" max="7425" width="17.85546875" style="28" customWidth="1"/>
    <col min="7426" max="7437" width="10" style="28" customWidth="1"/>
    <col min="7438" max="7438" width="11" style="28" customWidth="1"/>
    <col min="7439" max="7439" width="9.5703125" style="28" bestFit="1" customWidth="1"/>
    <col min="7440" max="7680" width="9.140625" style="28"/>
    <col min="7681" max="7681" width="17.85546875" style="28" customWidth="1"/>
    <col min="7682" max="7693" width="10" style="28" customWidth="1"/>
    <col min="7694" max="7694" width="11" style="28" customWidth="1"/>
    <col min="7695" max="7695" width="9.5703125" style="28" bestFit="1" customWidth="1"/>
    <col min="7696" max="7936" width="9.140625" style="28"/>
    <col min="7937" max="7937" width="17.85546875" style="28" customWidth="1"/>
    <col min="7938" max="7949" width="10" style="28" customWidth="1"/>
    <col min="7950" max="7950" width="11" style="28" customWidth="1"/>
    <col min="7951" max="7951" width="9.5703125" style="28" bestFit="1" customWidth="1"/>
    <col min="7952" max="8192" width="9.140625" style="28"/>
    <col min="8193" max="8193" width="17.85546875" style="28" customWidth="1"/>
    <col min="8194" max="8205" width="10" style="28" customWidth="1"/>
    <col min="8206" max="8206" width="11" style="28" customWidth="1"/>
    <col min="8207" max="8207" width="9.5703125" style="28" bestFit="1" customWidth="1"/>
    <col min="8208" max="8448" width="9.140625" style="28"/>
    <col min="8449" max="8449" width="17.85546875" style="28" customWidth="1"/>
    <col min="8450" max="8461" width="10" style="28" customWidth="1"/>
    <col min="8462" max="8462" width="11" style="28" customWidth="1"/>
    <col min="8463" max="8463" width="9.5703125" style="28" bestFit="1" customWidth="1"/>
    <col min="8464" max="8704" width="9.140625" style="28"/>
    <col min="8705" max="8705" width="17.85546875" style="28" customWidth="1"/>
    <col min="8706" max="8717" width="10" style="28" customWidth="1"/>
    <col min="8718" max="8718" width="11" style="28" customWidth="1"/>
    <col min="8719" max="8719" width="9.5703125" style="28" bestFit="1" customWidth="1"/>
    <col min="8720" max="8960" width="9.140625" style="28"/>
    <col min="8961" max="8961" width="17.85546875" style="28" customWidth="1"/>
    <col min="8962" max="8973" width="10" style="28" customWidth="1"/>
    <col min="8974" max="8974" width="11" style="28" customWidth="1"/>
    <col min="8975" max="8975" width="9.5703125" style="28" bestFit="1" customWidth="1"/>
    <col min="8976" max="9216" width="9.140625" style="28"/>
    <col min="9217" max="9217" width="17.85546875" style="28" customWidth="1"/>
    <col min="9218" max="9229" width="10" style="28" customWidth="1"/>
    <col min="9230" max="9230" width="11" style="28" customWidth="1"/>
    <col min="9231" max="9231" width="9.5703125" style="28" bestFit="1" customWidth="1"/>
    <col min="9232" max="9472" width="9.140625" style="28"/>
    <col min="9473" max="9473" width="17.85546875" style="28" customWidth="1"/>
    <col min="9474" max="9485" width="10" style="28" customWidth="1"/>
    <col min="9486" max="9486" width="11" style="28" customWidth="1"/>
    <col min="9487" max="9487" width="9.5703125" style="28" bestFit="1" customWidth="1"/>
    <col min="9488" max="9728" width="9.140625" style="28"/>
    <col min="9729" max="9729" width="17.85546875" style="28" customWidth="1"/>
    <col min="9730" max="9741" width="10" style="28" customWidth="1"/>
    <col min="9742" max="9742" width="11" style="28" customWidth="1"/>
    <col min="9743" max="9743" width="9.5703125" style="28" bestFit="1" customWidth="1"/>
    <col min="9744" max="9984" width="9.140625" style="28"/>
    <col min="9985" max="9985" width="17.85546875" style="28" customWidth="1"/>
    <col min="9986" max="9997" width="10" style="28" customWidth="1"/>
    <col min="9998" max="9998" width="11" style="28" customWidth="1"/>
    <col min="9999" max="9999" width="9.5703125" style="28" bestFit="1" customWidth="1"/>
    <col min="10000" max="10240" width="9.140625" style="28"/>
    <col min="10241" max="10241" width="17.85546875" style="28" customWidth="1"/>
    <col min="10242" max="10253" width="10" style="28" customWidth="1"/>
    <col min="10254" max="10254" width="11" style="28" customWidth="1"/>
    <col min="10255" max="10255" width="9.5703125" style="28" bestFit="1" customWidth="1"/>
    <col min="10256" max="10496" width="9.140625" style="28"/>
    <col min="10497" max="10497" width="17.85546875" style="28" customWidth="1"/>
    <col min="10498" max="10509" width="10" style="28" customWidth="1"/>
    <col min="10510" max="10510" width="11" style="28" customWidth="1"/>
    <col min="10511" max="10511" width="9.5703125" style="28" bestFit="1" customWidth="1"/>
    <col min="10512" max="10752" width="9.140625" style="28"/>
    <col min="10753" max="10753" width="17.85546875" style="28" customWidth="1"/>
    <col min="10754" max="10765" width="10" style="28" customWidth="1"/>
    <col min="10766" max="10766" width="11" style="28" customWidth="1"/>
    <col min="10767" max="10767" width="9.5703125" style="28" bestFit="1" customWidth="1"/>
    <col min="10768" max="11008" width="9.140625" style="28"/>
    <col min="11009" max="11009" width="17.85546875" style="28" customWidth="1"/>
    <col min="11010" max="11021" width="10" style="28" customWidth="1"/>
    <col min="11022" max="11022" width="11" style="28" customWidth="1"/>
    <col min="11023" max="11023" width="9.5703125" style="28" bestFit="1" customWidth="1"/>
    <col min="11024" max="11264" width="9.140625" style="28"/>
    <col min="11265" max="11265" width="17.85546875" style="28" customWidth="1"/>
    <col min="11266" max="11277" width="10" style="28" customWidth="1"/>
    <col min="11278" max="11278" width="11" style="28" customWidth="1"/>
    <col min="11279" max="11279" width="9.5703125" style="28" bestFit="1" customWidth="1"/>
    <col min="11280" max="11520" width="9.140625" style="28"/>
    <col min="11521" max="11521" width="17.85546875" style="28" customWidth="1"/>
    <col min="11522" max="11533" width="10" style="28" customWidth="1"/>
    <col min="11534" max="11534" width="11" style="28" customWidth="1"/>
    <col min="11535" max="11535" width="9.5703125" style="28" bestFit="1" customWidth="1"/>
    <col min="11536" max="11776" width="9.140625" style="28"/>
    <col min="11777" max="11777" width="17.85546875" style="28" customWidth="1"/>
    <col min="11778" max="11789" width="10" style="28" customWidth="1"/>
    <col min="11790" max="11790" width="11" style="28" customWidth="1"/>
    <col min="11791" max="11791" width="9.5703125" style="28" bestFit="1" customWidth="1"/>
    <col min="11792" max="12032" width="9.140625" style="28"/>
    <col min="12033" max="12033" width="17.85546875" style="28" customWidth="1"/>
    <col min="12034" max="12045" width="10" style="28" customWidth="1"/>
    <col min="12046" max="12046" width="11" style="28" customWidth="1"/>
    <col min="12047" max="12047" width="9.5703125" style="28" bestFit="1" customWidth="1"/>
    <col min="12048" max="12288" width="9.140625" style="28"/>
    <col min="12289" max="12289" width="17.85546875" style="28" customWidth="1"/>
    <col min="12290" max="12301" width="10" style="28" customWidth="1"/>
    <col min="12302" max="12302" width="11" style="28" customWidth="1"/>
    <col min="12303" max="12303" width="9.5703125" style="28" bestFit="1" customWidth="1"/>
    <col min="12304" max="12544" width="9.140625" style="28"/>
    <col min="12545" max="12545" width="17.85546875" style="28" customWidth="1"/>
    <col min="12546" max="12557" width="10" style="28" customWidth="1"/>
    <col min="12558" max="12558" width="11" style="28" customWidth="1"/>
    <col min="12559" max="12559" width="9.5703125" style="28" bestFit="1" customWidth="1"/>
    <col min="12560" max="12800" width="9.140625" style="28"/>
    <col min="12801" max="12801" width="17.85546875" style="28" customWidth="1"/>
    <col min="12802" max="12813" width="10" style="28" customWidth="1"/>
    <col min="12814" max="12814" width="11" style="28" customWidth="1"/>
    <col min="12815" max="12815" width="9.5703125" style="28" bestFit="1" customWidth="1"/>
    <col min="12816" max="13056" width="9.140625" style="28"/>
    <col min="13057" max="13057" width="17.85546875" style="28" customWidth="1"/>
    <col min="13058" max="13069" width="10" style="28" customWidth="1"/>
    <col min="13070" max="13070" width="11" style="28" customWidth="1"/>
    <col min="13071" max="13071" width="9.5703125" style="28" bestFit="1" customWidth="1"/>
    <col min="13072" max="13312" width="9.140625" style="28"/>
    <col min="13313" max="13313" width="17.85546875" style="28" customWidth="1"/>
    <col min="13314" max="13325" width="10" style="28" customWidth="1"/>
    <col min="13326" max="13326" width="11" style="28" customWidth="1"/>
    <col min="13327" max="13327" width="9.5703125" style="28" bestFit="1" customWidth="1"/>
    <col min="13328" max="13568" width="9.140625" style="28"/>
    <col min="13569" max="13569" width="17.85546875" style="28" customWidth="1"/>
    <col min="13570" max="13581" width="10" style="28" customWidth="1"/>
    <col min="13582" max="13582" width="11" style="28" customWidth="1"/>
    <col min="13583" max="13583" width="9.5703125" style="28" bestFit="1" customWidth="1"/>
    <col min="13584" max="13824" width="9.140625" style="28"/>
    <col min="13825" max="13825" width="17.85546875" style="28" customWidth="1"/>
    <col min="13826" max="13837" width="10" style="28" customWidth="1"/>
    <col min="13838" max="13838" width="11" style="28" customWidth="1"/>
    <col min="13839" max="13839" width="9.5703125" style="28" bestFit="1" customWidth="1"/>
    <col min="13840" max="14080" width="9.140625" style="28"/>
    <col min="14081" max="14081" width="17.85546875" style="28" customWidth="1"/>
    <col min="14082" max="14093" width="10" style="28" customWidth="1"/>
    <col min="14094" max="14094" width="11" style="28" customWidth="1"/>
    <col min="14095" max="14095" width="9.5703125" style="28" bestFit="1" customWidth="1"/>
    <col min="14096" max="14336" width="9.140625" style="28"/>
    <col min="14337" max="14337" width="17.85546875" style="28" customWidth="1"/>
    <col min="14338" max="14349" width="10" style="28" customWidth="1"/>
    <col min="14350" max="14350" width="11" style="28" customWidth="1"/>
    <col min="14351" max="14351" width="9.5703125" style="28" bestFit="1" customWidth="1"/>
    <col min="14352" max="14592" width="9.140625" style="28"/>
    <col min="14593" max="14593" width="17.85546875" style="28" customWidth="1"/>
    <col min="14594" max="14605" width="10" style="28" customWidth="1"/>
    <col min="14606" max="14606" width="11" style="28" customWidth="1"/>
    <col min="14607" max="14607" width="9.5703125" style="28" bestFit="1" customWidth="1"/>
    <col min="14608" max="14848" width="9.140625" style="28"/>
    <col min="14849" max="14849" width="17.85546875" style="28" customWidth="1"/>
    <col min="14850" max="14861" width="10" style="28" customWidth="1"/>
    <col min="14862" max="14862" width="11" style="28" customWidth="1"/>
    <col min="14863" max="14863" width="9.5703125" style="28" bestFit="1" customWidth="1"/>
    <col min="14864" max="15104" width="9.140625" style="28"/>
    <col min="15105" max="15105" width="17.85546875" style="28" customWidth="1"/>
    <col min="15106" max="15117" width="10" style="28" customWidth="1"/>
    <col min="15118" max="15118" width="11" style="28" customWidth="1"/>
    <col min="15119" max="15119" width="9.5703125" style="28" bestFit="1" customWidth="1"/>
    <col min="15120" max="15360" width="9.140625" style="28"/>
    <col min="15361" max="15361" width="17.85546875" style="28" customWidth="1"/>
    <col min="15362" max="15373" width="10" style="28" customWidth="1"/>
    <col min="15374" max="15374" width="11" style="28" customWidth="1"/>
    <col min="15375" max="15375" width="9.5703125" style="28" bestFit="1" customWidth="1"/>
    <col min="15376" max="15616" width="9.140625" style="28"/>
    <col min="15617" max="15617" width="17.85546875" style="28" customWidth="1"/>
    <col min="15618" max="15629" width="10" style="28" customWidth="1"/>
    <col min="15630" max="15630" width="11" style="28" customWidth="1"/>
    <col min="15631" max="15631" width="9.5703125" style="28" bestFit="1" customWidth="1"/>
    <col min="15632" max="15872" width="9.140625" style="28"/>
    <col min="15873" max="15873" width="17.85546875" style="28" customWidth="1"/>
    <col min="15874" max="15885" width="10" style="28" customWidth="1"/>
    <col min="15886" max="15886" width="11" style="28" customWidth="1"/>
    <col min="15887" max="15887" width="9.5703125" style="28" bestFit="1" customWidth="1"/>
    <col min="15888" max="16128" width="9.140625" style="28"/>
    <col min="16129" max="16129" width="17.85546875" style="28" customWidth="1"/>
    <col min="16130" max="16141" width="10" style="28" customWidth="1"/>
    <col min="16142" max="16142" width="11" style="28" customWidth="1"/>
    <col min="16143" max="16143" width="9.5703125" style="28" bestFit="1" customWidth="1"/>
    <col min="16144" max="16384" width="9.140625" style="28"/>
  </cols>
  <sheetData>
    <row r="1" spans="1:15" customFormat="1" x14ac:dyDescent="0.2">
      <c r="L1" s="781"/>
      <c r="M1" s="781"/>
      <c r="N1" s="781"/>
    </row>
    <row r="2" spans="1:15" customFormat="1" x14ac:dyDescent="0.2">
      <c r="L2" s="799" t="s">
        <v>725</v>
      </c>
      <c r="M2" s="799"/>
      <c r="N2" s="799"/>
    </row>
    <row r="3" spans="1:15" customFormat="1" x14ac:dyDescent="0.2">
      <c r="A3" s="763" t="s">
        <v>0</v>
      </c>
      <c r="B3" s="813"/>
      <c r="C3" s="813"/>
      <c r="D3" s="813"/>
      <c r="E3" s="813"/>
      <c r="F3" s="813"/>
      <c r="G3" s="813"/>
      <c r="H3" s="813"/>
      <c r="I3" s="813"/>
      <c r="J3" s="813"/>
      <c r="K3" s="813"/>
      <c r="L3" s="813"/>
      <c r="M3" s="813"/>
      <c r="N3" s="813"/>
    </row>
    <row r="4" spans="1:15" customFormat="1" x14ac:dyDescent="0.2">
      <c r="A4" s="763" t="s">
        <v>721</v>
      </c>
      <c r="B4" s="813"/>
      <c r="C4" s="813"/>
      <c r="D4" s="813"/>
      <c r="E4" s="813"/>
      <c r="F4" s="813"/>
      <c r="G4" s="813"/>
      <c r="H4" s="813"/>
      <c r="I4" s="813"/>
      <c r="J4" s="813"/>
      <c r="K4" s="813"/>
      <c r="L4" s="813"/>
      <c r="M4" s="813"/>
      <c r="N4" s="813"/>
    </row>
    <row r="5" spans="1:15" customFormat="1" x14ac:dyDescent="0.2">
      <c r="A5" s="747" t="s">
        <v>722</v>
      </c>
      <c r="B5" s="747"/>
      <c r="C5" s="747"/>
      <c r="D5" s="747"/>
      <c r="E5" s="747"/>
      <c r="F5" s="747"/>
      <c r="G5" s="747"/>
      <c r="H5" s="747"/>
      <c r="I5" s="747"/>
      <c r="J5" s="747"/>
      <c r="K5" s="747"/>
      <c r="L5" s="747"/>
      <c r="M5" s="747"/>
      <c r="N5" s="747"/>
    </row>
    <row r="6" spans="1:15" customFormat="1" x14ac:dyDescent="0.2">
      <c r="A6" s="746" t="s">
        <v>275</v>
      </c>
      <c r="B6" s="746"/>
      <c r="C6" s="746"/>
      <c r="D6" s="746"/>
      <c r="E6" s="746"/>
      <c r="F6" s="746"/>
      <c r="G6" s="746"/>
      <c r="H6" s="746"/>
      <c r="I6" s="746"/>
      <c r="J6" s="746"/>
      <c r="K6" s="746"/>
      <c r="L6" s="746"/>
      <c r="M6" s="746"/>
      <c r="N6" s="746"/>
    </row>
    <row r="7" spans="1:1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</row>
    <row r="8" spans="1:15" ht="24" customHeight="1" x14ac:dyDescent="0.2">
      <c r="A8" s="706" t="s">
        <v>17</v>
      </c>
      <c r="B8" s="706" t="s">
        <v>220</v>
      </c>
      <c r="C8" s="706" t="s">
        <v>221</v>
      </c>
      <c r="D8" s="706" t="s">
        <v>222</v>
      </c>
      <c r="E8" s="706" t="s">
        <v>223</v>
      </c>
      <c r="F8" s="706" t="s">
        <v>224</v>
      </c>
      <c r="G8" s="706" t="s">
        <v>225</v>
      </c>
      <c r="H8" s="706" t="s">
        <v>226</v>
      </c>
      <c r="I8" s="706" t="s">
        <v>227</v>
      </c>
      <c r="J8" s="706" t="s">
        <v>228</v>
      </c>
      <c r="K8" s="706" t="s">
        <v>229</v>
      </c>
      <c r="L8" s="706" t="s">
        <v>230</v>
      </c>
      <c r="M8" s="706" t="s">
        <v>231</v>
      </c>
      <c r="N8" s="706" t="s">
        <v>167</v>
      </c>
      <c r="O8" s="109"/>
    </row>
    <row r="9" spans="1:15" ht="24" customHeight="1" x14ac:dyDescent="0.2">
      <c r="A9" s="20" t="s">
        <v>1</v>
      </c>
      <c r="B9" s="105">
        <v>0</v>
      </c>
      <c r="C9" s="105">
        <v>0</v>
      </c>
      <c r="D9" s="105">
        <v>0</v>
      </c>
      <c r="E9" s="105">
        <v>0</v>
      </c>
      <c r="F9" s="105">
        <v>0</v>
      </c>
      <c r="G9" s="105">
        <v>0</v>
      </c>
      <c r="H9" s="105">
        <v>0</v>
      </c>
      <c r="I9" s="105">
        <v>0</v>
      </c>
      <c r="J9" s="105">
        <v>0</v>
      </c>
      <c r="K9" s="105">
        <v>0</v>
      </c>
      <c r="L9" s="105">
        <v>0</v>
      </c>
      <c r="M9" s="105">
        <v>0</v>
      </c>
      <c r="N9" s="106">
        <f>SUM(B9:M9)</f>
        <v>0</v>
      </c>
      <c r="O9" s="109"/>
    </row>
    <row r="10" spans="1:15" ht="24" customHeight="1" x14ac:dyDescent="0.2">
      <c r="A10" s="21" t="s">
        <v>2</v>
      </c>
      <c r="B10" s="107">
        <v>0</v>
      </c>
      <c r="C10" s="107">
        <v>0</v>
      </c>
      <c r="D10" s="107">
        <v>0</v>
      </c>
      <c r="E10" s="107">
        <v>0</v>
      </c>
      <c r="F10" s="107">
        <v>0</v>
      </c>
      <c r="G10" s="107">
        <v>0</v>
      </c>
      <c r="H10" s="107">
        <v>0</v>
      </c>
      <c r="I10" s="107">
        <v>0</v>
      </c>
      <c r="J10" s="107">
        <v>0</v>
      </c>
      <c r="K10" s="107">
        <v>0</v>
      </c>
      <c r="L10" s="107">
        <v>0</v>
      </c>
      <c r="M10" s="107">
        <v>0</v>
      </c>
      <c r="N10" s="108">
        <f t="shared" ref="N10:N23" si="0">SUM(B10:M10)</f>
        <v>0</v>
      </c>
      <c r="O10" s="109"/>
    </row>
    <row r="11" spans="1:15" ht="24" customHeight="1" x14ac:dyDescent="0.2">
      <c r="A11" s="22" t="s">
        <v>13</v>
      </c>
      <c r="B11" s="105">
        <v>0</v>
      </c>
      <c r="C11" s="105">
        <v>0</v>
      </c>
      <c r="D11" s="105">
        <v>0</v>
      </c>
      <c r="E11" s="105">
        <v>0</v>
      </c>
      <c r="F11" s="105">
        <v>0</v>
      </c>
      <c r="G11" s="105">
        <v>0</v>
      </c>
      <c r="H11" s="105">
        <v>0</v>
      </c>
      <c r="I11" s="105">
        <v>0</v>
      </c>
      <c r="J11" s="105">
        <v>0</v>
      </c>
      <c r="K11" s="105">
        <v>0</v>
      </c>
      <c r="L11" s="105">
        <v>0</v>
      </c>
      <c r="M11" s="105">
        <v>0</v>
      </c>
      <c r="N11" s="106">
        <f t="shared" si="0"/>
        <v>0</v>
      </c>
      <c r="O11" s="109"/>
    </row>
    <row r="12" spans="1:15" ht="24" customHeight="1" x14ac:dyDescent="0.2">
      <c r="A12" s="21" t="s">
        <v>3</v>
      </c>
      <c r="B12" s="107">
        <v>0</v>
      </c>
      <c r="C12" s="107">
        <v>0</v>
      </c>
      <c r="D12" s="107">
        <v>0</v>
      </c>
      <c r="E12" s="107">
        <v>0</v>
      </c>
      <c r="F12" s="107">
        <v>0</v>
      </c>
      <c r="G12" s="107">
        <v>0</v>
      </c>
      <c r="H12" s="107">
        <v>0</v>
      </c>
      <c r="I12" s="107">
        <v>0</v>
      </c>
      <c r="J12" s="107">
        <v>0</v>
      </c>
      <c r="K12" s="107">
        <v>0</v>
      </c>
      <c r="L12" s="107">
        <v>0</v>
      </c>
      <c r="M12" s="107">
        <v>0</v>
      </c>
      <c r="N12" s="108">
        <f t="shared" si="0"/>
        <v>0</v>
      </c>
      <c r="O12" s="109"/>
    </row>
    <row r="13" spans="1:15" ht="24" customHeight="1" x14ac:dyDescent="0.2">
      <c r="A13" s="20" t="s">
        <v>4</v>
      </c>
      <c r="B13" s="105">
        <v>0</v>
      </c>
      <c r="C13" s="105">
        <v>0</v>
      </c>
      <c r="D13" s="105">
        <v>0</v>
      </c>
      <c r="E13" s="105">
        <v>0</v>
      </c>
      <c r="F13" s="105">
        <v>0</v>
      </c>
      <c r="G13" s="105">
        <v>0</v>
      </c>
      <c r="H13" s="105">
        <v>0</v>
      </c>
      <c r="I13" s="105">
        <v>0</v>
      </c>
      <c r="J13" s="105">
        <v>0</v>
      </c>
      <c r="K13" s="105">
        <v>0</v>
      </c>
      <c r="L13" s="105">
        <v>0</v>
      </c>
      <c r="M13" s="105">
        <v>0</v>
      </c>
      <c r="N13" s="206">
        <f t="shared" si="0"/>
        <v>0</v>
      </c>
      <c r="O13" s="109"/>
    </row>
    <row r="14" spans="1:15" ht="24" customHeight="1" x14ac:dyDescent="0.2">
      <c r="A14" s="21" t="s">
        <v>9</v>
      </c>
      <c r="B14" s="107">
        <v>0</v>
      </c>
      <c r="C14" s="107">
        <v>0</v>
      </c>
      <c r="D14" s="107">
        <v>0</v>
      </c>
      <c r="E14" s="107">
        <v>0</v>
      </c>
      <c r="F14" s="107">
        <v>0</v>
      </c>
      <c r="G14" s="107">
        <v>0</v>
      </c>
      <c r="H14" s="107">
        <v>0</v>
      </c>
      <c r="I14" s="107">
        <v>0</v>
      </c>
      <c r="J14" s="107">
        <v>0</v>
      </c>
      <c r="K14" s="107">
        <v>0</v>
      </c>
      <c r="L14" s="107">
        <v>0</v>
      </c>
      <c r="M14" s="107">
        <v>0</v>
      </c>
      <c r="N14" s="108">
        <f t="shared" si="0"/>
        <v>0</v>
      </c>
      <c r="O14" s="109"/>
    </row>
    <row r="15" spans="1:15" ht="24" customHeight="1" x14ac:dyDescent="0.2">
      <c r="A15" s="20" t="s">
        <v>14</v>
      </c>
      <c r="B15" s="105">
        <v>0</v>
      </c>
      <c r="C15" s="105">
        <v>0</v>
      </c>
      <c r="D15" s="105">
        <v>0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6">
        <f t="shared" si="0"/>
        <v>0</v>
      </c>
      <c r="O15" s="109"/>
    </row>
    <row r="16" spans="1:15" ht="24" customHeight="1" x14ac:dyDescent="0.2">
      <c r="A16" s="21" t="s">
        <v>15</v>
      </c>
      <c r="B16" s="107">
        <v>0.9</v>
      </c>
      <c r="C16" s="107">
        <v>1.1000000000000001</v>
      </c>
      <c r="D16" s="107">
        <v>1.1000000000000001</v>
      </c>
      <c r="E16" s="107">
        <v>1.25</v>
      </c>
      <c r="F16" s="107">
        <v>1.23</v>
      </c>
      <c r="G16" s="107">
        <v>1.4</v>
      </c>
      <c r="H16" s="107">
        <v>1.1000000000000001</v>
      </c>
      <c r="I16" s="107">
        <v>1.23</v>
      </c>
      <c r="J16" s="107">
        <v>1.4</v>
      </c>
      <c r="K16" s="107">
        <v>1.6</v>
      </c>
      <c r="L16" s="107">
        <v>1.56</v>
      </c>
      <c r="M16" s="107">
        <v>0.95</v>
      </c>
      <c r="N16" s="108">
        <f t="shared" si="0"/>
        <v>14.82</v>
      </c>
      <c r="O16" s="109"/>
    </row>
    <row r="17" spans="1:16" ht="24" customHeight="1" x14ac:dyDescent="0.2">
      <c r="A17" s="20" t="s">
        <v>5</v>
      </c>
      <c r="B17" s="105">
        <v>0</v>
      </c>
      <c r="C17" s="105">
        <v>0</v>
      </c>
      <c r="D17" s="105">
        <v>0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6">
        <f>SUM(B17:M17)</f>
        <v>0</v>
      </c>
      <c r="O17" s="109"/>
    </row>
    <row r="18" spans="1:16" ht="24" customHeight="1" x14ac:dyDescent="0.2">
      <c r="A18" s="21" t="s">
        <v>6</v>
      </c>
      <c r="B18" s="107">
        <v>0</v>
      </c>
      <c r="C18" s="107">
        <v>0</v>
      </c>
      <c r="D18" s="107">
        <v>0</v>
      </c>
      <c r="E18" s="107">
        <v>0</v>
      </c>
      <c r="F18" s="107">
        <v>0</v>
      </c>
      <c r="G18" s="107">
        <v>0</v>
      </c>
      <c r="H18" s="107">
        <v>0</v>
      </c>
      <c r="I18" s="107">
        <v>0</v>
      </c>
      <c r="J18" s="107">
        <v>0</v>
      </c>
      <c r="K18" s="107">
        <v>0</v>
      </c>
      <c r="L18" s="107">
        <v>0</v>
      </c>
      <c r="M18" s="107">
        <v>0</v>
      </c>
      <c r="N18" s="108">
        <f>SUM(B18:M18)</f>
        <v>0</v>
      </c>
      <c r="O18" s="109"/>
    </row>
    <row r="19" spans="1:16" ht="24" customHeight="1" x14ac:dyDescent="0.2">
      <c r="A19" s="20" t="s">
        <v>10</v>
      </c>
      <c r="B19" s="105">
        <v>0</v>
      </c>
      <c r="C19" s="105">
        <v>0</v>
      </c>
      <c r="D19" s="105"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6">
        <f t="shared" si="0"/>
        <v>0</v>
      </c>
      <c r="O19" s="109"/>
      <c r="P19" s="463"/>
    </row>
    <row r="20" spans="1:16" s="19" customFormat="1" ht="24" customHeight="1" x14ac:dyDescent="0.2">
      <c r="A20" s="21" t="s">
        <v>7</v>
      </c>
      <c r="B20" s="107">
        <v>0</v>
      </c>
      <c r="C20" s="107">
        <v>0</v>
      </c>
      <c r="D20" s="107">
        <v>0</v>
      </c>
      <c r="E20" s="107">
        <v>0</v>
      </c>
      <c r="F20" s="107">
        <v>0</v>
      </c>
      <c r="G20" s="107">
        <v>0</v>
      </c>
      <c r="H20" s="107">
        <v>0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8">
        <f t="shared" si="0"/>
        <v>0</v>
      </c>
      <c r="O20" s="569"/>
      <c r="P20" s="677"/>
    </row>
    <row r="21" spans="1:16" ht="24" customHeight="1" x14ac:dyDescent="0.2">
      <c r="A21" s="282" t="s">
        <v>8</v>
      </c>
      <c r="B21" s="287">
        <v>18969.699999999997</v>
      </c>
      <c r="C21" s="287">
        <v>18329.2</v>
      </c>
      <c r="D21" s="287">
        <v>16313.8</v>
      </c>
      <c r="E21" s="287">
        <v>14982.3</v>
      </c>
      <c r="F21" s="287">
        <v>11727.899999999998</v>
      </c>
      <c r="G21" s="287">
        <v>9628.2000000000007</v>
      </c>
      <c r="H21" s="287">
        <v>9652.7999999999993</v>
      </c>
      <c r="I21" s="287">
        <v>9726</v>
      </c>
      <c r="J21" s="287">
        <v>10635</v>
      </c>
      <c r="K21" s="287">
        <v>18835.350000000002</v>
      </c>
      <c r="L21" s="287">
        <v>19413.399999999998</v>
      </c>
      <c r="M21" s="287">
        <v>20659.650000000001</v>
      </c>
      <c r="N21" s="106">
        <f t="shared" si="0"/>
        <v>178873.3</v>
      </c>
      <c r="O21" s="109"/>
    </row>
    <row r="22" spans="1:16" ht="24" customHeight="1" x14ac:dyDescent="0.2">
      <c r="A22" s="21" t="s">
        <v>16</v>
      </c>
      <c r="B22" s="107">
        <v>0</v>
      </c>
      <c r="C22" s="107">
        <v>0</v>
      </c>
      <c r="D22" s="107">
        <v>0</v>
      </c>
      <c r="E22" s="107">
        <v>0</v>
      </c>
      <c r="F22" s="107">
        <v>0</v>
      </c>
      <c r="G22" s="107">
        <v>0</v>
      </c>
      <c r="H22" s="107">
        <v>0</v>
      </c>
      <c r="I22" s="107">
        <v>0</v>
      </c>
      <c r="J22" s="107">
        <v>0</v>
      </c>
      <c r="K22" s="107">
        <v>0</v>
      </c>
      <c r="L22" s="107">
        <v>0</v>
      </c>
      <c r="M22" s="107">
        <v>0</v>
      </c>
      <c r="N22" s="108">
        <f t="shared" si="0"/>
        <v>0</v>
      </c>
      <c r="O22" s="109"/>
    </row>
    <row r="23" spans="1:16" ht="24" customHeight="1" x14ac:dyDescent="0.2">
      <c r="A23" s="144" t="s">
        <v>545</v>
      </c>
      <c r="B23" s="287">
        <v>0</v>
      </c>
      <c r="C23" s="287">
        <v>0</v>
      </c>
      <c r="D23" s="287">
        <v>0</v>
      </c>
      <c r="E23" s="287">
        <v>0</v>
      </c>
      <c r="F23" s="287">
        <v>0</v>
      </c>
      <c r="G23" s="287">
        <v>0</v>
      </c>
      <c r="H23" s="287">
        <v>0</v>
      </c>
      <c r="I23" s="287">
        <v>0</v>
      </c>
      <c r="J23" s="287">
        <v>0</v>
      </c>
      <c r="K23" s="287">
        <v>0</v>
      </c>
      <c r="L23" s="618">
        <v>0</v>
      </c>
      <c r="M23" s="287">
        <v>0</v>
      </c>
      <c r="N23" s="106">
        <f t="shared" si="0"/>
        <v>0</v>
      </c>
    </row>
    <row r="24" spans="1:16" x14ac:dyDescent="0.2">
      <c r="A24" s="69" t="s">
        <v>330</v>
      </c>
      <c r="B24" s="157">
        <f>SUM(B9:B23)</f>
        <v>18970.599999999999</v>
      </c>
      <c r="C24" s="157">
        <f t="shared" ref="C24:N24" si="1">SUM(C9:C23)</f>
        <v>18330.3</v>
      </c>
      <c r="D24" s="157">
        <f t="shared" si="1"/>
        <v>16314.9</v>
      </c>
      <c r="E24" s="157">
        <f t="shared" si="1"/>
        <v>14983.55</v>
      </c>
      <c r="F24" s="157">
        <f t="shared" si="1"/>
        <v>11729.129999999997</v>
      </c>
      <c r="G24" s="157">
        <f t="shared" si="1"/>
        <v>9629.6</v>
      </c>
      <c r="H24" s="157">
        <f t="shared" si="1"/>
        <v>9653.9</v>
      </c>
      <c r="I24" s="157">
        <f t="shared" si="1"/>
        <v>9727.23</v>
      </c>
      <c r="J24" s="157">
        <f t="shared" si="1"/>
        <v>10636.4</v>
      </c>
      <c r="K24" s="157">
        <f t="shared" si="1"/>
        <v>18836.95</v>
      </c>
      <c r="L24" s="157">
        <f t="shared" si="1"/>
        <v>19414.96</v>
      </c>
      <c r="M24" s="157">
        <f t="shared" si="1"/>
        <v>20660.600000000002</v>
      </c>
      <c r="N24" s="157">
        <f t="shared" si="1"/>
        <v>178888.12</v>
      </c>
    </row>
    <row r="25" spans="1:16" x14ac:dyDescent="0.2">
      <c r="A25" s="177"/>
      <c r="M25" s="175"/>
      <c r="N25" s="120"/>
    </row>
    <row r="26" spans="1:16" x14ac:dyDescent="0.2">
      <c r="A26" s="19"/>
      <c r="B26" s="360"/>
      <c r="C26" s="360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35"/>
    </row>
    <row r="27" spans="1:16" x14ac:dyDescent="0.2">
      <c r="N27" s="237"/>
    </row>
  </sheetData>
  <mergeCells count="6">
    <mergeCell ref="L1:N1"/>
    <mergeCell ref="A3:N3"/>
    <mergeCell ref="A4:N4"/>
    <mergeCell ref="A5:N5"/>
    <mergeCell ref="A6:N6"/>
    <mergeCell ref="L2:N2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tabColor rgb="FF92D050"/>
  </sheetPr>
  <dimension ref="A1:Q25"/>
  <sheetViews>
    <sheetView zoomScaleNormal="100" workbookViewId="0">
      <selection activeCell="Q36" sqref="Q36"/>
    </sheetView>
  </sheetViews>
  <sheetFormatPr defaultRowHeight="12.75" x14ac:dyDescent="0.2"/>
  <cols>
    <col min="1" max="1" width="17.7109375" style="28" customWidth="1"/>
    <col min="2" max="3" width="10.28515625" style="28" bestFit="1" customWidth="1"/>
    <col min="4" max="4" width="9.7109375" style="28" customWidth="1"/>
    <col min="5" max="5" width="9.85546875" style="28" customWidth="1"/>
    <col min="6" max="6" width="9.42578125" style="28" customWidth="1"/>
    <col min="7" max="9" width="10.28515625" style="28" bestFit="1" customWidth="1"/>
    <col min="10" max="10" width="10.85546875" style="28" customWidth="1"/>
    <col min="11" max="11" width="10.28515625" style="28" bestFit="1" customWidth="1"/>
    <col min="12" max="12" width="10" style="28" customWidth="1"/>
    <col min="13" max="13" width="10.28515625" style="28" bestFit="1" customWidth="1"/>
    <col min="14" max="14" width="12.42578125" style="28" customWidth="1"/>
    <col min="15" max="15" width="12.28515625" style="28" bestFit="1" customWidth="1"/>
    <col min="16" max="16" width="14" style="28" bestFit="1" customWidth="1"/>
    <col min="17" max="256" width="9.140625" style="28"/>
    <col min="257" max="257" width="17.7109375" style="28" customWidth="1"/>
    <col min="258" max="265" width="10.28515625" style="28" bestFit="1" customWidth="1"/>
    <col min="266" max="266" width="10.85546875" style="28" customWidth="1"/>
    <col min="267" max="267" width="10.28515625" style="28" bestFit="1" customWidth="1"/>
    <col min="268" max="268" width="10" style="28" customWidth="1"/>
    <col min="269" max="269" width="10.28515625" style="28" bestFit="1" customWidth="1"/>
    <col min="270" max="270" width="11.28515625" style="28" bestFit="1" customWidth="1"/>
    <col min="271" max="271" width="9.85546875" style="28" bestFit="1" customWidth="1"/>
    <col min="272" max="512" width="9.140625" style="28"/>
    <col min="513" max="513" width="17.7109375" style="28" customWidth="1"/>
    <col min="514" max="521" width="10.28515625" style="28" bestFit="1" customWidth="1"/>
    <col min="522" max="522" width="10.85546875" style="28" customWidth="1"/>
    <col min="523" max="523" width="10.28515625" style="28" bestFit="1" customWidth="1"/>
    <col min="524" max="524" width="10" style="28" customWidth="1"/>
    <col min="525" max="525" width="10.28515625" style="28" bestFit="1" customWidth="1"/>
    <col min="526" max="526" width="11.28515625" style="28" bestFit="1" customWidth="1"/>
    <col min="527" max="527" width="9.85546875" style="28" bestFit="1" customWidth="1"/>
    <col min="528" max="768" width="9.140625" style="28"/>
    <col min="769" max="769" width="17.7109375" style="28" customWidth="1"/>
    <col min="770" max="777" width="10.28515625" style="28" bestFit="1" customWidth="1"/>
    <col min="778" max="778" width="10.85546875" style="28" customWidth="1"/>
    <col min="779" max="779" width="10.28515625" style="28" bestFit="1" customWidth="1"/>
    <col min="780" max="780" width="10" style="28" customWidth="1"/>
    <col min="781" max="781" width="10.28515625" style="28" bestFit="1" customWidth="1"/>
    <col min="782" max="782" width="11.28515625" style="28" bestFit="1" customWidth="1"/>
    <col min="783" max="783" width="9.85546875" style="28" bestFit="1" customWidth="1"/>
    <col min="784" max="1024" width="9.140625" style="28"/>
    <col min="1025" max="1025" width="17.7109375" style="28" customWidth="1"/>
    <col min="1026" max="1033" width="10.28515625" style="28" bestFit="1" customWidth="1"/>
    <col min="1034" max="1034" width="10.85546875" style="28" customWidth="1"/>
    <col min="1035" max="1035" width="10.28515625" style="28" bestFit="1" customWidth="1"/>
    <col min="1036" max="1036" width="10" style="28" customWidth="1"/>
    <col min="1037" max="1037" width="10.28515625" style="28" bestFit="1" customWidth="1"/>
    <col min="1038" max="1038" width="11.28515625" style="28" bestFit="1" customWidth="1"/>
    <col min="1039" max="1039" width="9.85546875" style="28" bestFit="1" customWidth="1"/>
    <col min="1040" max="1280" width="9.140625" style="28"/>
    <col min="1281" max="1281" width="17.7109375" style="28" customWidth="1"/>
    <col min="1282" max="1289" width="10.28515625" style="28" bestFit="1" customWidth="1"/>
    <col min="1290" max="1290" width="10.85546875" style="28" customWidth="1"/>
    <col min="1291" max="1291" width="10.28515625" style="28" bestFit="1" customWidth="1"/>
    <col min="1292" max="1292" width="10" style="28" customWidth="1"/>
    <col min="1293" max="1293" width="10.28515625" style="28" bestFit="1" customWidth="1"/>
    <col min="1294" max="1294" width="11.28515625" style="28" bestFit="1" customWidth="1"/>
    <col min="1295" max="1295" width="9.85546875" style="28" bestFit="1" customWidth="1"/>
    <col min="1296" max="1536" width="9.140625" style="28"/>
    <col min="1537" max="1537" width="17.7109375" style="28" customWidth="1"/>
    <col min="1538" max="1545" width="10.28515625" style="28" bestFit="1" customWidth="1"/>
    <col min="1546" max="1546" width="10.85546875" style="28" customWidth="1"/>
    <col min="1547" max="1547" width="10.28515625" style="28" bestFit="1" customWidth="1"/>
    <col min="1548" max="1548" width="10" style="28" customWidth="1"/>
    <col min="1549" max="1549" width="10.28515625" style="28" bestFit="1" customWidth="1"/>
    <col min="1550" max="1550" width="11.28515625" style="28" bestFit="1" customWidth="1"/>
    <col min="1551" max="1551" width="9.85546875" style="28" bestFit="1" customWidth="1"/>
    <col min="1552" max="1792" width="9.140625" style="28"/>
    <col min="1793" max="1793" width="17.7109375" style="28" customWidth="1"/>
    <col min="1794" max="1801" width="10.28515625" style="28" bestFit="1" customWidth="1"/>
    <col min="1802" max="1802" width="10.85546875" style="28" customWidth="1"/>
    <col min="1803" max="1803" width="10.28515625" style="28" bestFit="1" customWidth="1"/>
    <col min="1804" max="1804" width="10" style="28" customWidth="1"/>
    <col min="1805" max="1805" width="10.28515625" style="28" bestFit="1" customWidth="1"/>
    <col min="1806" max="1806" width="11.28515625" style="28" bestFit="1" customWidth="1"/>
    <col min="1807" max="1807" width="9.85546875" style="28" bestFit="1" customWidth="1"/>
    <col min="1808" max="2048" width="9.140625" style="28"/>
    <col min="2049" max="2049" width="17.7109375" style="28" customWidth="1"/>
    <col min="2050" max="2057" width="10.28515625" style="28" bestFit="1" customWidth="1"/>
    <col min="2058" max="2058" width="10.85546875" style="28" customWidth="1"/>
    <col min="2059" max="2059" width="10.28515625" style="28" bestFit="1" customWidth="1"/>
    <col min="2060" max="2060" width="10" style="28" customWidth="1"/>
    <col min="2061" max="2061" width="10.28515625" style="28" bestFit="1" customWidth="1"/>
    <col min="2062" max="2062" width="11.28515625" style="28" bestFit="1" customWidth="1"/>
    <col min="2063" max="2063" width="9.85546875" style="28" bestFit="1" customWidth="1"/>
    <col min="2064" max="2304" width="9.140625" style="28"/>
    <col min="2305" max="2305" width="17.7109375" style="28" customWidth="1"/>
    <col min="2306" max="2313" width="10.28515625" style="28" bestFit="1" customWidth="1"/>
    <col min="2314" max="2314" width="10.85546875" style="28" customWidth="1"/>
    <col min="2315" max="2315" width="10.28515625" style="28" bestFit="1" customWidth="1"/>
    <col min="2316" max="2316" width="10" style="28" customWidth="1"/>
    <col min="2317" max="2317" width="10.28515625" style="28" bestFit="1" customWidth="1"/>
    <col min="2318" max="2318" width="11.28515625" style="28" bestFit="1" customWidth="1"/>
    <col min="2319" max="2319" width="9.85546875" style="28" bestFit="1" customWidth="1"/>
    <col min="2320" max="2560" width="9.140625" style="28"/>
    <col min="2561" max="2561" width="17.7109375" style="28" customWidth="1"/>
    <col min="2562" max="2569" width="10.28515625" style="28" bestFit="1" customWidth="1"/>
    <col min="2570" max="2570" width="10.85546875" style="28" customWidth="1"/>
    <col min="2571" max="2571" width="10.28515625" style="28" bestFit="1" customWidth="1"/>
    <col min="2572" max="2572" width="10" style="28" customWidth="1"/>
    <col min="2573" max="2573" width="10.28515625" style="28" bestFit="1" customWidth="1"/>
    <col min="2574" max="2574" width="11.28515625" style="28" bestFit="1" customWidth="1"/>
    <col min="2575" max="2575" width="9.85546875" style="28" bestFit="1" customWidth="1"/>
    <col min="2576" max="2816" width="9.140625" style="28"/>
    <col min="2817" max="2817" width="17.7109375" style="28" customWidth="1"/>
    <col min="2818" max="2825" width="10.28515625" style="28" bestFit="1" customWidth="1"/>
    <col min="2826" max="2826" width="10.85546875" style="28" customWidth="1"/>
    <col min="2827" max="2827" width="10.28515625" style="28" bestFit="1" customWidth="1"/>
    <col min="2828" max="2828" width="10" style="28" customWidth="1"/>
    <col min="2829" max="2829" width="10.28515625" style="28" bestFit="1" customWidth="1"/>
    <col min="2830" max="2830" width="11.28515625" style="28" bestFit="1" customWidth="1"/>
    <col min="2831" max="2831" width="9.85546875" style="28" bestFit="1" customWidth="1"/>
    <col min="2832" max="3072" width="9.140625" style="28"/>
    <col min="3073" max="3073" width="17.7109375" style="28" customWidth="1"/>
    <col min="3074" max="3081" width="10.28515625" style="28" bestFit="1" customWidth="1"/>
    <col min="3082" max="3082" width="10.85546875" style="28" customWidth="1"/>
    <col min="3083" max="3083" width="10.28515625" style="28" bestFit="1" customWidth="1"/>
    <col min="3084" max="3084" width="10" style="28" customWidth="1"/>
    <col min="3085" max="3085" width="10.28515625" style="28" bestFit="1" customWidth="1"/>
    <col min="3086" max="3086" width="11.28515625" style="28" bestFit="1" customWidth="1"/>
    <col min="3087" max="3087" width="9.85546875" style="28" bestFit="1" customWidth="1"/>
    <col min="3088" max="3328" width="9.140625" style="28"/>
    <col min="3329" max="3329" width="17.7109375" style="28" customWidth="1"/>
    <col min="3330" max="3337" width="10.28515625" style="28" bestFit="1" customWidth="1"/>
    <col min="3338" max="3338" width="10.85546875" style="28" customWidth="1"/>
    <col min="3339" max="3339" width="10.28515625" style="28" bestFit="1" customWidth="1"/>
    <col min="3340" max="3340" width="10" style="28" customWidth="1"/>
    <col min="3341" max="3341" width="10.28515625" style="28" bestFit="1" customWidth="1"/>
    <col min="3342" max="3342" width="11.28515625" style="28" bestFit="1" customWidth="1"/>
    <col min="3343" max="3343" width="9.85546875" style="28" bestFit="1" customWidth="1"/>
    <col min="3344" max="3584" width="9.140625" style="28"/>
    <col min="3585" max="3585" width="17.7109375" style="28" customWidth="1"/>
    <col min="3586" max="3593" width="10.28515625" style="28" bestFit="1" customWidth="1"/>
    <col min="3594" max="3594" width="10.85546875" style="28" customWidth="1"/>
    <col min="3595" max="3595" width="10.28515625" style="28" bestFit="1" customWidth="1"/>
    <col min="3596" max="3596" width="10" style="28" customWidth="1"/>
    <col min="3597" max="3597" width="10.28515625" style="28" bestFit="1" customWidth="1"/>
    <col min="3598" max="3598" width="11.28515625" style="28" bestFit="1" customWidth="1"/>
    <col min="3599" max="3599" width="9.85546875" style="28" bestFit="1" customWidth="1"/>
    <col min="3600" max="3840" width="9.140625" style="28"/>
    <col min="3841" max="3841" width="17.7109375" style="28" customWidth="1"/>
    <col min="3842" max="3849" width="10.28515625" style="28" bestFit="1" customWidth="1"/>
    <col min="3850" max="3850" width="10.85546875" style="28" customWidth="1"/>
    <col min="3851" max="3851" width="10.28515625" style="28" bestFit="1" customWidth="1"/>
    <col min="3852" max="3852" width="10" style="28" customWidth="1"/>
    <col min="3853" max="3853" width="10.28515625" style="28" bestFit="1" customWidth="1"/>
    <col min="3854" max="3854" width="11.28515625" style="28" bestFit="1" customWidth="1"/>
    <col min="3855" max="3855" width="9.85546875" style="28" bestFit="1" customWidth="1"/>
    <col min="3856" max="4096" width="9.140625" style="28"/>
    <col min="4097" max="4097" width="17.7109375" style="28" customWidth="1"/>
    <col min="4098" max="4105" width="10.28515625" style="28" bestFit="1" customWidth="1"/>
    <col min="4106" max="4106" width="10.85546875" style="28" customWidth="1"/>
    <col min="4107" max="4107" width="10.28515625" style="28" bestFit="1" customWidth="1"/>
    <col min="4108" max="4108" width="10" style="28" customWidth="1"/>
    <col min="4109" max="4109" width="10.28515625" style="28" bestFit="1" customWidth="1"/>
    <col min="4110" max="4110" width="11.28515625" style="28" bestFit="1" customWidth="1"/>
    <col min="4111" max="4111" width="9.85546875" style="28" bestFit="1" customWidth="1"/>
    <col min="4112" max="4352" width="9.140625" style="28"/>
    <col min="4353" max="4353" width="17.7109375" style="28" customWidth="1"/>
    <col min="4354" max="4361" width="10.28515625" style="28" bestFit="1" customWidth="1"/>
    <col min="4362" max="4362" width="10.85546875" style="28" customWidth="1"/>
    <col min="4363" max="4363" width="10.28515625" style="28" bestFit="1" customWidth="1"/>
    <col min="4364" max="4364" width="10" style="28" customWidth="1"/>
    <col min="4365" max="4365" width="10.28515625" style="28" bestFit="1" customWidth="1"/>
    <col min="4366" max="4366" width="11.28515625" style="28" bestFit="1" customWidth="1"/>
    <col min="4367" max="4367" width="9.85546875" style="28" bestFit="1" customWidth="1"/>
    <col min="4368" max="4608" width="9.140625" style="28"/>
    <col min="4609" max="4609" width="17.7109375" style="28" customWidth="1"/>
    <col min="4610" max="4617" width="10.28515625" style="28" bestFit="1" customWidth="1"/>
    <col min="4618" max="4618" width="10.85546875" style="28" customWidth="1"/>
    <col min="4619" max="4619" width="10.28515625" style="28" bestFit="1" customWidth="1"/>
    <col min="4620" max="4620" width="10" style="28" customWidth="1"/>
    <col min="4621" max="4621" width="10.28515625" style="28" bestFit="1" customWidth="1"/>
    <col min="4622" max="4622" width="11.28515625" style="28" bestFit="1" customWidth="1"/>
    <col min="4623" max="4623" width="9.85546875" style="28" bestFit="1" customWidth="1"/>
    <col min="4624" max="4864" width="9.140625" style="28"/>
    <col min="4865" max="4865" width="17.7109375" style="28" customWidth="1"/>
    <col min="4866" max="4873" width="10.28515625" style="28" bestFit="1" customWidth="1"/>
    <col min="4874" max="4874" width="10.85546875" style="28" customWidth="1"/>
    <col min="4875" max="4875" width="10.28515625" style="28" bestFit="1" customWidth="1"/>
    <col min="4876" max="4876" width="10" style="28" customWidth="1"/>
    <col min="4877" max="4877" width="10.28515625" style="28" bestFit="1" customWidth="1"/>
    <col min="4878" max="4878" width="11.28515625" style="28" bestFit="1" customWidth="1"/>
    <col min="4879" max="4879" width="9.85546875" style="28" bestFit="1" customWidth="1"/>
    <col min="4880" max="5120" width="9.140625" style="28"/>
    <col min="5121" max="5121" width="17.7109375" style="28" customWidth="1"/>
    <col min="5122" max="5129" width="10.28515625" style="28" bestFit="1" customWidth="1"/>
    <col min="5130" max="5130" width="10.85546875" style="28" customWidth="1"/>
    <col min="5131" max="5131" width="10.28515625" style="28" bestFit="1" customWidth="1"/>
    <col min="5132" max="5132" width="10" style="28" customWidth="1"/>
    <col min="5133" max="5133" width="10.28515625" style="28" bestFit="1" customWidth="1"/>
    <col min="5134" max="5134" width="11.28515625" style="28" bestFit="1" customWidth="1"/>
    <col min="5135" max="5135" width="9.85546875" style="28" bestFit="1" customWidth="1"/>
    <col min="5136" max="5376" width="9.140625" style="28"/>
    <col min="5377" max="5377" width="17.7109375" style="28" customWidth="1"/>
    <col min="5378" max="5385" width="10.28515625" style="28" bestFit="1" customWidth="1"/>
    <col min="5386" max="5386" width="10.85546875" style="28" customWidth="1"/>
    <col min="5387" max="5387" width="10.28515625" style="28" bestFit="1" customWidth="1"/>
    <col min="5388" max="5388" width="10" style="28" customWidth="1"/>
    <col min="5389" max="5389" width="10.28515625" style="28" bestFit="1" customWidth="1"/>
    <col min="5390" max="5390" width="11.28515625" style="28" bestFit="1" customWidth="1"/>
    <col min="5391" max="5391" width="9.85546875" style="28" bestFit="1" customWidth="1"/>
    <col min="5392" max="5632" width="9.140625" style="28"/>
    <col min="5633" max="5633" width="17.7109375" style="28" customWidth="1"/>
    <col min="5634" max="5641" width="10.28515625" style="28" bestFit="1" customWidth="1"/>
    <col min="5642" max="5642" width="10.85546875" style="28" customWidth="1"/>
    <col min="5643" max="5643" width="10.28515625" style="28" bestFit="1" customWidth="1"/>
    <col min="5644" max="5644" width="10" style="28" customWidth="1"/>
    <col min="5645" max="5645" width="10.28515625" style="28" bestFit="1" customWidth="1"/>
    <col min="5646" max="5646" width="11.28515625" style="28" bestFit="1" customWidth="1"/>
    <col min="5647" max="5647" width="9.85546875" style="28" bestFit="1" customWidth="1"/>
    <col min="5648" max="5888" width="9.140625" style="28"/>
    <col min="5889" max="5889" width="17.7109375" style="28" customWidth="1"/>
    <col min="5890" max="5897" width="10.28515625" style="28" bestFit="1" customWidth="1"/>
    <col min="5898" max="5898" width="10.85546875" style="28" customWidth="1"/>
    <col min="5899" max="5899" width="10.28515625" style="28" bestFit="1" customWidth="1"/>
    <col min="5900" max="5900" width="10" style="28" customWidth="1"/>
    <col min="5901" max="5901" width="10.28515625" style="28" bestFit="1" customWidth="1"/>
    <col min="5902" max="5902" width="11.28515625" style="28" bestFit="1" customWidth="1"/>
    <col min="5903" max="5903" width="9.85546875" style="28" bestFit="1" customWidth="1"/>
    <col min="5904" max="6144" width="9.140625" style="28"/>
    <col min="6145" max="6145" width="17.7109375" style="28" customWidth="1"/>
    <col min="6146" max="6153" width="10.28515625" style="28" bestFit="1" customWidth="1"/>
    <col min="6154" max="6154" width="10.85546875" style="28" customWidth="1"/>
    <col min="6155" max="6155" width="10.28515625" style="28" bestFit="1" customWidth="1"/>
    <col min="6156" max="6156" width="10" style="28" customWidth="1"/>
    <col min="6157" max="6157" width="10.28515625" style="28" bestFit="1" customWidth="1"/>
    <col min="6158" max="6158" width="11.28515625" style="28" bestFit="1" customWidth="1"/>
    <col min="6159" max="6159" width="9.85546875" style="28" bestFit="1" customWidth="1"/>
    <col min="6160" max="6400" width="9.140625" style="28"/>
    <col min="6401" max="6401" width="17.7109375" style="28" customWidth="1"/>
    <col min="6402" max="6409" width="10.28515625" style="28" bestFit="1" customWidth="1"/>
    <col min="6410" max="6410" width="10.85546875" style="28" customWidth="1"/>
    <col min="6411" max="6411" width="10.28515625" style="28" bestFit="1" customWidth="1"/>
    <col min="6412" max="6412" width="10" style="28" customWidth="1"/>
    <col min="6413" max="6413" width="10.28515625" style="28" bestFit="1" customWidth="1"/>
    <col min="6414" max="6414" width="11.28515625" style="28" bestFit="1" customWidth="1"/>
    <col min="6415" max="6415" width="9.85546875" style="28" bestFit="1" customWidth="1"/>
    <col min="6416" max="6656" width="9.140625" style="28"/>
    <col min="6657" max="6657" width="17.7109375" style="28" customWidth="1"/>
    <col min="6658" max="6665" width="10.28515625" style="28" bestFit="1" customWidth="1"/>
    <col min="6666" max="6666" width="10.85546875" style="28" customWidth="1"/>
    <col min="6667" max="6667" width="10.28515625" style="28" bestFit="1" customWidth="1"/>
    <col min="6668" max="6668" width="10" style="28" customWidth="1"/>
    <col min="6669" max="6669" width="10.28515625" style="28" bestFit="1" customWidth="1"/>
    <col min="6670" max="6670" width="11.28515625" style="28" bestFit="1" customWidth="1"/>
    <col min="6671" max="6671" width="9.85546875" style="28" bestFit="1" customWidth="1"/>
    <col min="6672" max="6912" width="9.140625" style="28"/>
    <col min="6913" max="6913" width="17.7109375" style="28" customWidth="1"/>
    <col min="6914" max="6921" width="10.28515625" style="28" bestFit="1" customWidth="1"/>
    <col min="6922" max="6922" width="10.85546875" style="28" customWidth="1"/>
    <col min="6923" max="6923" width="10.28515625" style="28" bestFit="1" customWidth="1"/>
    <col min="6924" max="6924" width="10" style="28" customWidth="1"/>
    <col min="6925" max="6925" width="10.28515625" style="28" bestFit="1" customWidth="1"/>
    <col min="6926" max="6926" width="11.28515625" style="28" bestFit="1" customWidth="1"/>
    <col min="6927" max="6927" width="9.85546875" style="28" bestFit="1" customWidth="1"/>
    <col min="6928" max="7168" width="9.140625" style="28"/>
    <col min="7169" max="7169" width="17.7109375" style="28" customWidth="1"/>
    <col min="7170" max="7177" width="10.28515625" style="28" bestFit="1" customWidth="1"/>
    <col min="7178" max="7178" width="10.85546875" style="28" customWidth="1"/>
    <col min="7179" max="7179" width="10.28515625" style="28" bestFit="1" customWidth="1"/>
    <col min="7180" max="7180" width="10" style="28" customWidth="1"/>
    <col min="7181" max="7181" width="10.28515625" style="28" bestFit="1" customWidth="1"/>
    <col min="7182" max="7182" width="11.28515625" style="28" bestFit="1" customWidth="1"/>
    <col min="7183" max="7183" width="9.85546875" style="28" bestFit="1" customWidth="1"/>
    <col min="7184" max="7424" width="9.140625" style="28"/>
    <col min="7425" max="7425" width="17.7109375" style="28" customWidth="1"/>
    <col min="7426" max="7433" width="10.28515625" style="28" bestFit="1" customWidth="1"/>
    <col min="7434" max="7434" width="10.85546875" style="28" customWidth="1"/>
    <col min="7435" max="7435" width="10.28515625" style="28" bestFit="1" customWidth="1"/>
    <col min="7436" max="7436" width="10" style="28" customWidth="1"/>
    <col min="7437" max="7437" width="10.28515625" style="28" bestFit="1" customWidth="1"/>
    <col min="7438" max="7438" width="11.28515625" style="28" bestFit="1" customWidth="1"/>
    <col min="7439" max="7439" width="9.85546875" style="28" bestFit="1" customWidth="1"/>
    <col min="7440" max="7680" width="9.140625" style="28"/>
    <col min="7681" max="7681" width="17.7109375" style="28" customWidth="1"/>
    <col min="7682" max="7689" width="10.28515625" style="28" bestFit="1" customWidth="1"/>
    <col min="7690" max="7690" width="10.85546875" style="28" customWidth="1"/>
    <col min="7691" max="7691" width="10.28515625" style="28" bestFit="1" customWidth="1"/>
    <col min="7692" max="7692" width="10" style="28" customWidth="1"/>
    <col min="7693" max="7693" width="10.28515625" style="28" bestFit="1" customWidth="1"/>
    <col min="7694" max="7694" width="11.28515625" style="28" bestFit="1" customWidth="1"/>
    <col min="7695" max="7695" width="9.85546875" style="28" bestFit="1" customWidth="1"/>
    <col min="7696" max="7936" width="9.140625" style="28"/>
    <col min="7937" max="7937" width="17.7109375" style="28" customWidth="1"/>
    <col min="7938" max="7945" width="10.28515625" style="28" bestFit="1" customWidth="1"/>
    <col min="7946" max="7946" width="10.85546875" style="28" customWidth="1"/>
    <col min="7947" max="7947" width="10.28515625" style="28" bestFit="1" customWidth="1"/>
    <col min="7948" max="7948" width="10" style="28" customWidth="1"/>
    <col min="7949" max="7949" width="10.28515625" style="28" bestFit="1" customWidth="1"/>
    <col min="7950" max="7950" width="11.28515625" style="28" bestFit="1" customWidth="1"/>
    <col min="7951" max="7951" width="9.85546875" style="28" bestFit="1" customWidth="1"/>
    <col min="7952" max="8192" width="9.140625" style="28"/>
    <col min="8193" max="8193" width="17.7109375" style="28" customWidth="1"/>
    <col min="8194" max="8201" width="10.28515625" style="28" bestFit="1" customWidth="1"/>
    <col min="8202" max="8202" width="10.85546875" style="28" customWidth="1"/>
    <col min="8203" max="8203" width="10.28515625" style="28" bestFit="1" customWidth="1"/>
    <col min="8204" max="8204" width="10" style="28" customWidth="1"/>
    <col min="8205" max="8205" width="10.28515625" style="28" bestFit="1" customWidth="1"/>
    <col min="8206" max="8206" width="11.28515625" style="28" bestFit="1" customWidth="1"/>
    <col min="8207" max="8207" width="9.85546875" style="28" bestFit="1" customWidth="1"/>
    <col min="8208" max="8448" width="9.140625" style="28"/>
    <col min="8449" max="8449" width="17.7109375" style="28" customWidth="1"/>
    <col min="8450" max="8457" width="10.28515625" style="28" bestFit="1" customWidth="1"/>
    <col min="8458" max="8458" width="10.85546875" style="28" customWidth="1"/>
    <col min="8459" max="8459" width="10.28515625" style="28" bestFit="1" customWidth="1"/>
    <col min="8460" max="8460" width="10" style="28" customWidth="1"/>
    <col min="8461" max="8461" width="10.28515625" style="28" bestFit="1" customWidth="1"/>
    <col min="8462" max="8462" width="11.28515625" style="28" bestFit="1" customWidth="1"/>
    <col min="8463" max="8463" width="9.85546875" style="28" bestFit="1" customWidth="1"/>
    <col min="8464" max="8704" width="9.140625" style="28"/>
    <col min="8705" max="8705" width="17.7109375" style="28" customWidth="1"/>
    <col min="8706" max="8713" width="10.28515625" style="28" bestFit="1" customWidth="1"/>
    <col min="8714" max="8714" width="10.85546875" style="28" customWidth="1"/>
    <col min="8715" max="8715" width="10.28515625" style="28" bestFit="1" customWidth="1"/>
    <col min="8716" max="8716" width="10" style="28" customWidth="1"/>
    <col min="8717" max="8717" width="10.28515625" style="28" bestFit="1" customWidth="1"/>
    <col min="8718" max="8718" width="11.28515625" style="28" bestFit="1" customWidth="1"/>
    <col min="8719" max="8719" width="9.85546875" style="28" bestFit="1" customWidth="1"/>
    <col min="8720" max="8960" width="9.140625" style="28"/>
    <col min="8961" max="8961" width="17.7109375" style="28" customWidth="1"/>
    <col min="8962" max="8969" width="10.28515625" style="28" bestFit="1" customWidth="1"/>
    <col min="8970" max="8970" width="10.85546875" style="28" customWidth="1"/>
    <col min="8971" max="8971" width="10.28515625" style="28" bestFit="1" customWidth="1"/>
    <col min="8972" max="8972" width="10" style="28" customWidth="1"/>
    <col min="8973" max="8973" width="10.28515625" style="28" bestFit="1" customWidth="1"/>
    <col min="8974" max="8974" width="11.28515625" style="28" bestFit="1" customWidth="1"/>
    <col min="8975" max="8975" width="9.85546875" style="28" bestFit="1" customWidth="1"/>
    <col min="8976" max="9216" width="9.140625" style="28"/>
    <col min="9217" max="9217" width="17.7109375" style="28" customWidth="1"/>
    <col min="9218" max="9225" width="10.28515625" style="28" bestFit="1" customWidth="1"/>
    <col min="9226" max="9226" width="10.85546875" style="28" customWidth="1"/>
    <col min="9227" max="9227" width="10.28515625" style="28" bestFit="1" customWidth="1"/>
    <col min="9228" max="9228" width="10" style="28" customWidth="1"/>
    <col min="9229" max="9229" width="10.28515625" style="28" bestFit="1" customWidth="1"/>
    <col min="9230" max="9230" width="11.28515625" style="28" bestFit="1" customWidth="1"/>
    <col min="9231" max="9231" width="9.85546875" style="28" bestFit="1" customWidth="1"/>
    <col min="9232" max="9472" width="9.140625" style="28"/>
    <col min="9473" max="9473" width="17.7109375" style="28" customWidth="1"/>
    <col min="9474" max="9481" width="10.28515625" style="28" bestFit="1" customWidth="1"/>
    <col min="9482" max="9482" width="10.85546875" style="28" customWidth="1"/>
    <col min="9483" max="9483" width="10.28515625" style="28" bestFit="1" customWidth="1"/>
    <col min="9484" max="9484" width="10" style="28" customWidth="1"/>
    <col min="9485" max="9485" width="10.28515625" style="28" bestFit="1" customWidth="1"/>
    <col min="9486" max="9486" width="11.28515625" style="28" bestFit="1" customWidth="1"/>
    <col min="9487" max="9487" width="9.85546875" style="28" bestFit="1" customWidth="1"/>
    <col min="9488" max="9728" width="9.140625" style="28"/>
    <col min="9729" max="9729" width="17.7109375" style="28" customWidth="1"/>
    <col min="9730" max="9737" width="10.28515625" style="28" bestFit="1" customWidth="1"/>
    <col min="9738" max="9738" width="10.85546875" style="28" customWidth="1"/>
    <col min="9739" max="9739" width="10.28515625" style="28" bestFit="1" customWidth="1"/>
    <col min="9740" max="9740" width="10" style="28" customWidth="1"/>
    <col min="9741" max="9741" width="10.28515625" style="28" bestFit="1" customWidth="1"/>
    <col min="9742" max="9742" width="11.28515625" style="28" bestFit="1" customWidth="1"/>
    <col min="9743" max="9743" width="9.85546875" style="28" bestFit="1" customWidth="1"/>
    <col min="9744" max="9984" width="9.140625" style="28"/>
    <col min="9985" max="9985" width="17.7109375" style="28" customWidth="1"/>
    <col min="9986" max="9993" width="10.28515625" style="28" bestFit="1" customWidth="1"/>
    <col min="9994" max="9994" width="10.85546875" style="28" customWidth="1"/>
    <col min="9995" max="9995" width="10.28515625" style="28" bestFit="1" customWidth="1"/>
    <col min="9996" max="9996" width="10" style="28" customWidth="1"/>
    <col min="9997" max="9997" width="10.28515625" style="28" bestFit="1" customWidth="1"/>
    <col min="9998" max="9998" width="11.28515625" style="28" bestFit="1" customWidth="1"/>
    <col min="9999" max="9999" width="9.85546875" style="28" bestFit="1" customWidth="1"/>
    <col min="10000" max="10240" width="9.140625" style="28"/>
    <col min="10241" max="10241" width="17.7109375" style="28" customWidth="1"/>
    <col min="10242" max="10249" width="10.28515625" style="28" bestFit="1" customWidth="1"/>
    <col min="10250" max="10250" width="10.85546875" style="28" customWidth="1"/>
    <col min="10251" max="10251" width="10.28515625" style="28" bestFit="1" customWidth="1"/>
    <col min="10252" max="10252" width="10" style="28" customWidth="1"/>
    <col min="10253" max="10253" width="10.28515625" style="28" bestFit="1" customWidth="1"/>
    <col min="10254" max="10254" width="11.28515625" style="28" bestFit="1" customWidth="1"/>
    <col min="10255" max="10255" width="9.85546875" style="28" bestFit="1" customWidth="1"/>
    <col min="10256" max="10496" width="9.140625" style="28"/>
    <col min="10497" max="10497" width="17.7109375" style="28" customWidth="1"/>
    <col min="10498" max="10505" width="10.28515625" style="28" bestFit="1" customWidth="1"/>
    <col min="10506" max="10506" width="10.85546875" style="28" customWidth="1"/>
    <col min="10507" max="10507" width="10.28515625" style="28" bestFit="1" customWidth="1"/>
    <col min="10508" max="10508" width="10" style="28" customWidth="1"/>
    <col min="10509" max="10509" width="10.28515625" style="28" bestFit="1" customWidth="1"/>
    <col min="10510" max="10510" width="11.28515625" style="28" bestFit="1" customWidth="1"/>
    <col min="10511" max="10511" width="9.85546875" style="28" bestFit="1" customWidth="1"/>
    <col min="10512" max="10752" width="9.140625" style="28"/>
    <col min="10753" max="10753" width="17.7109375" style="28" customWidth="1"/>
    <col min="10754" max="10761" width="10.28515625" style="28" bestFit="1" customWidth="1"/>
    <col min="10762" max="10762" width="10.85546875" style="28" customWidth="1"/>
    <col min="10763" max="10763" width="10.28515625" style="28" bestFit="1" customWidth="1"/>
    <col min="10764" max="10764" width="10" style="28" customWidth="1"/>
    <col min="10765" max="10765" width="10.28515625" style="28" bestFit="1" customWidth="1"/>
    <col min="10766" max="10766" width="11.28515625" style="28" bestFit="1" customWidth="1"/>
    <col min="10767" max="10767" width="9.85546875" style="28" bestFit="1" customWidth="1"/>
    <col min="10768" max="11008" width="9.140625" style="28"/>
    <col min="11009" max="11009" width="17.7109375" style="28" customWidth="1"/>
    <col min="11010" max="11017" width="10.28515625" style="28" bestFit="1" customWidth="1"/>
    <col min="11018" max="11018" width="10.85546875" style="28" customWidth="1"/>
    <col min="11019" max="11019" width="10.28515625" style="28" bestFit="1" customWidth="1"/>
    <col min="11020" max="11020" width="10" style="28" customWidth="1"/>
    <col min="11021" max="11021" width="10.28515625" style="28" bestFit="1" customWidth="1"/>
    <col min="11022" max="11022" width="11.28515625" style="28" bestFit="1" customWidth="1"/>
    <col min="11023" max="11023" width="9.85546875" style="28" bestFit="1" customWidth="1"/>
    <col min="11024" max="11264" width="9.140625" style="28"/>
    <col min="11265" max="11265" width="17.7109375" style="28" customWidth="1"/>
    <col min="11266" max="11273" width="10.28515625" style="28" bestFit="1" customWidth="1"/>
    <col min="11274" max="11274" width="10.85546875" style="28" customWidth="1"/>
    <col min="11275" max="11275" width="10.28515625" style="28" bestFit="1" customWidth="1"/>
    <col min="11276" max="11276" width="10" style="28" customWidth="1"/>
    <col min="11277" max="11277" width="10.28515625" style="28" bestFit="1" customWidth="1"/>
    <col min="11278" max="11278" width="11.28515625" style="28" bestFit="1" customWidth="1"/>
    <col min="11279" max="11279" width="9.85546875" style="28" bestFit="1" customWidth="1"/>
    <col min="11280" max="11520" width="9.140625" style="28"/>
    <col min="11521" max="11521" width="17.7109375" style="28" customWidth="1"/>
    <col min="11522" max="11529" width="10.28515625" style="28" bestFit="1" customWidth="1"/>
    <col min="11530" max="11530" width="10.85546875" style="28" customWidth="1"/>
    <col min="11531" max="11531" width="10.28515625" style="28" bestFit="1" customWidth="1"/>
    <col min="11532" max="11532" width="10" style="28" customWidth="1"/>
    <col min="11533" max="11533" width="10.28515625" style="28" bestFit="1" customWidth="1"/>
    <col min="11534" max="11534" width="11.28515625" style="28" bestFit="1" customWidth="1"/>
    <col min="11535" max="11535" width="9.85546875" style="28" bestFit="1" customWidth="1"/>
    <col min="11536" max="11776" width="9.140625" style="28"/>
    <col min="11777" max="11777" width="17.7109375" style="28" customWidth="1"/>
    <col min="11778" max="11785" width="10.28515625" style="28" bestFit="1" customWidth="1"/>
    <col min="11786" max="11786" width="10.85546875" style="28" customWidth="1"/>
    <col min="11787" max="11787" width="10.28515625" style="28" bestFit="1" customWidth="1"/>
    <col min="11788" max="11788" width="10" style="28" customWidth="1"/>
    <col min="11789" max="11789" width="10.28515625" style="28" bestFit="1" customWidth="1"/>
    <col min="11790" max="11790" width="11.28515625" style="28" bestFit="1" customWidth="1"/>
    <col min="11791" max="11791" width="9.85546875" style="28" bestFit="1" customWidth="1"/>
    <col min="11792" max="12032" width="9.140625" style="28"/>
    <col min="12033" max="12033" width="17.7109375" style="28" customWidth="1"/>
    <col min="12034" max="12041" width="10.28515625" style="28" bestFit="1" customWidth="1"/>
    <col min="12042" max="12042" width="10.85546875" style="28" customWidth="1"/>
    <col min="12043" max="12043" width="10.28515625" style="28" bestFit="1" customWidth="1"/>
    <col min="12044" max="12044" width="10" style="28" customWidth="1"/>
    <col min="12045" max="12045" width="10.28515625" style="28" bestFit="1" customWidth="1"/>
    <col min="12046" max="12046" width="11.28515625" style="28" bestFit="1" customWidth="1"/>
    <col min="12047" max="12047" width="9.85546875" style="28" bestFit="1" customWidth="1"/>
    <col min="12048" max="12288" width="9.140625" style="28"/>
    <col min="12289" max="12289" width="17.7109375" style="28" customWidth="1"/>
    <col min="12290" max="12297" width="10.28515625" style="28" bestFit="1" customWidth="1"/>
    <col min="12298" max="12298" width="10.85546875" style="28" customWidth="1"/>
    <col min="12299" max="12299" width="10.28515625" style="28" bestFit="1" customWidth="1"/>
    <col min="12300" max="12300" width="10" style="28" customWidth="1"/>
    <col min="12301" max="12301" width="10.28515625" style="28" bestFit="1" customWidth="1"/>
    <col min="12302" max="12302" width="11.28515625" style="28" bestFit="1" customWidth="1"/>
    <col min="12303" max="12303" width="9.85546875" style="28" bestFit="1" customWidth="1"/>
    <col min="12304" max="12544" width="9.140625" style="28"/>
    <col min="12545" max="12545" width="17.7109375" style="28" customWidth="1"/>
    <col min="12546" max="12553" width="10.28515625" style="28" bestFit="1" customWidth="1"/>
    <col min="12554" max="12554" width="10.85546875" style="28" customWidth="1"/>
    <col min="12555" max="12555" width="10.28515625" style="28" bestFit="1" customWidth="1"/>
    <col min="12556" max="12556" width="10" style="28" customWidth="1"/>
    <col min="12557" max="12557" width="10.28515625" style="28" bestFit="1" customWidth="1"/>
    <col min="12558" max="12558" width="11.28515625" style="28" bestFit="1" customWidth="1"/>
    <col min="12559" max="12559" width="9.85546875" style="28" bestFit="1" customWidth="1"/>
    <col min="12560" max="12800" width="9.140625" style="28"/>
    <col min="12801" max="12801" width="17.7109375" style="28" customWidth="1"/>
    <col min="12802" max="12809" width="10.28515625" style="28" bestFit="1" customWidth="1"/>
    <col min="12810" max="12810" width="10.85546875" style="28" customWidth="1"/>
    <col min="12811" max="12811" width="10.28515625" style="28" bestFit="1" customWidth="1"/>
    <col min="12812" max="12812" width="10" style="28" customWidth="1"/>
    <col min="12813" max="12813" width="10.28515625" style="28" bestFit="1" customWidth="1"/>
    <col min="12814" max="12814" width="11.28515625" style="28" bestFit="1" customWidth="1"/>
    <col min="12815" max="12815" width="9.85546875" style="28" bestFit="1" customWidth="1"/>
    <col min="12816" max="13056" width="9.140625" style="28"/>
    <col min="13057" max="13057" width="17.7109375" style="28" customWidth="1"/>
    <col min="13058" max="13065" width="10.28515625" style="28" bestFit="1" customWidth="1"/>
    <col min="13066" max="13066" width="10.85546875" style="28" customWidth="1"/>
    <col min="13067" max="13067" width="10.28515625" style="28" bestFit="1" customWidth="1"/>
    <col min="13068" max="13068" width="10" style="28" customWidth="1"/>
    <col min="13069" max="13069" width="10.28515625" style="28" bestFit="1" customWidth="1"/>
    <col min="13070" max="13070" width="11.28515625" style="28" bestFit="1" customWidth="1"/>
    <col min="13071" max="13071" width="9.85546875" style="28" bestFit="1" customWidth="1"/>
    <col min="13072" max="13312" width="9.140625" style="28"/>
    <col min="13313" max="13313" width="17.7109375" style="28" customWidth="1"/>
    <col min="13314" max="13321" width="10.28515625" style="28" bestFit="1" customWidth="1"/>
    <col min="13322" max="13322" width="10.85546875" style="28" customWidth="1"/>
    <col min="13323" max="13323" width="10.28515625" style="28" bestFit="1" customWidth="1"/>
    <col min="13324" max="13324" width="10" style="28" customWidth="1"/>
    <col min="13325" max="13325" width="10.28515625" style="28" bestFit="1" customWidth="1"/>
    <col min="13326" max="13326" width="11.28515625" style="28" bestFit="1" customWidth="1"/>
    <col min="13327" max="13327" width="9.85546875" style="28" bestFit="1" customWidth="1"/>
    <col min="13328" max="13568" width="9.140625" style="28"/>
    <col min="13569" max="13569" width="17.7109375" style="28" customWidth="1"/>
    <col min="13570" max="13577" width="10.28515625" style="28" bestFit="1" customWidth="1"/>
    <col min="13578" max="13578" width="10.85546875" style="28" customWidth="1"/>
    <col min="13579" max="13579" width="10.28515625" style="28" bestFit="1" customWidth="1"/>
    <col min="13580" max="13580" width="10" style="28" customWidth="1"/>
    <col min="13581" max="13581" width="10.28515625" style="28" bestFit="1" customWidth="1"/>
    <col min="13582" max="13582" width="11.28515625" style="28" bestFit="1" customWidth="1"/>
    <col min="13583" max="13583" width="9.85546875" style="28" bestFit="1" customWidth="1"/>
    <col min="13584" max="13824" width="9.140625" style="28"/>
    <col min="13825" max="13825" width="17.7109375" style="28" customWidth="1"/>
    <col min="13826" max="13833" width="10.28515625" style="28" bestFit="1" customWidth="1"/>
    <col min="13834" max="13834" width="10.85546875" style="28" customWidth="1"/>
    <col min="13835" max="13835" width="10.28515625" style="28" bestFit="1" customWidth="1"/>
    <col min="13836" max="13836" width="10" style="28" customWidth="1"/>
    <col min="13837" max="13837" width="10.28515625" style="28" bestFit="1" customWidth="1"/>
    <col min="13838" max="13838" width="11.28515625" style="28" bestFit="1" customWidth="1"/>
    <col min="13839" max="13839" width="9.85546875" style="28" bestFit="1" customWidth="1"/>
    <col min="13840" max="14080" width="9.140625" style="28"/>
    <col min="14081" max="14081" width="17.7109375" style="28" customWidth="1"/>
    <col min="14082" max="14089" width="10.28515625" style="28" bestFit="1" customWidth="1"/>
    <col min="14090" max="14090" width="10.85546875" style="28" customWidth="1"/>
    <col min="14091" max="14091" width="10.28515625" style="28" bestFit="1" customWidth="1"/>
    <col min="14092" max="14092" width="10" style="28" customWidth="1"/>
    <col min="14093" max="14093" width="10.28515625" style="28" bestFit="1" customWidth="1"/>
    <col min="14094" max="14094" width="11.28515625" style="28" bestFit="1" customWidth="1"/>
    <col min="14095" max="14095" width="9.85546875" style="28" bestFit="1" customWidth="1"/>
    <col min="14096" max="14336" width="9.140625" style="28"/>
    <col min="14337" max="14337" width="17.7109375" style="28" customWidth="1"/>
    <col min="14338" max="14345" width="10.28515625" style="28" bestFit="1" customWidth="1"/>
    <col min="14346" max="14346" width="10.85546875" style="28" customWidth="1"/>
    <col min="14347" max="14347" width="10.28515625" style="28" bestFit="1" customWidth="1"/>
    <col min="14348" max="14348" width="10" style="28" customWidth="1"/>
    <col min="14349" max="14349" width="10.28515625" style="28" bestFit="1" customWidth="1"/>
    <col min="14350" max="14350" width="11.28515625" style="28" bestFit="1" customWidth="1"/>
    <col min="14351" max="14351" width="9.85546875" style="28" bestFit="1" customWidth="1"/>
    <col min="14352" max="14592" width="9.140625" style="28"/>
    <col min="14593" max="14593" width="17.7109375" style="28" customWidth="1"/>
    <col min="14594" max="14601" width="10.28515625" style="28" bestFit="1" customWidth="1"/>
    <col min="14602" max="14602" width="10.85546875" style="28" customWidth="1"/>
    <col min="14603" max="14603" width="10.28515625" style="28" bestFit="1" customWidth="1"/>
    <col min="14604" max="14604" width="10" style="28" customWidth="1"/>
    <col min="14605" max="14605" width="10.28515625" style="28" bestFit="1" customWidth="1"/>
    <col min="14606" max="14606" width="11.28515625" style="28" bestFit="1" customWidth="1"/>
    <col min="14607" max="14607" width="9.85546875" style="28" bestFit="1" customWidth="1"/>
    <col min="14608" max="14848" width="9.140625" style="28"/>
    <col min="14849" max="14849" width="17.7109375" style="28" customWidth="1"/>
    <col min="14850" max="14857" width="10.28515625" style="28" bestFit="1" customWidth="1"/>
    <col min="14858" max="14858" width="10.85546875" style="28" customWidth="1"/>
    <col min="14859" max="14859" width="10.28515625" style="28" bestFit="1" customWidth="1"/>
    <col min="14860" max="14860" width="10" style="28" customWidth="1"/>
    <col min="14861" max="14861" width="10.28515625" style="28" bestFit="1" customWidth="1"/>
    <col min="14862" max="14862" width="11.28515625" style="28" bestFit="1" customWidth="1"/>
    <col min="14863" max="14863" width="9.85546875" style="28" bestFit="1" customWidth="1"/>
    <col min="14864" max="15104" width="9.140625" style="28"/>
    <col min="15105" max="15105" width="17.7109375" style="28" customWidth="1"/>
    <col min="15106" max="15113" width="10.28515625" style="28" bestFit="1" customWidth="1"/>
    <col min="15114" max="15114" width="10.85546875" style="28" customWidth="1"/>
    <col min="15115" max="15115" width="10.28515625" style="28" bestFit="1" customWidth="1"/>
    <col min="15116" max="15116" width="10" style="28" customWidth="1"/>
    <col min="15117" max="15117" width="10.28515625" style="28" bestFit="1" customWidth="1"/>
    <col min="15118" max="15118" width="11.28515625" style="28" bestFit="1" customWidth="1"/>
    <col min="15119" max="15119" width="9.85546875" style="28" bestFit="1" customWidth="1"/>
    <col min="15120" max="15360" width="9.140625" style="28"/>
    <col min="15361" max="15361" width="17.7109375" style="28" customWidth="1"/>
    <col min="15362" max="15369" width="10.28515625" style="28" bestFit="1" customWidth="1"/>
    <col min="15370" max="15370" width="10.85546875" style="28" customWidth="1"/>
    <col min="15371" max="15371" width="10.28515625" style="28" bestFit="1" customWidth="1"/>
    <col min="15372" max="15372" width="10" style="28" customWidth="1"/>
    <col min="15373" max="15373" width="10.28515625" style="28" bestFit="1" customWidth="1"/>
    <col min="15374" max="15374" width="11.28515625" style="28" bestFit="1" customWidth="1"/>
    <col min="15375" max="15375" width="9.85546875" style="28" bestFit="1" customWidth="1"/>
    <col min="15376" max="15616" width="9.140625" style="28"/>
    <col min="15617" max="15617" width="17.7109375" style="28" customWidth="1"/>
    <col min="15618" max="15625" width="10.28515625" style="28" bestFit="1" customWidth="1"/>
    <col min="15626" max="15626" width="10.85546875" style="28" customWidth="1"/>
    <col min="15627" max="15627" width="10.28515625" style="28" bestFit="1" customWidth="1"/>
    <col min="15628" max="15628" width="10" style="28" customWidth="1"/>
    <col min="15629" max="15629" width="10.28515625" style="28" bestFit="1" customWidth="1"/>
    <col min="15630" max="15630" width="11.28515625" style="28" bestFit="1" customWidth="1"/>
    <col min="15631" max="15631" width="9.85546875" style="28" bestFit="1" customWidth="1"/>
    <col min="15632" max="15872" width="9.140625" style="28"/>
    <col min="15873" max="15873" width="17.7109375" style="28" customWidth="1"/>
    <col min="15874" max="15881" width="10.28515625" style="28" bestFit="1" customWidth="1"/>
    <col min="15882" max="15882" width="10.85546875" style="28" customWidth="1"/>
    <col min="15883" max="15883" width="10.28515625" style="28" bestFit="1" customWidth="1"/>
    <col min="15884" max="15884" width="10" style="28" customWidth="1"/>
    <col min="15885" max="15885" width="10.28515625" style="28" bestFit="1" customWidth="1"/>
    <col min="15886" max="15886" width="11.28515625" style="28" bestFit="1" customWidth="1"/>
    <col min="15887" max="15887" width="9.85546875" style="28" bestFit="1" customWidth="1"/>
    <col min="15888" max="16128" width="9.140625" style="28"/>
    <col min="16129" max="16129" width="17.7109375" style="28" customWidth="1"/>
    <col min="16130" max="16137" width="10.28515625" style="28" bestFit="1" customWidth="1"/>
    <col min="16138" max="16138" width="10.85546875" style="28" customWidth="1"/>
    <col min="16139" max="16139" width="10.28515625" style="28" bestFit="1" customWidth="1"/>
    <col min="16140" max="16140" width="10" style="28" customWidth="1"/>
    <col min="16141" max="16141" width="10.28515625" style="28" bestFit="1" customWidth="1"/>
    <col min="16142" max="16142" width="11.28515625" style="28" bestFit="1" customWidth="1"/>
    <col min="16143" max="16143" width="9.85546875" style="28" bestFit="1" customWidth="1"/>
    <col min="16144" max="16384" width="9.140625" style="28"/>
  </cols>
  <sheetData>
    <row r="1" spans="1:17" customFormat="1" ht="12.75" customHeight="1" x14ac:dyDescent="0.2">
      <c r="L1" s="799" t="s">
        <v>440</v>
      </c>
      <c r="M1" s="799"/>
      <c r="N1" s="799"/>
    </row>
    <row r="2" spans="1:17" customFormat="1" x14ac:dyDescent="0.2">
      <c r="A2" s="763" t="s">
        <v>0</v>
      </c>
      <c r="B2" s="813"/>
      <c r="C2" s="813"/>
      <c r="D2" s="813"/>
      <c r="E2" s="813"/>
      <c r="F2" s="813"/>
      <c r="G2" s="813"/>
      <c r="H2" s="813"/>
      <c r="I2" s="813"/>
      <c r="J2" s="813"/>
      <c r="K2" s="813"/>
      <c r="L2" s="813"/>
      <c r="M2" s="813"/>
      <c r="N2" s="813"/>
    </row>
    <row r="3" spans="1:17" customFormat="1" x14ac:dyDescent="0.2">
      <c r="A3" s="746" t="s">
        <v>723</v>
      </c>
      <c r="B3" s="746"/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</row>
    <row r="4" spans="1:17" customFormat="1" x14ac:dyDescent="0.2">
      <c r="A4" s="747" t="s">
        <v>724</v>
      </c>
      <c r="B4" s="747"/>
      <c r="C4" s="747"/>
      <c r="D4" s="747"/>
      <c r="E4" s="747"/>
      <c r="F4" s="747"/>
      <c r="G4" s="747"/>
      <c r="H4" s="747"/>
      <c r="I4" s="747"/>
      <c r="J4" s="747"/>
      <c r="K4" s="747"/>
      <c r="L4" s="747"/>
      <c r="M4" s="747"/>
      <c r="N4" s="747"/>
    </row>
    <row r="5" spans="1:17" customFormat="1" x14ac:dyDescent="0.2">
      <c r="A5" s="746" t="s">
        <v>52</v>
      </c>
      <c r="B5" s="746"/>
      <c r="C5" s="746"/>
      <c r="D5" s="746"/>
      <c r="E5" s="746"/>
      <c r="F5" s="746"/>
      <c r="G5" s="746"/>
      <c r="H5" s="746"/>
      <c r="I5" s="746"/>
      <c r="J5" s="746"/>
      <c r="K5" s="746"/>
      <c r="L5" s="746"/>
      <c r="M5" s="746"/>
      <c r="N5" s="746"/>
    </row>
    <row r="7" spans="1:17" customFormat="1" ht="22.5" x14ac:dyDescent="0.2">
      <c r="A7" s="258" t="s">
        <v>17</v>
      </c>
      <c r="B7" s="258" t="s">
        <v>220</v>
      </c>
      <c r="C7" s="258" t="s">
        <v>221</v>
      </c>
      <c r="D7" s="258" t="s">
        <v>222</v>
      </c>
      <c r="E7" s="258" t="s">
        <v>223</v>
      </c>
      <c r="F7" s="258" t="s">
        <v>224</v>
      </c>
      <c r="G7" s="258" t="s">
        <v>225</v>
      </c>
      <c r="H7" s="258" t="s">
        <v>226</v>
      </c>
      <c r="I7" s="258" t="s">
        <v>227</v>
      </c>
      <c r="J7" s="258" t="s">
        <v>228</v>
      </c>
      <c r="K7" s="258" t="s">
        <v>229</v>
      </c>
      <c r="L7" s="258" t="s">
        <v>230</v>
      </c>
      <c r="M7" s="258" t="s">
        <v>231</v>
      </c>
      <c r="N7" s="258" t="s">
        <v>167</v>
      </c>
    </row>
    <row r="8" spans="1:17" ht="20.100000000000001" customHeight="1" x14ac:dyDescent="0.2">
      <c r="A8" s="20" t="s">
        <v>1</v>
      </c>
      <c r="B8" s="98">
        <v>0</v>
      </c>
      <c r="C8" s="98">
        <v>0</v>
      </c>
      <c r="D8" s="98">
        <v>0</v>
      </c>
      <c r="E8" s="98">
        <v>0</v>
      </c>
      <c r="F8" s="98">
        <v>0</v>
      </c>
      <c r="G8" s="98">
        <v>0</v>
      </c>
      <c r="H8" s="98">
        <v>0</v>
      </c>
      <c r="I8" s="98">
        <v>0</v>
      </c>
      <c r="J8" s="98">
        <v>0</v>
      </c>
      <c r="K8" s="98">
        <v>0</v>
      </c>
      <c r="L8" s="98">
        <v>0</v>
      </c>
      <c r="M8" s="98">
        <v>0</v>
      </c>
      <c r="N8" s="143">
        <f>SUM(B8:M8)</f>
        <v>0</v>
      </c>
      <c r="O8" s="32"/>
    </row>
    <row r="9" spans="1:17" ht="20.100000000000001" customHeight="1" x14ac:dyDescent="0.2">
      <c r="A9" s="21" t="s">
        <v>2</v>
      </c>
      <c r="B9" s="99">
        <v>0</v>
      </c>
      <c r="C9" s="99">
        <v>0</v>
      </c>
      <c r="D9" s="99">
        <v>0</v>
      </c>
      <c r="E9" s="99">
        <v>0</v>
      </c>
      <c r="F9" s="99">
        <v>0</v>
      </c>
      <c r="G9" s="99">
        <v>0</v>
      </c>
      <c r="H9" s="99">
        <v>0</v>
      </c>
      <c r="I9" s="99">
        <v>0</v>
      </c>
      <c r="J9" s="99">
        <v>0</v>
      </c>
      <c r="K9" s="99">
        <v>0</v>
      </c>
      <c r="L9" s="99">
        <v>0</v>
      </c>
      <c r="M9" s="99">
        <v>0</v>
      </c>
      <c r="N9" s="43">
        <f t="shared" ref="N9:N20" si="0">SUM(B9:M9)</f>
        <v>0</v>
      </c>
      <c r="O9" s="32"/>
    </row>
    <row r="10" spans="1:17" ht="19.5" customHeight="1" x14ac:dyDescent="0.2">
      <c r="A10" s="22" t="s">
        <v>13</v>
      </c>
      <c r="B10" s="98">
        <v>0</v>
      </c>
      <c r="C10" s="98">
        <v>0</v>
      </c>
      <c r="D10" s="98">
        <v>0</v>
      </c>
      <c r="E10" s="98">
        <v>0</v>
      </c>
      <c r="F10" s="98">
        <v>0</v>
      </c>
      <c r="G10" s="98">
        <v>0</v>
      </c>
      <c r="H10" s="98">
        <v>0</v>
      </c>
      <c r="I10" s="98">
        <v>0</v>
      </c>
      <c r="J10" s="98">
        <v>0</v>
      </c>
      <c r="K10" s="98">
        <v>0</v>
      </c>
      <c r="L10" s="98">
        <v>0</v>
      </c>
      <c r="M10" s="98">
        <v>0</v>
      </c>
      <c r="N10" s="40">
        <f t="shared" si="0"/>
        <v>0</v>
      </c>
      <c r="O10" s="32"/>
    </row>
    <row r="11" spans="1:17" ht="20.100000000000001" customHeight="1" x14ac:dyDescent="0.2">
      <c r="A11" s="21" t="s">
        <v>3</v>
      </c>
      <c r="B11" s="99">
        <v>0</v>
      </c>
      <c r="C11" s="99">
        <v>0</v>
      </c>
      <c r="D11" s="99">
        <v>0</v>
      </c>
      <c r="E11" s="99">
        <v>0</v>
      </c>
      <c r="F11" s="99">
        <v>0</v>
      </c>
      <c r="G11" s="99">
        <v>0</v>
      </c>
      <c r="H11" s="99">
        <v>0</v>
      </c>
      <c r="I11" s="99">
        <v>0</v>
      </c>
      <c r="J11" s="99">
        <v>0</v>
      </c>
      <c r="K11" s="99">
        <v>0</v>
      </c>
      <c r="L11" s="99">
        <v>0</v>
      </c>
      <c r="M11" s="99">
        <v>0</v>
      </c>
      <c r="N11" s="43">
        <f t="shared" si="0"/>
        <v>0</v>
      </c>
      <c r="O11" s="32"/>
    </row>
    <row r="12" spans="1:17" ht="20.100000000000001" customHeight="1" x14ac:dyDescent="0.2">
      <c r="A12" s="20" t="s">
        <v>4</v>
      </c>
      <c r="B12" s="98">
        <v>0</v>
      </c>
      <c r="C12" s="98">
        <v>0</v>
      </c>
      <c r="D12" s="98">
        <v>0</v>
      </c>
      <c r="E12" s="98">
        <v>0</v>
      </c>
      <c r="F12" s="98">
        <v>0</v>
      </c>
      <c r="G12" s="98">
        <v>0</v>
      </c>
      <c r="H12" s="98">
        <v>0</v>
      </c>
      <c r="I12" s="98">
        <v>0</v>
      </c>
      <c r="J12" s="98">
        <v>0</v>
      </c>
      <c r="K12" s="98">
        <v>0</v>
      </c>
      <c r="L12" s="98">
        <v>0</v>
      </c>
      <c r="M12" s="98">
        <v>0</v>
      </c>
      <c r="N12" s="40">
        <f t="shared" si="0"/>
        <v>0</v>
      </c>
      <c r="O12" s="32"/>
    </row>
    <row r="13" spans="1:17" ht="20.100000000000001" customHeight="1" x14ac:dyDescent="0.2">
      <c r="A13" s="21" t="s">
        <v>9</v>
      </c>
      <c r="B13" s="99">
        <v>0</v>
      </c>
      <c r="C13" s="99">
        <v>0</v>
      </c>
      <c r="D13" s="99">
        <v>0</v>
      </c>
      <c r="E13" s="99">
        <v>0</v>
      </c>
      <c r="F13" s="99">
        <v>0</v>
      </c>
      <c r="G13" s="99">
        <v>0</v>
      </c>
      <c r="H13" s="99">
        <v>0</v>
      </c>
      <c r="I13" s="99">
        <v>0</v>
      </c>
      <c r="J13" s="99">
        <v>0</v>
      </c>
      <c r="K13" s="99">
        <v>0</v>
      </c>
      <c r="L13" s="99">
        <v>0</v>
      </c>
      <c r="M13" s="99">
        <v>0</v>
      </c>
      <c r="N13" s="43">
        <f t="shared" si="0"/>
        <v>0</v>
      </c>
      <c r="O13" s="32"/>
    </row>
    <row r="14" spans="1:17" ht="20.100000000000001" customHeight="1" x14ac:dyDescent="0.2">
      <c r="A14" s="20" t="s">
        <v>14</v>
      </c>
      <c r="B14" s="98">
        <v>0</v>
      </c>
      <c r="C14" s="98">
        <v>0</v>
      </c>
      <c r="D14" s="98">
        <v>0</v>
      </c>
      <c r="E14" s="98">
        <v>0</v>
      </c>
      <c r="F14" s="98">
        <v>0</v>
      </c>
      <c r="G14" s="98">
        <v>0</v>
      </c>
      <c r="H14" s="98">
        <v>0</v>
      </c>
      <c r="I14" s="98">
        <v>0</v>
      </c>
      <c r="J14" s="98">
        <v>0</v>
      </c>
      <c r="K14" s="98">
        <v>0</v>
      </c>
      <c r="L14" s="98">
        <v>0</v>
      </c>
      <c r="M14" s="98">
        <v>0</v>
      </c>
      <c r="N14" s="40">
        <f t="shared" si="0"/>
        <v>0</v>
      </c>
      <c r="O14" s="32"/>
    </row>
    <row r="15" spans="1:17" ht="20.100000000000001" customHeight="1" x14ac:dyDescent="0.2">
      <c r="A15" s="21" t="s">
        <v>15</v>
      </c>
      <c r="B15" s="99">
        <v>18</v>
      </c>
      <c r="C15" s="99">
        <v>22</v>
      </c>
      <c r="D15" s="99">
        <v>22</v>
      </c>
      <c r="E15" s="99">
        <v>25</v>
      </c>
      <c r="F15" s="99">
        <v>24.6</v>
      </c>
      <c r="G15" s="99">
        <v>28</v>
      </c>
      <c r="H15" s="99">
        <v>22</v>
      </c>
      <c r="I15" s="99">
        <v>24.6</v>
      </c>
      <c r="J15" s="99">
        <v>28</v>
      </c>
      <c r="K15" s="99">
        <v>32</v>
      </c>
      <c r="L15" s="99">
        <v>31.2</v>
      </c>
      <c r="M15" s="99">
        <v>19</v>
      </c>
      <c r="N15" s="43">
        <f t="shared" si="0"/>
        <v>296.39999999999998</v>
      </c>
      <c r="O15" s="32"/>
      <c r="P15" s="463"/>
      <c r="Q15" s="463"/>
    </row>
    <row r="16" spans="1:17" ht="20.100000000000001" customHeight="1" x14ac:dyDescent="0.2">
      <c r="A16" s="20" t="s">
        <v>5</v>
      </c>
      <c r="B16" s="98">
        <v>0</v>
      </c>
      <c r="C16" s="98">
        <v>0</v>
      </c>
      <c r="D16" s="98">
        <v>0</v>
      </c>
      <c r="E16" s="98">
        <v>0</v>
      </c>
      <c r="F16" s="98">
        <v>0</v>
      </c>
      <c r="G16" s="98">
        <v>0</v>
      </c>
      <c r="H16" s="98">
        <v>0</v>
      </c>
      <c r="I16" s="98">
        <v>0</v>
      </c>
      <c r="J16" s="98">
        <v>0</v>
      </c>
      <c r="K16" s="98">
        <v>0</v>
      </c>
      <c r="L16" s="98">
        <v>0</v>
      </c>
      <c r="M16" s="98">
        <v>0</v>
      </c>
      <c r="N16" s="40">
        <f t="shared" si="0"/>
        <v>0</v>
      </c>
      <c r="O16" s="32"/>
      <c r="P16" s="463"/>
      <c r="Q16" s="463"/>
    </row>
    <row r="17" spans="1:17" ht="20.100000000000001" customHeight="1" x14ac:dyDescent="0.2">
      <c r="A17" s="21" t="s">
        <v>6</v>
      </c>
      <c r="B17" s="99">
        <v>0</v>
      </c>
      <c r="C17" s="99">
        <v>0</v>
      </c>
      <c r="D17" s="99">
        <v>0</v>
      </c>
      <c r="E17" s="99">
        <v>0</v>
      </c>
      <c r="F17" s="99">
        <v>0</v>
      </c>
      <c r="G17" s="99">
        <v>0</v>
      </c>
      <c r="H17" s="99">
        <v>0</v>
      </c>
      <c r="I17" s="99">
        <v>0</v>
      </c>
      <c r="J17" s="99">
        <v>0</v>
      </c>
      <c r="K17" s="99">
        <v>0</v>
      </c>
      <c r="L17" s="99">
        <v>0</v>
      </c>
      <c r="M17" s="99">
        <v>0</v>
      </c>
      <c r="N17" s="43">
        <f t="shared" si="0"/>
        <v>0</v>
      </c>
      <c r="O17" s="32"/>
      <c r="P17" s="463"/>
      <c r="Q17" s="463"/>
    </row>
    <row r="18" spans="1:17" ht="20.100000000000001" customHeight="1" x14ac:dyDescent="0.2">
      <c r="A18" s="20" t="s">
        <v>10</v>
      </c>
      <c r="B18" s="98">
        <v>0</v>
      </c>
      <c r="C18" s="98">
        <v>0</v>
      </c>
      <c r="D18" s="98">
        <v>0</v>
      </c>
      <c r="E18" s="98">
        <v>0</v>
      </c>
      <c r="F18" s="98">
        <v>0</v>
      </c>
      <c r="G18" s="98">
        <v>0</v>
      </c>
      <c r="H18" s="98">
        <v>0</v>
      </c>
      <c r="I18" s="98">
        <v>0</v>
      </c>
      <c r="J18" s="98">
        <v>0</v>
      </c>
      <c r="K18" s="98">
        <v>0</v>
      </c>
      <c r="L18" s="98">
        <v>0</v>
      </c>
      <c r="M18" s="98">
        <v>0</v>
      </c>
      <c r="N18" s="40">
        <f t="shared" si="0"/>
        <v>0</v>
      </c>
      <c r="O18" s="32"/>
      <c r="P18" s="463"/>
      <c r="Q18" s="463"/>
    </row>
    <row r="19" spans="1:17" ht="20.100000000000001" customHeight="1" x14ac:dyDescent="0.2">
      <c r="A19" s="21" t="s">
        <v>7</v>
      </c>
      <c r="B19" s="99">
        <v>0</v>
      </c>
      <c r="C19" s="99">
        <v>0</v>
      </c>
      <c r="D19" s="99">
        <v>0</v>
      </c>
      <c r="E19" s="99">
        <v>0</v>
      </c>
      <c r="F19" s="99">
        <v>0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99">
        <v>0</v>
      </c>
      <c r="M19" s="99">
        <v>0</v>
      </c>
      <c r="N19" s="43">
        <f t="shared" si="0"/>
        <v>0</v>
      </c>
      <c r="O19" s="32"/>
      <c r="P19" s="463"/>
      <c r="Q19" s="463"/>
    </row>
    <row r="20" spans="1:17" s="19" customFormat="1" ht="20.100000000000001" customHeight="1" x14ac:dyDescent="0.2">
      <c r="A20" s="282" t="s">
        <v>8</v>
      </c>
      <c r="B20" s="285">
        <v>6070.3040000000001</v>
      </c>
      <c r="C20" s="285">
        <v>5865.344000000001</v>
      </c>
      <c r="D20" s="285">
        <v>5220.4160000000002</v>
      </c>
      <c r="E20" s="285">
        <v>4794.3360000000002</v>
      </c>
      <c r="F20" s="285">
        <v>3752.9279999999994</v>
      </c>
      <c r="G20" s="285">
        <v>3081.0240000000003</v>
      </c>
      <c r="H20" s="285">
        <v>3088.8960000000002</v>
      </c>
      <c r="I20" s="285">
        <v>3112.32</v>
      </c>
      <c r="J20" s="285">
        <v>3403.2000000000003</v>
      </c>
      <c r="K20" s="285">
        <v>6027.3120000000008</v>
      </c>
      <c r="L20" s="285">
        <v>6212.2880000000005</v>
      </c>
      <c r="M20" s="285">
        <v>6611.0880000000006</v>
      </c>
      <c r="N20" s="40">
        <f t="shared" si="0"/>
        <v>57239.456000000006</v>
      </c>
      <c r="O20" s="45"/>
      <c r="P20" s="463"/>
      <c r="Q20" s="463"/>
    </row>
    <row r="21" spans="1:17" ht="20.100000000000001" customHeight="1" x14ac:dyDescent="0.2">
      <c r="A21" s="21" t="s">
        <v>16</v>
      </c>
      <c r="B21" s="99">
        <v>0</v>
      </c>
      <c r="C21" s="99">
        <v>0</v>
      </c>
      <c r="D21" s="99">
        <v>0</v>
      </c>
      <c r="E21" s="99">
        <v>0</v>
      </c>
      <c r="F21" s="99">
        <v>0</v>
      </c>
      <c r="G21" s="99">
        <v>0</v>
      </c>
      <c r="H21" s="99">
        <v>0</v>
      </c>
      <c r="I21" s="99">
        <v>0</v>
      </c>
      <c r="J21" s="99">
        <v>0</v>
      </c>
      <c r="K21" s="99">
        <v>0</v>
      </c>
      <c r="L21" s="99">
        <v>0</v>
      </c>
      <c r="M21" s="99">
        <v>0</v>
      </c>
      <c r="N21" s="43">
        <f>SUM(B21:M21)</f>
        <v>0</v>
      </c>
      <c r="O21" s="32"/>
      <c r="P21" s="463"/>
    </row>
    <row r="22" spans="1:17" ht="20.100000000000001" customHeight="1" x14ac:dyDescent="0.2">
      <c r="A22" s="144" t="s">
        <v>545</v>
      </c>
      <c r="B22" s="285">
        <v>0</v>
      </c>
      <c r="C22" s="285">
        <v>0</v>
      </c>
      <c r="D22" s="285">
        <v>0</v>
      </c>
      <c r="E22" s="285">
        <v>0</v>
      </c>
      <c r="F22" s="285">
        <v>0</v>
      </c>
      <c r="G22" s="285">
        <v>0</v>
      </c>
      <c r="H22" s="285">
        <v>0</v>
      </c>
      <c r="I22" s="285">
        <v>0</v>
      </c>
      <c r="J22" s="285">
        <v>0</v>
      </c>
      <c r="K22" s="285">
        <v>0</v>
      </c>
      <c r="L22" s="285">
        <v>0</v>
      </c>
      <c r="M22" s="285">
        <v>0</v>
      </c>
      <c r="N22" s="40">
        <f>SUM(B22:M22)</f>
        <v>0</v>
      </c>
      <c r="O22" s="32"/>
    </row>
    <row r="23" spans="1:17" ht="30.75" customHeight="1" x14ac:dyDescent="0.2">
      <c r="A23" s="69" t="s">
        <v>330</v>
      </c>
      <c r="B23" s="44">
        <f>SUM(B8:B22)</f>
        <v>6088.3040000000001</v>
      </c>
      <c r="C23" s="44">
        <f t="shared" ref="C23:N23" si="1">SUM(C8:C22)</f>
        <v>5887.344000000001</v>
      </c>
      <c r="D23" s="44">
        <f t="shared" si="1"/>
        <v>5242.4160000000002</v>
      </c>
      <c r="E23" s="44">
        <f t="shared" si="1"/>
        <v>4819.3360000000002</v>
      </c>
      <c r="F23" s="44">
        <f t="shared" si="1"/>
        <v>3777.5279999999993</v>
      </c>
      <c r="G23" s="44">
        <f t="shared" si="1"/>
        <v>3109.0240000000003</v>
      </c>
      <c r="H23" s="44">
        <f t="shared" si="1"/>
        <v>3110.8960000000002</v>
      </c>
      <c r="I23" s="44">
        <f t="shared" si="1"/>
        <v>3136.92</v>
      </c>
      <c r="J23" s="44">
        <f t="shared" si="1"/>
        <v>3431.2000000000003</v>
      </c>
      <c r="K23" s="44">
        <f t="shared" si="1"/>
        <v>6059.3120000000008</v>
      </c>
      <c r="L23" s="44">
        <f t="shared" si="1"/>
        <v>6243.4880000000003</v>
      </c>
      <c r="M23" s="44">
        <f t="shared" si="1"/>
        <v>6630.0880000000006</v>
      </c>
      <c r="N23" s="44">
        <f t="shared" si="1"/>
        <v>57535.856000000007</v>
      </c>
    </row>
    <row r="24" spans="1:17" x14ac:dyDescent="0.2"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236"/>
    </row>
    <row r="25" spans="1:17" x14ac:dyDescent="0.2">
      <c r="A25" s="19"/>
      <c r="B25" s="462"/>
      <c r="C25" s="462"/>
      <c r="D25" s="372"/>
      <c r="E25" s="372"/>
      <c r="F25" s="372"/>
      <c r="G25" s="372"/>
      <c r="H25" s="372"/>
      <c r="I25" s="372"/>
      <c r="J25" s="372"/>
      <c r="K25" s="372"/>
      <c r="L25" s="372"/>
      <c r="M25" s="372"/>
      <c r="N25" s="236"/>
    </row>
  </sheetData>
  <mergeCells count="5">
    <mergeCell ref="A2:N2"/>
    <mergeCell ref="A3:N3"/>
    <mergeCell ref="A4:N4"/>
    <mergeCell ref="A5:N5"/>
    <mergeCell ref="L1:N1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O26"/>
  <sheetViews>
    <sheetView view="pageBreakPreview" topLeftCell="A3" zoomScaleNormal="100" zoomScaleSheetLayoutView="100" workbookViewId="0">
      <selection activeCell="Q36" sqref="Q36"/>
    </sheetView>
  </sheetViews>
  <sheetFormatPr defaultRowHeight="12.75" x14ac:dyDescent="0.2"/>
  <cols>
    <col min="1" max="1" width="17.7109375" style="28" customWidth="1"/>
    <col min="2" max="5" width="10.28515625" style="28" bestFit="1" customWidth="1"/>
    <col min="6" max="6" width="9.140625" style="28" customWidth="1"/>
    <col min="7" max="7" width="8.7109375" style="28" customWidth="1"/>
    <col min="8" max="8" width="9.28515625" style="28" customWidth="1"/>
    <col min="9" max="9" width="10.28515625" style="28" bestFit="1" customWidth="1"/>
    <col min="10" max="10" width="10.85546875" style="28" customWidth="1"/>
    <col min="11" max="11" width="10.28515625" style="28" bestFit="1" customWidth="1"/>
    <col min="12" max="12" width="10" style="28" customWidth="1"/>
    <col min="13" max="13" width="10.28515625" style="28" bestFit="1" customWidth="1"/>
    <col min="14" max="14" width="12.85546875" style="28" customWidth="1"/>
    <col min="15" max="15" width="12.28515625" style="28" bestFit="1" customWidth="1"/>
    <col min="16" max="256" width="9.140625" style="28"/>
    <col min="257" max="257" width="17.7109375" style="28" customWidth="1"/>
    <col min="258" max="265" width="10.28515625" style="28" bestFit="1" customWidth="1"/>
    <col min="266" max="266" width="10.85546875" style="28" customWidth="1"/>
    <col min="267" max="267" width="10.28515625" style="28" bestFit="1" customWidth="1"/>
    <col min="268" max="268" width="10" style="28" customWidth="1"/>
    <col min="269" max="269" width="10.28515625" style="28" bestFit="1" customWidth="1"/>
    <col min="270" max="270" width="11.28515625" style="28" bestFit="1" customWidth="1"/>
    <col min="271" max="271" width="9.85546875" style="28" bestFit="1" customWidth="1"/>
    <col min="272" max="512" width="9.140625" style="28"/>
    <col min="513" max="513" width="17.7109375" style="28" customWidth="1"/>
    <col min="514" max="521" width="10.28515625" style="28" bestFit="1" customWidth="1"/>
    <col min="522" max="522" width="10.85546875" style="28" customWidth="1"/>
    <col min="523" max="523" width="10.28515625" style="28" bestFit="1" customWidth="1"/>
    <col min="524" max="524" width="10" style="28" customWidth="1"/>
    <col min="525" max="525" width="10.28515625" style="28" bestFit="1" customWidth="1"/>
    <col min="526" max="526" width="11.28515625" style="28" bestFit="1" customWidth="1"/>
    <col min="527" max="527" width="9.85546875" style="28" bestFit="1" customWidth="1"/>
    <col min="528" max="768" width="9.140625" style="28"/>
    <col min="769" max="769" width="17.7109375" style="28" customWidth="1"/>
    <col min="770" max="777" width="10.28515625" style="28" bestFit="1" customWidth="1"/>
    <col min="778" max="778" width="10.85546875" style="28" customWidth="1"/>
    <col min="779" max="779" width="10.28515625" style="28" bestFit="1" customWidth="1"/>
    <col min="780" max="780" width="10" style="28" customWidth="1"/>
    <col min="781" max="781" width="10.28515625" style="28" bestFit="1" customWidth="1"/>
    <col min="782" max="782" width="11.28515625" style="28" bestFit="1" customWidth="1"/>
    <col min="783" max="783" width="9.85546875" style="28" bestFit="1" customWidth="1"/>
    <col min="784" max="1024" width="9.140625" style="28"/>
    <col min="1025" max="1025" width="17.7109375" style="28" customWidth="1"/>
    <col min="1026" max="1033" width="10.28515625" style="28" bestFit="1" customWidth="1"/>
    <col min="1034" max="1034" width="10.85546875" style="28" customWidth="1"/>
    <col min="1035" max="1035" width="10.28515625" style="28" bestFit="1" customWidth="1"/>
    <col min="1036" max="1036" width="10" style="28" customWidth="1"/>
    <col min="1037" max="1037" width="10.28515625" style="28" bestFit="1" customWidth="1"/>
    <col min="1038" max="1038" width="11.28515625" style="28" bestFit="1" customWidth="1"/>
    <col min="1039" max="1039" width="9.85546875" style="28" bestFit="1" customWidth="1"/>
    <col min="1040" max="1280" width="9.140625" style="28"/>
    <col min="1281" max="1281" width="17.7109375" style="28" customWidth="1"/>
    <col min="1282" max="1289" width="10.28515625" style="28" bestFit="1" customWidth="1"/>
    <col min="1290" max="1290" width="10.85546875" style="28" customWidth="1"/>
    <col min="1291" max="1291" width="10.28515625" style="28" bestFit="1" customWidth="1"/>
    <col min="1292" max="1292" width="10" style="28" customWidth="1"/>
    <col min="1293" max="1293" width="10.28515625" style="28" bestFit="1" customWidth="1"/>
    <col min="1294" max="1294" width="11.28515625" style="28" bestFit="1" customWidth="1"/>
    <col min="1295" max="1295" width="9.85546875" style="28" bestFit="1" customWidth="1"/>
    <col min="1296" max="1536" width="9.140625" style="28"/>
    <col min="1537" max="1537" width="17.7109375" style="28" customWidth="1"/>
    <col min="1538" max="1545" width="10.28515625" style="28" bestFit="1" customWidth="1"/>
    <col min="1546" max="1546" width="10.85546875" style="28" customWidth="1"/>
    <col min="1547" max="1547" width="10.28515625" style="28" bestFit="1" customWidth="1"/>
    <col min="1548" max="1548" width="10" style="28" customWidth="1"/>
    <col min="1549" max="1549" width="10.28515625" style="28" bestFit="1" customWidth="1"/>
    <col min="1550" max="1550" width="11.28515625" style="28" bestFit="1" customWidth="1"/>
    <col min="1551" max="1551" width="9.85546875" style="28" bestFit="1" customWidth="1"/>
    <col min="1552" max="1792" width="9.140625" style="28"/>
    <col min="1793" max="1793" width="17.7109375" style="28" customWidth="1"/>
    <col min="1794" max="1801" width="10.28515625" style="28" bestFit="1" customWidth="1"/>
    <col min="1802" max="1802" width="10.85546875" style="28" customWidth="1"/>
    <col min="1803" max="1803" width="10.28515625" style="28" bestFit="1" customWidth="1"/>
    <col min="1804" max="1804" width="10" style="28" customWidth="1"/>
    <col min="1805" max="1805" width="10.28515625" style="28" bestFit="1" customWidth="1"/>
    <col min="1806" max="1806" width="11.28515625" style="28" bestFit="1" customWidth="1"/>
    <col min="1807" max="1807" width="9.85546875" style="28" bestFit="1" customWidth="1"/>
    <col min="1808" max="2048" width="9.140625" style="28"/>
    <col min="2049" max="2049" width="17.7109375" style="28" customWidth="1"/>
    <col min="2050" max="2057" width="10.28515625" style="28" bestFit="1" customWidth="1"/>
    <col min="2058" max="2058" width="10.85546875" style="28" customWidth="1"/>
    <col min="2059" max="2059" width="10.28515625" style="28" bestFit="1" customWidth="1"/>
    <col min="2060" max="2060" width="10" style="28" customWidth="1"/>
    <col min="2061" max="2061" width="10.28515625" style="28" bestFit="1" customWidth="1"/>
    <col min="2062" max="2062" width="11.28515625" style="28" bestFit="1" customWidth="1"/>
    <col min="2063" max="2063" width="9.85546875" style="28" bestFit="1" customWidth="1"/>
    <col min="2064" max="2304" width="9.140625" style="28"/>
    <col min="2305" max="2305" width="17.7109375" style="28" customWidth="1"/>
    <col min="2306" max="2313" width="10.28515625" style="28" bestFit="1" customWidth="1"/>
    <col min="2314" max="2314" width="10.85546875" style="28" customWidth="1"/>
    <col min="2315" max="2315" width="10.28515625" style="28" bestFit="1" customWidth="1"/>
    <col min="2316" max="2316" width="10" style="28" customWidth="1"/>
    <col min="2317" max="2317" width="10.28515625" style="28" bestFit="1" customWidth="1"/>
    <col min="2318" max="2318" width="11.28515625" style="28" bestFit="1" customWidth="1"/>
    <col min="2319" max="2319" width="9.85546875" style="28" bestFit="1" customWidth="1"/>
    <col min="2320" max="2560" width="9.140625" style="28"/>
    <col min="2561" max="2561" width="17.7109375" style="28" customWidth="1"/>
    <col min="2562" max="2569" width="10.28515625" style="28" bestFit="1" customWidth="1"/>
    <col min="2570" max="2570" width="10.85546875" style="28" customWidth="1"/>
    <col min="2571" max="2571" width="10.28515625" style="28" bestFit="1" customWidth="1"/>
    <col min="2572" max="2572" width="10" style="28" customWidth="1"/>
    <col min="2573" max="2573" width="10.28515625" style="28" bestFit="1" customWidth="1"/>
    <col min="2574" max="2574" width="11.28515625" style="28" bestFit="1" customWidth="1"/>
    <col min="2575" max="2575" width="9.85546875" style="28" bestFit="1" customWidth="1"/>
    <col min="2576" max="2816" width="9.140625" style="28"/>
    <col min="2817" max="2817" width="17.7109375" style="28" customWidth="1"/>
    <col min="2818" max="2825" width="10.28515625" style="28" bestFit="1" customWidth="1"/>
    <col min="2826" max="2826" width="10.85546875" style="28" customWidth="1"/>
    <col min="2827" max="2827" width="10.28515625" style="28" bestFit="1" customWidth="1"/>
    <col min="2828" max="2828" width="10" style="28" customWidth="1"/>
    <col min="2829" max="2829" width="10.28515625" style="28" bestFit="1" customWidth="1"/>
    <col min="2830" max="2830" width="11.28515625" style="28" bestFit="1" customWidth="1"/>
    <col min="2831" max="2831" width="9.85546875" style="28" bestFit="1" customWidth="1"/>
    <col min="2832" max="3072" width="9.140625" style="28"/>
    <col min="3073" max="3073" width="17.7109375" style="28" customWidth="1"/>
    <col min="3074" max="3081" width="10.28515625" style="28" bestFit="1" customWidth="1"/>
    <col min="3082" max="3082" width="10.85546875" style="28" customWidth="1"/>
    <col min="3083" max="3083" width="10.28515625" style="28" bestFit="1" customWidth="1"/>
    <col min="3084" max="3084" width="10" style="28" customWidth="1"/>
    <col min="3085" max="3085" width="10.28515625" style="28" bestFit="1" customWidth="1"/>
    <col min="3086" max="3086" width="11.28515625" style="28" bestFit="1" customWidth="1"/>
    <col min="3087" max="3087" width="9.85546875" style="28" bestFit="1" customWidth="1"/>
    <col min="3088" max="3328" width="9.140625" style="28"/>
    <col min="3329" max="3329" width="17.7109375" style="28" customWidth="1"/>
    <col min="3330" max="3337" width="10.28515625" style="28" bestFit="1" customWidth="1"/>
    <col min="3338" max="3338" width="10.85546875" style="28" customWidth="1"/>
    <col min="3339" max="3339" width="10.28515625" style="28" bestFit="1" customWidth="1"/>
    <col min="3340" max="3340" width="10" style="28" customWidth="1"/>
    <col min="3341" max="3341" width="10.28515625" style="28" bestFit="1" customWidth="1"/>
    <col min="3342" max="3342" width="11.28515625" style="28" bestFit="1" customWidth="1"/>
    <col min="3343" max="3343" width="9.85546875" style="28" bestFit="1" customWidth="1"/>
    <col min="3344" max="3584" width="9.140625" style="28"/>
    <col min="3585" max="3585" width="17.7109375" style="28" customWidth="1"/>
    <col min="3586" max="3593" width="10.28515625" style="28" bestFit="1" customWidth="1"/>
    <col min="3594" max="3594" width="10.85546875" style="28" customWidth="1"/>
    <col min="3595" max="3595" width="10.28515625" style="28" bestFit="1" customWidth="1"/>
    <col min="3596" max="3596" width="10" style="28" customWidth="1"/>
    <col min="3597" max="3597" width="10.28515625" style="28" bestFit="1" customWidth="1"/>
    <col min="3598" max="3598" width="11.28515625" style="28" bestFit="1" customWidth="1"/>
    <col min="3599" max="3599" width="9.85546875" style="28" bestFit="1" customWidth="1"/>
    <col min="3600" max="3840" width="9.140625" style="28"/>
    <col min="3841" max="3841" width="17.7109375" style="28" customWidth="1"/>
    <col min="3842" max="3849" width="10.28515625" style="28" bestFit="1" customWidth="1"/>
    <col min="3850" max="3850" width="10.85546875" style="28" customWidth="1"/>
    <col min="3851" max="3851" width="10.28515625" style="28" bestFit="1" customWidth="1"/>
    <col min="3852" max="3852" width="10" style="28" customWidth="1"/>
    <col min="3853" max="3853" width="10.28515625" style="28" bestFit="1" customWidth="1"/>
    <col min="3854" max="3854" width="11.28515625" style="28" bestFit="1" customWidth="1"/>
    <col min="3855" max="3855" width="9.85546875" style="28" bestFit="1" customWidth="1"/>
    <col min="3856" max="4096" width="9.140625" style="28"/>
    <col min="4097" max="4097" width="17.7109375" style="28" customWidth="1"/>
    <col min="4098" max="4105" width="10.28515625" style="28" bestFit="1" customWidth="1"/>
    <col min="4106" max="4106" width="10.85546875" style="28" customWidth="1"/>
    <col min="4107" max="4107" width="10.28515625" style="28" bestFit="1" customWidth="1"/>
    <col min="4108" max="4108" width="10" style="28" customWidth="1"/>
    <col min="4109" max="4109" width="10.28515625" style="28" bestFit="1" customWidth="1"/>
    <col min="4110" max="4110" width="11.28515625" style="28" bestFit="1" customWidth="1"/>
    <col min="4111" max="4111" width="9.85546875" style="28" bestFit="1" customWidth="1"/>
    <col min="4112" max="4352" width="9.140625" style="28"/>
    <col min="4353" max="4353" width="17.7109375" style="28" customWidth="1"/>
    <col min="4354" max="4361" width="10.28515625" style="28" bestFit="1" customWidth="1"/>
    <col min="4362" max="4362" width="10.85546875" style="28" customWidth="1"/>
    <col min="4363" max="4363" width="10.28515625" style="28" bestFit="1" customWidth="1"/>
    <col min="4364" max="4364" width="10" style="28" customWidth="1"/>
    <col min="4365" max="4365" width="10.28515625" style="28" bestFit="1" customWidth="1"/>
    <col min="4366" max="4366" width="11.28515625" style="28" bestFit="1" customWidth="1"/>
    <col min="4367" max="4367" width="9.85546875" style="28" bestFit="1" customWidth="1"/>
    <col min="4368" max="4608" width="9.140625" style="28"/>
    <col min="4609" max="4609" width="17.7109375" style="28" customWidth="1"/>
    <col min="4610" max="4617" width="10.28515625" style="28" bestFit="1" customWidth="1"/>
    <col min="4618" max="4618" width="10.85546875" style="28" customWidth="1"/>
    <col min="4619" max="4619" width="10.28515625" style="28" bestFit="1" customWidth="1"/>
    <col min="4620" max="4620" width="10" style="28" customWidth="1"/>
    <col min="4621" max="4621" width="10.28515625" style="28" bestFit="1" customWidth="1"/>
    <col min="4622" max="4622" width="11.28515625" style="28" bestFit="1" customWidth="1"/>
    <col min="4623" max="4623" width="9.85546875" style="28" bestFit="1" customWidth="1"/>
    <col min="4624" max="4864" width="9.140625" style="28"/>
    <col min="4865" max="4865" width="17.7109375" style="28" customWidth="1"/>
    <col min="4866" max="4873" width="10.28515625" style="28" bestFit="1" customWidth="1"/>
    <col min="4874" max="4874" width="10.85546875" style="28" customWidth="1"/>
    <col min="4875" max="4875" width="10.28515625" style="28" bestFit="1" customWidth="1"/>
    <col min="4876" max="4876" width="10" style="28" customWidth="1"/>
    <col min="4877" max="4877" width="10.28515625" style="28" bestFit="1" customWidth="1"/>
    <col min="4878" max="4878" width="11.28515625" style="28" bestFit="1" customWidth="1"/>
    <col min="4879" max="4879" width="9.85546875" style="28" bestFit="1" customWidth="1"/>
    <col min="4880" max="5120" width="9.140625" style="28"/>
    <col min="5121" max="5121" width="17.7109375" style="28" customWidth="1"/>
    <col min="5122" max="5129" width="10.28515625" style="28" bestFit="1" customWidth="1"/>
    <col min="5130" max="5130" width="10.85546875" style="28" customWidth="1"/>
    <col min="5131" max="5131" width="10.28515625" style="28" bestFit="1" customWidth="1"/>
    <col min="5132" max="5132" width="10" style="28" customWidth="1"/>
    <col min="5133" max="5133" width="10.28515625" style="28" bestFit="1" customWidth="1"/>
    <col min="5134" max="5134" width="11.28515625" style="28" bestFit="1" customWidth="1"/>
    <col min="5135" max="5135" width="9.85546875" style="28" bestFit="1" customWidth="1"/>
    <col min="5136" max="5376" width="9.140625" style="28"/>
    <col min="5377" max="5377" width="17.7109375" style="28" customWidth="1"/>
    <col min="5378" max="5385" width="10.28515625" style="28" bestFit="1" customWidth="1"/>
    <col min="5386" max="5386" width="10.85546875" style="28" customWidth="1"/>
    <col min="5387" max="5387" width="10.28515625" style="28" bestFit="1" customWidth="1"/>
    <col min="5388" max="5388" width="10" style="28" customWidth="1"/>
    <col min="5389" max="5389" width="10.28515625" style="28" bestFit="1" customWidth="1"/>
    <col min="5390" max="5390" width="11.28515625" style="28" bestFit="1" customWidth="1"/>
    <col min="5391" max="5391" width="9.85546875" style="28" bestFit="1" customWidth="1"/>
    <col min="5392" max="5632" width="9.140625" style="28"/>
    <col min="5633" max="5633" width="17.7109375" style="28" customWidth="1"/>
    <col min="5634" max="5641" width="10.28515625" style="28" bestFit="1" customWidth="1"/>
    <col min="5642" max="5642" width="10.85546875" style="28" customWidth="1"/>
    <col min="5643" max="5643" width="10.28515625" style="28" bestFit="1" customWidth="1"/>
    <col min="5644" max="5644" width="10" style="28" customWidth="1"/>
    <col min="5645" max="5645" width="10.28515625" style="28" bestFit="1" customWidth="1"/>
    <col min="5646" max="5646" width="11.28515625" style="28" bestFit="1" customWidth="1"/>
    <col min="5647" max="5647" width="9.85546875" style="28" bestFit="1" customWidth="1"/>
    <col min="5648" max="5888" width="9.140625" style="28"/>
    <col min="5889" max="5889" width="17.7109375" style="28" customWidth="1"/>
    <col min="5890" max="5897" width="10.28515625" style="28" bestFit="1" customWidth="1"/>
    <col min="5898" max="5898" width="10.85546875" style="28" customWidth="1"/>
    <col min="5899" max="5899" width="10.28515625" style="28" bestFit="1" customWidth="1"/>
    <col min="5900" max="5900" width="10" style="28" customWidth="1"/>
    <col min="5901" max="5901" width="10.28515625" style="28" bestFit="1" customWidth="1"/>
    <col min="5902" max="5902" width="11.28515625" style="28" bestFit="1" customWidth="1"/>
    <col min="5903" max="5903" width="9.85546875" style="28" bestFit="1" customWidth="1"/>
    <col min="5904" max="6144" width="9.140625" style="28"/>
    <col min="6145" max="6145" width="17.7109375" style="28" customWidth="1"/>
    <col min="6146" max="6153" width="10.28515625" style="28" bestFit="1" customWidth="1"/>
    <col min="6154" max="6154" width="10.85546875" style="28" customWidth="1"/>
    <col min="6155" max="6155" width="10.28515625" style="28" bestFit="1" customWidth="1"/>
    <col min="6156" max="6156" width="10" style="28" customWidth="1"/>
    <col min="6157" max="6157" width="10.28515625" style="28" bestFit="1" customWidth="1"/>
    <col min="6158" max="6158" width="11.28515625" style="28" bestFit="1" customWidth="1"/>
    <col min="6159" max="6159" width="9.85546875" style="28" bestFit="1" customWidth="1"/>
    <col min="6160" max="6400" width="9.140625" style="28"/>
    <col min="6401" max="6401" width="17.7109375" style="28" customWidth="1"/>
    <col min="6402" max="6409" width="10.28515625" style="28" bestFit="1" customWidth="1"/>
    <col min="6410" max="6410" width="10.85546875" style="28" customWidth="1"/>
    <col min="6411" max="6411" width="10.28515625" style="28" bestFit="1" customWidth="1"/>
    <col min="6412" max="6412" width="10" style="28" customWidth="1"/>
    <col min="6413" max="6413" width="10.28515625" style="28" bestFit="1" customWidth="1"/>
    <col min="6414" max="6414" width="11.28515625" style="28" bestFit="1" customWidth="1"/>
    <col min="6415" max="6415" width="9.85546875" style="28" bestFit="1" customWidth="1"/>
    <col min="6416" max="6656" width="9.140625" style="28"/>
    <col min="6657" max="6657" width="17.7109375" style="28" customWidth="1"/>
    <col min="6658" max="6665" width="10.28515625" style="28" bestFit="1" customWidth="1"/>
    <col min="6666" max="6666" width="10.85546875" style="28" customWidth="1"/>
    <col min="6667" max="6667" width="10.28515625" style="28" bestFit="1" customWidth="1"/>
    <col min="6668" max="6668" width="10" style="28" customWidth="1"/>
    <col min="6669" max="6669" width="10.28515625" style="28" bestFit="1" customWidth="1"/>
    <col min="6670" max="6670" width="11.28515625" style="28" bestFit="1" customWidth="1"/>
    <col min="6671" max="6671" width="9.85546875" style="28" bestFit="1" customWidth="1"/>
    <col min="6672" max="6912" width="9.140625" style="28"/>
    <col min="6913" max="6913" width="17.7109375" style="28" customWidth="1"/>
    <col min="6914" max="6921" width="10.28515625" style="28" bestFit="1" customWidth="1"/>
    <col min="6922" max="6922" width="10.85546875" style="28" customWidth="1"/>
    <col min="6923" max="6923" width="10.28515625" style="28" bestFit="1" customWidth="1"/>
    <col min="6924" max="6924" width="10" style="28" customWidth="1"/>
    <col min="6925" max="6925" width="10.28515625" style="28" bestFit="1" customWidth="1"/>
    <col min="6926" max="6926" width="11.28515625" style="28" bestFit="1" customWidth="1"/>
    <col min="6927" max="6927" width="9.85546875" style="28" bestFit="1" customWidth="1"/>
    <col min="6928" max="7168" width="9.140625" style="28"/>
    <col min="7169" max="7169" width="17.7109375" style="28" customWidth="1"/>
    <col min="7170" max="7177" width="10.28515625" style="28" bestFit="1" customWidth="1"/>
    <col min="7178" max="7178" width="10.85546875" style="28" customWidth="1"/>
    <col min="7179" max="7179" width="10.28515625" style="28" bestFit="1" customWidth="1"/>
    <col min="7180" max="7180" width="10" style="28" customWidth="1"/>
    <col min="7181" max="7181" width="10.28515625" style="28" bestFit="1" customWidth="1"/>
    <col min="7182" max="7182" width="11.28515625" style="28" bestFit="1" customWidth="1"/>
    <col min="7183" max="7183" width="9.85546875" style="28" bestFit="1" customWidth="1"/>
    <col min="7184" max="7424" width="9.140625" style="28"/>
    <col min="7425" max="7425" width="17.7109375" style="28" customWidth="1"/>
    <col min="7426" max="7433" width="10.28515625" style="28" bestFit="1" customWidth="1"/>
    <col min="7434" max="7434" width="10.85546875" style="28" customWidth="1"/>
    <col min="7435" max="7435" width="10.28515625" style="28" bestFit="1" customWidth="1"/>
    <col min="7436" max="7436" width="10" style="28" customWidth="1"/>
    <col min="7437" max="7437" width="10.28515625" style="28" bestFit="1" customWidth="1"/>
    <col min="7438" max="7438" width="11.28515625" style="28" bestFit="1" customWidth="1"/>
    <col min="7439" max="7439" width="9.85546875" style="28" bestFit="1" customWidth="1"/>
    <col min="7440" max="7680" width="9.140625" style="28"/>
    <col min="7681" max="7681" width="17.7109375" style="28" customWidth="1"/>
    <col min="7682" max="7689" width="10.28515625" style="28" bestFit="1" customWidth="1"/>
    <col min="7690" max="7690" width="10.85546875" style="28" customWidth="1"/>
    <col min="7691" max="7691" width="10.28515625" style="28" bestFit="1" customWidth="1"/>
    <col min="7692" max="7692" width="10" style="28" customWidth="1"/>
    <col min="7693" max="7693" width="10.28515625" style="28" bestFit="1" customWidth="1"/>
    <col min="7694" max="7694" width="11.28515625" style="28" bestFit="1" customWidth="1"/>
    <col min="7695" max="7695" width="9.85546875" style="28" bestFit="1" customWidth="1"/>
    <col min="7696" max="7936" width="9.140625" style="28"/>
    <col min="7937" max="7937" width="17.7109375" style="28" customWidth="1"/>
    <col min="7938" max="7945" width="10.28515625" style="28" bestFit="1" customWidth="1"/>
    <col min="7946" max="7946" width="10.85546875" style="28" customWidth="1"/>
    <col min="7947" max="7947" width="10.28515625" style="28" bestFit="1" customWidth="1"/>
    <col min="7948" max="7948" width="10" style="28" customWidth="1"/>
    <col min="7949" max="7949" width="10.28515625" style="28" bestFit="1" customWidth="1"/>
    <col min="7950" max="7950" width="11.28515625" style="28" bestFit="1" customWidth="1"/>
    <col min="7951" max="7951" width="9.85546875" style="28" bestFit="1" customWidth="1"/>
    <col min="7952" max="8192" width="9.140625" style="28"/>
    <col min="8193" max="8193" width="17.7109375" style="28" customWidth="1"/>
    <col min="8194" max="8201" width="10.28515625" style="28" bestFit="1" customWidth="1"/>
    <col min="8202" max="8202" width="10.85546875" style="28" customWidth="1"/>
    <col min="8203" max="8203" width="10.28515625" style="28" bestFit="1" customWidth="1"/>
    <col min="8204" max="8204" width="10" style="28" customWidth="1"/>
    <col min="8205" max="8205" width="10.28515625" style="28" bestFit="1" customWidth="1"/>
    <col min="8206" max="8206" width="11.28515625" style="28" bestFit="1" customWidth="1"/>
    <col min="8207" max="8207" width="9.85546875" style="28" bestFit="1" customWidth="1"/>
    <col min="8208" max="8448" width="9.140625" style="28"/>
    <col min="8449" max="8449" width="17.7109375" style="28" customWidth="1"/>
    <col min="8450" max="8457" width="10.28515625" style="28" bestFit="1" customWidth="1"/>
    <col min="8458" max="8458" width="10.85546875" style="28" customWidth="1"/>
    <col min="8459" max="8459" width="10.28515625" style="28" bestFit="1" customWidth="1"/>
    <col min="8460" max="8460" width="10" style="28" customWidth="1"/>
    <col min="8461" max="8461" width="10.28515625" style="28" bestFit="1" customWidth="1"/>
    <col min="8462" max="8462" width="11.28515625" style="28" bestFit="1" customWidth="1"/>
    <col min="8463" max="8463" width="9.85546875" style="28" bestFit="1" customWidth="1"/>
    <col min="8464" max="8704" width="9.140625" style="28"/>
    <col min="8705" max="8705" width="17.7109375" style="28" customWidth="1"/>
    <col min="8706" max="8713" width="10.28515625" style="28" bestFit="1" customWidth="1"/>
    <col min="8714" max="8714" width="10.85546875" style="28" customWidth="1"/>
    <col min="8715" max="8715" width="10.28515625" style="28" bestFit="1" customWidth="1"/>
    <col min="8716" max="8716" width="10" style="28" customWidth="1"/>
    <col min="8717" max="8717" width="10.28515625" style="28" bestFit="1" customWidth="1"/>
    <col min="8718" max="8718" width="11.28515625" style="28" bestFit="1" customWidth="1"/>
    <col min="8719" max="8719" width="9.85546875" style="28" bestFit="1" customWidth="1"/>
    <col min="8720" max="8960" width="9.140625" style="28"/>
    <col min="8961" max="8961" width="17.7109375" style="28" customWidth="1"/>
    <col min="8962" max="8969" width="10.28515625" style="28" bestFit="1" customWidth="1"/>
    <col min="8970" max="8970" width="10.85546875" style="28" customWidth="1"/>
    <col min="8971" max="8971" width="10.28515625" style="28" bestFit="1" customWidth="1"/>
    <col min="8972" max="8972" width="10" style="28" customWidth="1"/>
    <col min="8973" max="8973" width="10.28515625" style="28" bestFit="1" customWidth="1"/>
    <col min="8974" max="8974" width="11.28515625" style="28" bestFit="1" customWidth="1"/>
    <col min="8975" max="8975" width="9.85546875" style="28" bestFit="1" customWidth="1"/>
    <col min="8976" max="9216" width="9.140625" style="28"/>
    <col min="9217" max="9217" width="17.7109375" style="28" customWidth="1"/>
    <col min="9218" max="9225" width="10.28515625" style="28" bestFit="1" customWidth="1"/>
    <col min="9226" max="9226" width="10.85546875" style="28" customWidth="1"/>
    <col min="9227" max="9227" width="10.28515625" style="28" bestFit="1" customWidth="1"/>
    <col min="9228" max="9228" width="10" style="28" customWidth="1"/>
    <col min="9229" max="9229" width="10.28515625" style="28" bestFit="1" customWidth="1"/>
    <col min="9230" max="9230" width="11.28515625" style="28" bestFit="1" customWidth="1"/>
    <col min="9231" max="9231" width="9.85546875" style="28" bestFit="1" customWidth="1"/>
    <col min="9232" max="9472" width="9.140625" style="28"/>
    <col min="9473" max="9473" width="17.7109375" style="28" customWidth="1"/>
    <col min="9474" max="9481" width="10.28515625" style="28" bestFit="1" customWidth="1"/>
    <col min="9482" max="9482" width="10.85546875" style="28" customWidth="1"/>
    <col min="9483" max="9483" width="10.28515625" style="28" bestFit="1" customWidth="1"/>
    <col min="9484" max="9484" width="10" style="28" customWidth="1"/>
    <col min="9485" max="9485" width="10.28515625" style="28" bestFit="1" customWidth="1"/>
    <col min="9486" max="9486" width="11.28515625" style="28" bestFit="1" customWidth="1"/>
    <col min="9487" max="9487" width="9.85546875" style="28" bestFit="1" customWidth="1"/>
    <col min="9488" max="9728" width="9.140625" style="28"/>
    <col min="9729" max="9729" width="17.7109375" style="28" customWidth="1"/>
    <col min="9730" max="9737" width="10.28515625" style="28" bestFit="1" customWidth="1"/>
    <col min="9738" max="9738" width="10.85546875" style="28" customWidth="1"/>
    <col min="9739" max="9739" width="10.28515625" style="28" bestFit="1" customWidth="1"/>
    <col min="9740" max="9740" width="10" style="28" customWidth="1"/>
    <col min="9741" max="9741" width="10.28515625" style="28" bestFit="1" customWidth="1"/>
    <col min="9742" max="9742" width="11.28515625" style="28" bestFit="1" customWidth="1"/>
    <col min="9743" max="9743" width="9.85546875" style="28" bestFit="1" customWidth="1"/>
    <col min="9744" max="9984" width="9.140625" style="28"/>
    <col min="9985" max="9985" width="17.7109375" style="28" customWidth="1"/>
    <col min="9986" max="9993" width="10.28515625" style="28" bestFit="1" customWidth="1"/>
    <col min="9994" max="9994" width="10.85546875" style="28" customWidth="1"/>
    <col min="9995" max="9995" width="10.28515625" style="28" bestFit="1" customWidth="1"/>
    <col min="9996" max="9996" width="10" style="28" customWidth="1"/>
    <col min="9997" max="9997" width="10.28515625" style="28" bestFit="1" customWidth="1"/>
    <col min="9998" max="9998" width="11.28515625" style="28" bestFit="1" customWidth="1"/>
    <col min="9999" max="9999" width="9.85546875" style="28" bestFit="1" customWidth="1"/>
    <col min="10000" max="10240" width="9.140625" style="28"/>
    <col min="10241" max="10241" width="17.7109375" style="28" customWidth="1"/>
    <col min="10242" max="10249" width="10.28515625" style="28" bestFit="1" customWidth="1"/>
    <col min="10250" max="10250" width="10.85546875" style="28" customWidth="1"/>
    <col min="10251" max="10251" width="10.28515625" style="28" bestFit="1" customWidth="1"/>
    <col min="10252" max="10252" width="10" style="28" customWidth="1"/>
    <col min="10253" max="10253" width="10.28515625" style="28" bestFit="1" customWidth="1"/>
    <col min="10254" max="10254" width="11.28515625" style="28" bestFit="1" customWidth="1"/>
    <col min="10255" max="10255" width="9.85546875" style="28" bestFit="1" customWidth="1"/>
    <col min="10256" max="10496" width="9.140625" style="28"/>
    <col min="10497" max="10497" width="17.7109375" style="28" customWidth="1"/>
    <col min="10498" max="10505" width="10.28515625" style="28" bestFit="1" customWidth="1"/>
    <col min="10506" max="10506" width="10.85546875" style="28" customWidth="1"/>
    <col min="10507" max="10507" width="10.28515625" style="28" bestFit="1" customWidth="1"/>
    <col min="10508" max="10508" width="10" style="28" customWidth="1"/>
    <col min="10509" max="10509" width="10.28515625" style="28" bestFit="1" customWidth="1"/>
    <col min="10510" max="10510" width="11.28515625" style="28" bestFit="1" customWidth="1"/>
    <col min="10511" max="10511" width="9.85546875" style="28" bestFit="1" customWidth="1"/>
    <col min="10512" max="10752" width="9.140625" style="28"/>
    <col min="10753" max="10753" width="17.7109375" style="28" customWidth="1"/>
    <col min="10754" max="10761" width="10.28515625" style="28" bestFit="1" customWidth="1"/>
    <col min="10762" max="10762" width="10.85546875" style="28" customWidth="1"/>
    <col min="10763" max="10763" width="10.28515625" style="28" bestFit="1" customWidth="1"/>
    <col min="10764" max="10764" width="10" style="28" customWidth="1"/>
    <col min="10765" max="10765" width="10.28515625" style="28" bestFit="1" customWidth="1"/>
    <col min="10766" max="10766" width="11.28515625" style="28" bestFit="1" customWidth="1"/>
    <col min="10767" max="10767" width="9.85546875" style="28" bestFit="1" customWidth="1"/>
    <col min="10768" max="11008" width="9.140625" style="28"/>
    <col min="11009" max="11009" width="17.7109375" style="28" customWidth="1"/>
    <col min="11010" max="11017" width="10.28515625" style="28" bestFit="1" customWidth="1"/>
    <col min="11018" max="11018" width="10.85546875" style="28" customWidth="1"/>
    <col min="11019" max="11019" width="10.28515625" style="28" bestFit="1" customWidth="1"/>
    <col min="11020" max="11020" width="10" style="28" customWidth="1"/>
    <col min="11021" max="11021" width="10.28515625" style="28" bestFit="1" customWidth="1"/>
    <col min="11022" max="11022" width="11.28515625" style="28" bestFit="1" customWidth="1"/>
    <col min="11023" max="11023" width="9.85546875" style="28" bestFit="1" customWidth="1"/>
    <col min="11024" max="11264" width="9.140625" style="28"/>
    <col min="11265" max="11265" width="17.7109375" style="28" customWidth="1"/>
    <col min="11266" max="11273" width="10.28515625" style="28" bestFit="1" customWidth="1"/>
    <col min="11274" max="11274" width="10.85546875" style="28" customWidth="1"/>
    <col min="11275" max="11275" width="10.28515625" style="28" bestFit="1" customWidth="1"/>
    <col min="11276" max="11276" width="10" style="28" customWidth="1"/>
    <col min="11277" max="11277" width="10.28515625" style="28" bestFit="1" customWidth="1"/>
    <col min="11278" max="11278" width="11.28515625" style="28" bestFit="1" customWidth="1"/>
    <col min="11279" max="11279" width="9.85546875" style="28" bestFit="1" customWidth="1"/>
    <col min="11280" max="11520" width="9.140625" style="28"/>
    <col min="11521" max="11521" width="17.7109375" style="28" customWidth="1"/>
    <col min="11522" max="11529" width="10.28515625" style="28" bestFit="1" customWidth="1"/>
    <col min="11530" max="11530" width="10.85546875" style="28" customWidth="1"/>
    <col min="11531" max="11531" width="10.28515625" style="28" bestFit="1" customWidth="1"/>
    <col min="11532" max="11532" width="10" style="28" customWidth="1"/>
    <col min="11533" max="11533" width="10.28515625" style="28" bestFit="1" customWidth="1"/>
    <col min="11534" max="11534" width="11.28515625" style="28" bestFit="1" customWidth="1"/>
    <col min="11535" max="11535" width="9.85546875" style="28" bestFit="1" customWidth="1"/>
    <col min="11536" max="11776" width="9.140625" style="28"/>
    <col min="11777" max="11777" width="17.7109375" style="28" customWidth="1"/>
    <col min="11778" max="11785" width="10.28515625" style="28" bestFit="1" customWidth="1"/>
    <col min="11786" max="11786" width="10.85546875" style="28" customWidth="1"/>
    <col min="11787" max="11787" width="10.28515625" style="28" bestFit="1" customWidth="1"/>
    <col min="11788" max="11788" width="10" style="28" customWidth="1"/>
    <col min="11789" max="11789" width="10.28515625" style="28" bestFit="1" customWidth="1"/>
    <col min="11790" max="11790" width="11.28515625" style="28" bestFit="1" customWidth="1"/>
    <col min="11791" max="11791" width="9.85546875" style="28" bestFit="1" customWidth="1"/>
    <col min="11792" max="12032" width="9.140625" style="28"/>
    <col min="12033" max="12033" width="17.7109375" style="28" customWidth="1"/>
    <col min="12034" max="12041" width="10.28515625" style="28" bestFit="1" customWidth="1"/>
    <col min="12042" max="12042" width="10.85546875" style="28" customWidth="1"/>
    <col min="12043" max="12043" width="10.28515625" style="28" bestFit="1" customWidth="1"/>
    <col min="12044" max="12044" width="10" style="28" customWidth="1"/>
    <col min="12045" max="12045" width="10.28515625" style="28" bestFit="1" customWidth="1"/>
    <col min="12046" max="12046" width="11.28515625" style="28" bestFit="1" customWidth="1"/>
    <col min="12047" max="12047" width="9.85546875" style="28" bestFit="1" customWidth="1"/>
    <col min="12048" max="12288" width="9.140625" style="28"/>
    <col min="12289" max="12289" width="17.7109375" style="28" customWidth="1"/>
    <col min="12290" max="12297" width="10.28515625" style="28" bestFit="1" customWidth="1"/>
    <col min="12298" max="12298" width="10.85546875" style="28" customWidth="1"/>
    <col min="12299" max="12299" width="10.28515625" style="28" bestFit="1" customWidth="1"/>
    <col min="12300" max="12300" width="10" style="28" customWidth="1"/>
    <col min="12301" max="12301" width="10.28515625" style="28" bestFit="1" customWidth="1"/>
    <col min="12302" max="12302" width="11.28515625" style="28" bestFit="1" customWidth="1"/>
    <col min="12303" max="12303" width="9.85546875" style="28" bestFit="1" customWidth="1"/>
    <col min="12304" max="12544" width="9.140625" style="28"/>
    <col min="12545" max="12545" width="17.7109375" style="28" customWidth="1"/>
    <col min="12546" max="12553" width="10.28515625" style="28" bestFit="1" customWidth="1"/>
    <col min="12554" max="12554" width="10.85546875" style="28" customWidth="1"/>
    <col min="12555" max="12555" width="10.28515625" style="28" bestFit="1" customWidth="1"/>
    <col min="12556" max="12556" width="10" style="28" customWidth="1"/>
    <col min="12557" max="12557" width="10.28515625" style="28" bestFit="1" customWidth="1"/>
    <col min="12558" max="12558" width="11.28515625" style="28" bestFit="1" customWidth="1"/>
    <col min="12559" max="12559" width="9.85546875" style="28" bestFit="1" customWidth="1"/>
    <col min="12560" max="12800" width="9.140625" style="28"/>
    <col min="12801" max="12801" width="17.7109375" style="28" customWidth="1"/>
    <col min="12802" max="12809" width="10.28515625" style="28" bestFit="1" customWidth="1"/>
    <col min="12810" max="12810" width="10.85546875" style="28" customWidth="1"/>
    <col min="12811" max="12811" width="10.28515625" style="28" bestFit="1" customWidth="1"/>
    <col min="12812" max="12812" width="10" style="28" customWidth="1"/>
    <col min="12813" max="12813" width="10.28515625" style="28" bestFit="1" customWidth="1"/>
    <col min="12814" max="12814" width="11.28515625" style="28" bestFit="1" customWidth="1"/>
    <col min="12815" max="12815" width="9.85546875" style="28" bestFit="1" customWidth="1"/>
    <col min="12816" max="13056" width="9.140625" style="28"/>
    <col min="13057" max="13057" width="17.7109375" style="28" customWidth="1"/>
    <col min="13058" max="13065" width="10.28515625" style="28" bestFit="1" customWidth="1"/>
    <col min="13066" max="13066" width="10.85546875" style="28" customWidth="1"/>
    <col min="13067" max="13067" width="10.28515625" style="28" bestFit="1" customWidth="1"/>
    <col min="13068" max="13068" width="10" style="28" customWidth="1"/>
    <col min="13069" max="13069" width="10.28515625" style="28" bestFit="1" customWidth="1"/>
    <col min="13070" max="13070" width="11.28515625" style="28" bestFit="1" customWidth="1"/>
    <col min="13071" max="13071" width="9.85546875" style="28" bestFit="1" customWidth="1"/>
    <col min="13072" max="13312" width="9.140625" style="28"/>
    <col min="13313" max="13313" width="17.7109375" style="28" customWidth="1"/>
    <col min="13314" max="13321" width="10.28515625" style="28" bestFit="1" customWidth="1"/>
    <col min="13322" max="13322" width="10.85546875" style="28" customWidth="1"/>
    <col min="13323" max="13323" width="10.28515625" style="28" bestFit="1" customWidth="1"/>
    <col min="13324" max="13324" width="10" style="28" customWidth="1"/>
    <col min="13325" max="13325" width="10.28515625" style="28" bestFit="1" customWidth="1"/>
    <col min="13326" max="13326" width="11.28515625" style="28" bestFit="1" customWidth="1"/>
    <col min="13327" max="13327" width="9.85546875" style="28" bestFit="1" customWidth="1"/>
    <col min="13328" max="13568" width="9.140625" style="28"/>
    <col min="13569" max="13569" width="17.7109375" style="28" customWidth="1"/>
    <col min="13570" max="13577" width="10.28515625" style="28" bestFit="1" customWidth="1"/>
    <col min="13578" max="13578" width="10.85546875" style="28" customWidth="1"/>
    <col min="13579" max="13579" width="10.28515625" style="28" bestFit="1" customWidth="1"/>
    <col min="13580" max="13580" width="10" style="28" customWidth="1"/>
    <col min="13581" max="13581" width="10.28515625" style="28" bestFit="1" customWidth="1"/>
    <col min="13582" max="13582" width="11.28515625" style="28" bestFit="1" customWidth="1"/>
    <col min="13583" max="13583" width="9.85546875" style="28" bestFit="1" customWidth="1"/>
    <col min="13584" max="13824" width="9.140625" style="28"/>
    <col min="13825" max="13825" width="17.7109375" style="28" customWidth="1"/>
    <col min="13826" max="13833" width="10.28515625" style="28" bestFit="1" customWidth="1"/>
    <col min="13834" max="13834" width="10.85546875" style="28" customWidth="1"/>
    <col min="13835" max="13835" width="10.28515625" style="28" bestFit="1" customWidth="1"/>
    <col min="13836" max="13836" width="10" style="28" customWidth="1"/>
    <col min="13837" max="13837" width="10.28515625" style="28" bestFit="1" customWidth="1"/>
    <col min="13838" max="13838" width="11.28515625" style="28" bestFit="1" customWidth="1"/>
    <col min="13839" max="13839" width="9.85546875" style="28" bestFit="1" customWidth="1"/>
    <col min="13840" max="14080" width="9.140625" style="28"/>
    <col min="14081" max="14081" width="17.7109375" style="28" customWidth="1"/>
    <col min="14082" max="14089" width="10.28515625" style="28" bestFit="1" customWidth="1"/>
    <col min="14090" max="14090" width="10.85546875" style="28" customWidth="1"/>
    <col min="14091" max="14091" width="10.28515625" style="28" bestFit="1" customWidth="1"/>
    <col min="14092" max="14092" width="10" style="28" customWidth="1"/>
    <col min="14093" max="14093" width="10.28515625" style="28" bestFit="1" customWidth="1"/>
    <col min="14094" max="14094" width="11.28515625" style="28" bestFit="1" customWidth="1"/>
    <col min="14095" max="14095" width="9.85546875" style="28" bestFit="1" customWidth="1"/>
    <col min="14096" max="14336" width="9.140625" style="28"/>
    <col min="14337" max="14337" width="17.7109375" style="28" customWidth="1"/>
    <col min="14338" max="14345" width="10.28515625" style="28" bestFit="1" customWidth="1"/>
    <col min="14346" max="14346" width="10.85546875" style="28" customWidth="1"/>
    <col min="14347" max="14347" width="10.28515625" style="28" bestFit="1" customWidth="1"/>
    <col min="14348" max="14348" width="10" style="28" customWidth="1"/>
    <col min="14349" max="14349" width="10.28515625" style="28" bestFit="1" customWidth="1"/>
    <col min="14350" max="14350" width="11.28515625" style="28" bestFit="1" customWidth="1"/>
    <col min="14351" max="14351" width="9.85546875" style="28" bestFit="1" customWidth="1"/>
    <col min="14352" max="14592" width="9.140625" style="28"/>
    <col min="14593" max="14593" width="17.7109375" style="28" customWidth="1"/>
    <col min="14594" max="14601" width="10.28515625" style="28" bestFit="1" customWidth="1"/>
    <col min="14602" max="14602" width="10.85546875" style="28" customWidth="1"/>
    <col min="14603" max="14603" width="10.28515625" style="28" bestFit="1" customWidth="1"/>
    <col min="14604" max="14604" width="10" style="28" customWidth="1"/>
    <col min="14605" max="14605" width="10.28515625" style="28" bestFit="1" customWidth="1"/>
    <col min="14606" max="14606" width="11.28515625" style="28" bestFit="1" customWidth="1"/>
    <col min="14607" max="14607" width="9.85546875" style="28" bestFit="1" customWidth="1"/>
    <col min="14608" max="14848" width="9.140625" style="28"/>
    <col min="14849" max="14849" width="17.7109375" style="28" customWidth="1"/>
    <col min="14850" max="14857" width="10.28515625" style="28" bestFit="1" customWidth="1"/>
    <col min="14858" max="14858" width="10.85546875" style="28" customWidth="1"/>
    <col min="14859" max="14859" width="10.28515625" style="28" bestFit="1" customWidth="1"/>
    <col min="14860" max="14860" width="10" style="28" customWidth="1"/>
    <col min="14861" max="14861" width="10.28515625" style="28" bestFit="1" customWidth="1"/>
    <col min="14862" max="14862" width="11.28515625" style="28" bestFit="1" customWidth="1"/>
    <col min="14863" max="14863" width="9.85546875" style="28" bestFit="1" customWidth="1"/>
    <col min="14864" max="15104" width="9.140625" style="28"/>
    <col min="15105" max="15105" width="17.7109375" style="28" customWidth="1"/>
    <col min="15106" max="15113" width="10.28515625" style="28" bestFit="1" customWidth="1"/>
    <col min="15114" max="15114" width="10.85546875" style="28" customWidth="1"/>
    <col min="15115" max="15115" width="10.28515625" style="28" bestFit="1" customWidth="1"/>
    <col min="15116" max="15116" width="10" style="28" customWidth="1"/>
    <col min="15117" max="15117" width="10.28515625" style="28" bestFit="1" customWidth="1"/>
    <col min="15118" max="15118" width="11.28515625" style="28" bestFit="1" customWidth="1"/>
    <col min="15119" max="15119" width="9.85546875" style="28" bestFit="1" customWidth="1"/>
    <col min="15120" max="15360" width="9.140625" style="28"/>
    <col min="15361" max="15361" width="17.7109375" style="28" customWidth="1"/>
    <col min="15362" max="15369" width="10.28515625" style="28" bestFit="1" customWidth="1"/>
    <col min="15370" max="15370" width="10.85546875" style="28" customWidth="1"/>
    <col min="15371" max="15371" width="10.28515625" style="28" bestFit="1" customWidth="1"/>
    <col min="15372" max="15372" width="10" style="28" customWidth="1"/>
    <col min="15373" max="15373" width="10.28515625" style="28" bestFit="1" customWidth="1"/>
    <col min="15374" max="15374" width="11.28515625" style="28" bestFit="1" customWidth="1"/>
    <col min="15375" max="15375" width="9.85546875" style="28" bestFit="1" customWidth="1"/>
    <col min="15376" max="15616" width="9.140625" style="28"/>
    <col min="15617" max="15617" width="17.7109375" style="28" customWidth="1"/>
    <col min="15618" max="15625" width="10.28515625" style="28" bestFit="1" customWidth="1"/>
    <col min="15626" max="15626" width="10.85546875" style="28" customWidth="1"/>
    <col min="15627" max="15627" width="10.28515625" style="28" bestFit="1" customWidth="1"/>
    <col min="15628" max="15628" width="10" style="28" customWidth="1"/>
    <col min="15629" max="15629" width="10.28515625" style="28" bestFit="1" customWidth="1"/>
    <col min="15630" max="15630" width="11.28515625" style="28" bestFit="1" customWidth="1"/>
    <col min="15631" max="15631" width="9.85546875" style="28" bestFit="1" customWidth="1"/>
    <col min="15632" max="15872" width="9.140625" style="28"/>
    <col min="15873" max="15873" width="17.7109375" style="28" customWidth="1"/>
    <col min="15874" max="15881" width="10.28515625" style="28" bestFit="1" customWidth="1"/>
    <col min="15882" max="15882" width="10.85546875" style="28" customWidth="1"/>
    <col min="15883" max="15883" width="10.28515625" style="28" bestFit="1" customWidth="1"/>
    <col min="15884" max="15884" width="10" style="28" customWidth="1"/>
    <col min="15885" max="15885" width="10.28515625" style="28" bestFit="1" customWidth="1"/>
    <col min="15886" max="15886" width="11.28515625" style="28" bestFit="1" customWidth="1"/>
    <col min="15887" max="15887" width="9.85546875" style="28" bestFit="1" customWidth="1"/>
    <col min="15888" max="16128" width="9.140625" style="28"/>
    <col min="16129" max="16129" width="17.7109375" style="28" customWidth="1"/>
    <col min="16130" max="16137" width="10.28515625" style="28" bestFit="1" customWidth="1"/>
    <col min="16138" max="16138" width="10.85546875" style="28" customWidth="1"/>
    <col min="16139" max="16139" width="10.28515625" style="28" bestFit="1" customWidth="1"/>
    <col min="16140" max="16140" width="10" style="28" customWidth="1"/>
    <col min="16141" max="16141" width="10.28515625" style="28" bestFit="1" customWidth="1"/>
    <col min="16142" max="16142" width="11.28515625" style="28" bestFit="1" customWidth="1"/>
    <col min="16143" max="16143" width="9.85546875" style="28" bestFit="1" customWidth="1"/>
    <col min="16144" max="16384" width="9.140625" style="28"/>
  </cols>
  <sheetData>
    <row r="1" spans="1:15" customFormat="1" ht="12.75" customHeight="1" x14ac:dyDescent="0.2">
      <c r="L1" s="799" t="s">
        <v>441</v>
      </c>
      <c r="M1" s="799"/>
      <c r="N1" s="799"/>
    </row>
    <row r="2" spans="1:15" customFormat="1" x14ac:dyDescent="0.2">
      <c r="A2" s="763" t="s">
        <v>0</v>
      </c>
      <c r="B2" s="813"/>
      <c r="C2" s="813"/>
      <c r="D2" s="813"/>
      <c r="E2" s="813"/>
      <c r="F2" s="813"/>
      <c r="G2" s="813"/>
      <c r="H2" s="813"/>
      <c r="I2" s="813"/>
      <c r="J2" s="813"/>
      <c r="K2" s="813"/>
      <c r="L2" s="813"/>
      <c r="M2" s="813"/>
      <c r="N2" s="813"/>
    </row>
    <row r="3" spans="1:15" customFormat="1" x14ac:dyDescent="0.2">
      <c r="A3" s="746" t="s">
        <v>726</v>
      </c>
      <c r="B3" s="746"/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</row>
    <row r="4" spans="1:15" customFormat="1" x14ac:dyDescent="0.2">
      <c r="A4" s="747" t="s">
        <v>727</v>
      </c>
      <c r="B4" s="747"/>
      <c r="C4" s="747"/>
      <c r="D4" s="747"/>
      <c r="E4" s="747"/>
      <c r="F4" s="747"/>
      <c r="G4" s="747"/>
      <c r="H4" s="747"/>
      <c r="I4" s="747"/>
      <c r="J4" s="747"/>
      <c r="K4" s="747"/>
      <c r="L4" s="747"/>
      <c r="M4" s="747"/>
      <c r="N4" s="747"/>
    </row>
    <row r="5" spans="1:15" customFormat="1" x14ac:dyDescent="0.2">
      <c r="A5" s="746" t="s">
        <v>52</v>
      </c>
      <c r="B5" s="746"/>
      <c r="C5" s="746"/>
      <c r="D5" s="746"/>
      <c r="E5" s="746"/>
      <c r="F5" s="746"/>
      <c r="G5" s="746"/>
      <c r="H5" s="746"/>
      <c r="I5" s="746"/>
      <c r="J5" s="746"/>
      <c r="K5" s="746"/>
      <c r="L5" s="746"/>
      <c r="M5" s="746"/>
      <c r="N5" s="746"/>
    </row>
    <row r="7" spans="1:15" ht="22.5" x14ac:dyDescent="0.2">
      <c r="A7" s="226" t="s">
        <v>279</v>
      </c>
      <c r="B7" s="226" t="s">
        <v>317</v>
      </c>
      <c r="C7" s="226" t="s">
        <v>318</v>
      </c>
      <c r="D7" s="226" t="s">
        <v>321</v>
      </c>
      <c r="E7" s="226" t="s">
        <v>319</v>
      </c>
      <c r="F7" s="226" t="s">
        <v>320</v>
      </c>
      <c r="G7" s="226" t="s">
        <v>322</v>
      </c>
      <c r="H7" s="226" t="s">
        <v>323</v>
      </c>
      <c r="I7" s="226" t="s">
        <v>324</v>
      </c>
      <c r="J7" s="226" t="s">
        <v>325</v>
      </c>
      <c r="K7" s="226" t="s">
        <v>326</v>
      </c>
      <c r="L7" s="226" t="s">
        <v>327</v>
      </c>
      <c r="M7" s="226" t="s">
        <v>328</v>
      </c>
      <c r="N7" s="226" t="s">
        <v>329</v>
      </c>
    </row>
    <row r="8" spans="1:15" ht="20.100000000000001" customHeight="1" x14ac:dyDescent="0.2">
      <c r="A8" s="20" t="s">
        <v>1</v>
      </c>
      <c r="B8" s="98">
        <v>0</v>
      </c>
      <c r="C8" s="98">
        <v>0</v>
      </c>
      <c r="D8" s="98">
        <v>0</v>
      </c>
      <c r="E8" s="98">
        <v>0</v>
      </c>
      <c r="F8" s="98">
        <v>0</v>
      </c>
      <c r="G8" s="98">
        <v>0</v>
      </c>
      <c r="H8" s="98">
        <v>0</v>
      </c>
      <c r="I8" s="98">
        <v>0</v>
      </c>
      <c r="J8" s="98">
        <v>0</v>
      </c>
      <c r="K8" s="98">
        <v>0</v>
      </c>
      <c r="L8" s="98">
        <v>0</v>
      </c>
      <c r="M8" s="98">
        <v>0</v>
      </c>
      <c r="N8" s="143">
        <f>SUM(B8:M8)</f>
        <v>0</v>
      </c>
      <c r="O8" s="32"/>
    </row>
    <row r="9" spans="1:15" ht="20.100000000000001" customHeight="1" x14ac:dyDescent="0.2">
      <c r="A9" s="21" t="s">
        <v>2</v>
      </c>
      <c r="B9" s="99">
        <v>0</v>
      </c>
      <c r="C9" s="99">
        <v>0</v>
      </c>
      <c r="D9" s="99">
        <v>0</v>
      </c>
      <c r="E9" s="99">
        <v>0</v>
      </c>
      <c r="F9" s="99">
        <v>0</v>
      </c>
      <c r="G9" s="99">
        <v>0</v>
      </c>
      <c r="H9" s="99">
        <v>0</v>
      </c>
      <c r="I9" s="99">
        <v>0</v>
      </c>
      <c r="J9" s="99">
        <v>0</v>
      </c>
      <c r="K9" s="99">
        <v>0</v>
      </c>
      <c r="L9" s="99">
        <v>0</v>
      </c>
      <c r="M9" s="99">
        <v>0</v>
      </c>
      <c r="N9" s="43">
        <f t="shared" ref="N9:N20" si="0">SUM(B9:M9)</f>
        <v>0</v>
      </c>
      <c r="O9" s="32"/>
    </row>
    <row r="10" spans="1:15" ht="19.5" customHeight="1" x14ac:dyDescent="0.2">
      <c r="A10" s="22" t="s">
        <v>13</v>
      </c>
      <c r="B10" s="98">
        <v>0</v>
      </c>
      <c r="C10" s="98">
        <v>0</v>
      </c>
      <c r="D10" s="98">
        <v>0</v>
      </c>
      <c r="E10" s="98">
        <v>0</v>
      </c>
      <c r="F10" s="98">
        <v>0</v>
      </c>
      <c r="G10" s="98">
        <v>0</v>
      </c>
      <c r="H10" s="98">
        <v>0</v>
      </c>
      <c r="I10" s="98">
        <v>0</v>
      </c>
      <c r="J10" s="98">
        <v>0</v>
      </c>
      <c r="K10" s="98">
        <v>0</v>
      </c>
      <c r="L10" s="98">
        <v>0</v>
      </c>
      <c r="M10" s="98">
        <v>0</v>
      </c>
      <c r="N10" s="40">
        <f t="shared" si="0"/>
        <v>0</v>
      </c>
      <c r="O10" s="32"/>
    </row>
    <row r="11" spans="1:15" ht="20.100000000000001" customHeight="1" x14ac:dyDescent="0.2">
      <c r="A11" s="21" t="s">
        <v>3</v>
      </c>
      <c r="B11" s="99">
        <v>0</v>
      </c>
      <c r="C11" s="99">
        <v>0</v>
      </c>
      <c r="D11" s="99">
        <v>0</v>
      </c>
      <c r="E11" s="99">
        <v>0</v>
      </c>
      <c r="F11" s="99">
        <v>0</v>
      </c>
      <c r="G11" s="99">
        <v>0</v>
      </c>
      <c r="H11" s="99">
        <v>0</v>
      </c>
      <c r="I11" s="99">
        <v>0</v>
      </c>
      <c r="J11" s="99">
        <v>0</v>
      </c>
      <c r="K11" s="99">
        <v>0</v>
      </c>
      <c r="L11" s="99">
        <v>0</v>
      </c>
      <c r="M11" s="99">
        <v>0</v>
      </c>
      <c r="N11" s="43">
        <f t="shared" si="0"/>
        <v>0</v>
      </c>
      <c r="O11" s="32"/>
    </row>
    <row r="12" spans="1:15" ht="20.100000000000001" customHeight="1" x14ac:dyDescent="0.2">
      <c r="A12" s="20" t="s">
        <v>4</v>
      </c>
      <c r="B12" s="98">
        <v>0</v>
      </c>
      <c r="C12" s="98">
        <v>0</v>
      </c>
      <c r="D12" s="98">
        <v>0</v>
      </c>
      <c r="E12" s="98">
        <v>0</v>
      </c>
      <c r="F12" s="98">
        <v>0</v>
      </c>
      <c r="G12" s="98">
        <v>0</v>
      </c>
      <c r="H12" s="98">
        <v>0</v>
      </c>
      <c r="I12" s="98">
        <v>0</v>
      </c>
      <c r="J12" s="98">
        <v>0</v>
      </c>
      <c r="K12" s="98">
        <v>0</v>
      </c>
      <c r="L12" s="98">
        <v>0</v>
      </c>
      <c r="M12" s="98">
        <v>0</v>
      </c>
      <c r="N12" s="40">
        <f t="shared" si="0"/>
        <v>0</v>
      </c>
      <c r="O12" s="32"/>
    </row>
    <row r="13" spans="1:15" ht="20.100000000000001" customHeight="1" x14ac:dyDescent="0.2">
      <c r="A13" s="21" t="s">
        <v>9</v>
      </c>
      <c r="B13" s="99">
        <v>0</v>
      </c>
      <c r="C13" s="99">
        <v>0</v>
      </c>
      <c r="D13" s="99">
        <v>0</v>
      </c>
      <c r="E13" s="99">
        <v>0</v>
      </c>
      <c r="F13" s="99">
        <v>0</v>
      </c>
      <c r="G13" s="99">
        <v>0</v>
      </c>
      <c r="H13" s="99">
        <v>0</v>
      </c>
      <c r="I13" s="99">
        <v>0</v>
      </c>
      <c r="J13" s="99">
        <v>0</v>
      </c>
      <c r="K13" s="99">
        <v>0</v>
      </c>
      <c r="L13" s="99">
        <v>0</v>
      </c>
      <c r="M13" s="99">
        <v>0</v>
      </c>
      <c r="N13" s="43">
        <f t="shared" si="0"/>
        <v>0</v>
      </c>
      <c r="O13" s="32"/>
    </row>
    <row r="14" spans="1:15" ht="20.100000000000001" customHeight="1" x14ac:dyDescent="0.2">
      <c r="A14" s="20" t="s">
        <v>14</v>
      </c>
      <c r="B14" s="98">
        <v>0</v>
      </c>
      <c r="C14" s="98">
        <v>0</v>
      </c>
      <c r="D14" s="98">
        <v>0</v>
      </c>
      <c r="E14" s="98">
        <v>0</v>
      </c>
      <c r="F14" s="98">
        <v>0</v>
      </c>
      <c r="G14" s="98">
        <v>0</v>
      </c>
      <c r="H14" s="98">
        <v>0</v>
      </c>
      <c r="I14" s="98">
        <v>0</v>
      </c>
      <c r="J14" s="98">
        <v>0</v>
      </c>
      <c r="K14" s="98">
        <v>0</v>
      </c>
      <c r="L14" s="98">
        <v>0</v>
      </c>
      <c r="M14" s="98">
        <v>0</v>
      </c>
      <c r="N14" s="40">
        <f t="shared" si="0"/>
        <v>0</v>
      </c>
      <c r="O14" s="32"/>
    </row>
    <row r="15" spans="1:15" ht="20.100000000000001" customHeight="1" x14ac:dyDescent="0.2">
      <c r="A15" s="21" t="s">
        <v>15</v>
      </c>
      <c r="B15" s="99">
        <v>22.5</v>
      </c>
      <c r="C15" s="99">
        <v>27.5</v>
      </c>
      <c r="D15" s="99">
        <v>27.5</v>
      </c>
      <c r="E15" s="99">
        <v>31.25</v>
      </c>
      <c r="F15" s="99">
        <v>30.75</v>
      </c>
      <c r="G15" s="99">
        <v>35</v>
      </c>
      <c r="H15" s="99">
        <v>27.5</v>
      </c>
      <c r="I15" s="99">
        <v>30.75</v>
      </c>
      <c r="J15" s="99">
        <v>35</v>
      </c>
      <c r="K15" s="99">
        <v>40</v>
      </c>
      <c r="L15" s="99">
        <v>39</v>
      </c>
      <c r="M15" s="99">
        <v>23.75</v>
      </c>
      <c r="N15" s="43">
        <f t="shared" si="0"/>
        <v>370.5</v>
      </c>
      <c r="O15" s="32"/>
    </row>
    <row r="16" spans="1:15" ht="20.100000000000001" customHeight="1" x14ac:dyDescent="0.2">
      <c r="A16" s="20" t="s">
        <v>5</v>
      </c>
      <c r="B16" s="98">
        <v>0</v>
      </c>
      <c r="C16" s="98">
        <v>0</v>
      </c>
      <c r="D16" s="98">
        <v>0</v>
      </c>
      <c r="E16" s="98">
        <v>0</v>
      </c>
      <c r="F16" s="98">
        <v>0</v>
      </c>
      <c r="G16" s="98">
        <v>0</v>
      </c>
      <c r="H16" s="98">
        <v>0</v>
      </c>
      <c r="I16" s="98">
        <v>0</v>
      </c>
      <c r="J16" s="98">
        <v>0</v>
      </c>
      <c r="K16" s="98">
        <v>0</v>
      </c>
      <c r="L16" s="98">
        <v>0</v>
      </c>
      <c r="M16" s="98">
        <v>0</v>
      </c>
      <c r="N16" s="40">
        <f t="shared" si="0"/>
        <v>0</v>
      </c>
      <c r="O16" s="32"/>
    </row>
    <row r="17" spans="1:15" ht="20.100000000000001" customHeight="1" x14ac:dyDescent="0.2">
      <c r="A17" s="21" t="s">
        <v>6</v>
      </c>
      <c r="B17" s="99">
        <v>0</v>
      </c>
      <c r="C17" s="99">
        <v>0</v>
      </c>
      <c r="D17" s="99">
        <v>0</v>
      </c>
      <c r="E17" s="99">
        <v>0</v>
      </c>
      <c r="F17" s="99">
        <v>0</v>
      </c>
      <c r="G17" s="99">
        <v>0</v>
      </c>
      <c r="H17" s="99">
        <v>0</v>
      </c>
      <c r="I17" s="99">
        <v>0</v>
      </c>
      <c r="J17" s="99">
        <v>0</v>
      </c>
      <c r="K17" s="99">
        <v>0</v>
      </c>
      <c r="L17" s="99">
        <v>0</v>
      </c>
      <c r="M17" s="99">
        <v>0</v>
      </c>
      <c r="N17" s="43">
        <f t="shared" si="0"/>
        <v>0</v>
      </c>
      <c r="O17" s="32"/>
    </row>
    <row r="18" spans="1:15" ht="20.100000000000001" customHeight="1" x14ac:dyDescent="0.2">
      <c r="A18" s="20" t="s">
        <v>10</v>
      </c>
      <c r="B18" s="98">
        <v>0</v>
      </c>
      <c r="C18" s="98">
        <v>0</v>
      </c>
      <c r="D18" s="98">
        <v>0</v>
      </c>
      <c r="E18" s="98">
        <v>0</v>
      </c>
      <c r="F18" s="98">
        <v>0</v>
      </c>
      <c r="G18" s="98">
        <v>0</v>
      </c>
      <c r="H18" s="98">
        <v>0</v>
      </c>
      <c r="I18" s="98">
        <v>0</v>
      </c>
      <c r="J18" s="98">
        <v>0</v>
      </c>
      <c r="K18" s="98">
        <v>0</v>
      </c>
      <c r="L18" s="98">
        <v>0</v>
      </c>
      <c r="M18" s="98">
        <v>0</v>
      </c>
      <c r="N18" s="40">
        <f t="shared" si="0"/>
        <v>0</v>
      </c>
      <c r="O18" s="32"/>
    </row>
    <row r="19" spans="1:15" ht="20.100000000000001" customHeight="1" x14ac:dyDescent="0.2">
      <c r="A19" s="21" t="s">
        <v>7</v>
      </c>
      <c r="B19" s="99">
        <v>0</v>
      </c>
      <c r="C19" s="99">
        <v>0</v>
      </c>
      <c r="D19" s="99">
        <v>0</v>
      </c>
      <c r="E19" s="99">
        <v>0</v>
      </c>
      <c r="F19" s="99">
        <v>0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99">
        <v>0</v>
      </c>
      <c r="M19" s="99">
        <v>0</v>
      </c>
      <c r="N19" s="43">
        <f t="shared" si="0"/>
        <v>0</v>
      </c>
      <c r="O19" s="32"/>
    </row>
    <row r="20" spans="1:15" ht="20.100000000000001" customHeight="1" x14ac:dyDescent="0.2">
      <c r="A20" s="282" t="s">
        <v>8</v>
      </c>
      <c r="B20" s="285">
        <v>6070.3040000000001</v>
      </c>
      <c r="C20" s="285">
        <v>5865.344000000001</v>
      </c>
      <c r="D20" s="285">
        <v>5220.4160000000002</v>
      </c>
      <c r="E20" s="285">
        <v>4794.3360000000002</v>
      </c>
      <c r="F20" s="285">
        <v>3752.9279999999994</v>
      </c>
      <c r="G20" s="285">
        <v>3081.0240000000003</v>
      </c>
      <c r="H20" s="285">
        <v>3088.8960000000002</v>
      </c>
      <c r="I20" s="285">
        <v>3112.32</v>
      </c>
      <c r="J20" s="285">
        <v>3403.2000000000003</v>
      </c>
      <c r="K20" s="285">
        <v>6027.3120000000008</v>
      </c>
      <c r="L20" s="285">
        <v>6212.2880000000005</v>
      </c>
      <c r="M20" s="285">
        <v>6611.0880000000006</v>
      </c>
      <c r="N20" s="40">
        <f t="shared" si="0"/>
        <v>57239.456000000006</v>
      </c>
      <c r="O20" s="32"/>
    </row>
    <row r="21" spans="1:15" ht="20.100000000000001" customHeight="1" x14ac:dyDescent="0.2">
      <c r="A21" s="21" t="s">
        <v>16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43">
        <f>SUM(B21:M21)</f>
        <v>0</v>
      </c>
      <c r="O21" s="32"/>
    </row>
    <row r="22" spans="1:15" ht="20.100000000000001" customHeight="1" x14ac:dyDescent="0.2">
      <c r="A22" s="144" t="s">
        <v>545</v>
      </c>
      <c r="B22" s="285">
        <v>0</v>
      </c>
      <c r="C22" s="285">
        <v>0</v>
      </c>
      <c r="D22" s="285">
        <v>0</v>
      </c>
      <c r="E22" s="285">
        <v>0</v>
      </c>
      <c r="F22" s="285">
        <v>0</v>
      </c>
      <c r="G22" s="285">
        <v>0</v>
      </c>
      <c r="H22" s="285">
        <v>0</v>
      </c>
      <c r="I22" s="285">
        <v>0</v>
      </c>
      <c r="J22" s="285">
        <v>0</v>
      </c>
      <c r="K22" s="285">
        <v>0</v>
      </c>
      <c r="L22" s="285">
        <v>0</v>
      </c>
      <c r="M22" s="285">
        <v>0</v>
      </c>
      <c r="N22" s="40">
        <f>SUM(B22:M22)</f>
        <v>0</v>
      </c>
      <c r="O22" s="32"/>
    </row>
    <row r="23" spans="1:15" ht="30.75" customHeight="1" x14ac:dyDescent="0.2">
      <c r="A23" s="227" t="s">
        <v>330</v>
      </c>
      <c r="B23" s="44">
        <f>SUM(B8:B22)</f>
        <v>6092.8040000000001</v>
      </c>
      <c r="C23" s="44">
        <f t="shared" ref="C23:N23" si="1">SUM(C8:C22)</f>
        <v>5892.844000000001</v>
      </c>
      <c r="D23" s="44">
        <f t="shared" si="1"/>
        <v>5247.9160000000002</v>
      </c>
      <c r="E23" s="44">
        <f t="shared" si="1"/>
        <v>4825.5860000000002</v>
      </c>
      <c r="F23" s="44">
        <f t="shared" si="1"/>
        <v>3783.6779999999994</v>
      </c>
      <c r="G23" s="44">
        <f t="shared" si="1"/>
        <v>3116.0240000000003</v>
      </c>
      <c r="H23" s="44">
        <f t="shared" si="1"/>
        <v>3116.3960000000002</v>
      </c>
      <c r="I23" s="44">
        <f t="shared" si="1"/>
        <v>3143.07</v>
      </c>
      <c r="J23" s="44">
        <f t="shared" si="1"/>
        <v>3438.2000000000003</v>
      </c>
      <c r="K23" s="44">
        <f t="shared" si="1"/>
        <v>6067.3120000000008</v>
      </c>
      <c r="L23" s="44">
        <f t="shared" si="1"/>
        <v>6251.2880000000005</v>
      </c>
      <c r="M23" s="44">
        <f t="shared" si="1"/>
        <v>6634.8380000000006</v>
      </c>
      <c r="N23" s="44">
        <f t="shared" si="1"/>
        <v>57609.956000000006</v>
      </c>
    </row>
    <row r="24" spans="1:15" x14ac:dyDescent="0.2">
      <c r="A24" s="19"/>
      <c r="B24" s="477"/>
      <c r="C24" s="477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236"/>
    </row>
    <row r="25" spans="1:15" x14ac:dyDescent="0.2">
      <c r="A25" s="19"/>
      <c r="B25" s="208"/>
      <c r="C25" s="19"/>
      <c r="N25" s="236"/>
    </row>
    <row r="26" spans="1:15" x14ac:dyDescent="0.2">
      <c r="A26" s="19"/>
      <c r="B26" s="19"/>
      <c r="C26" s="19"/>
    </row>
  </sheetData>
  <mergeCells count="5">
    <mergeCell ref="A2:N2"/>
    <mergeCell ref="A3:N3"/>
    <mergeCell ref="A4:N4"/>
    <mergeCell ref="A5:N5"/>
    <mergeCell ref="L1:N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tabColor theme="5" tint="-0.499984740745262"/>
  </sheetPr>
  <dimension ref="A1:T52"/>
  <sheetViews>
    <sheetView zoomScale="90" zoomScaleNormal="90" workbookViewId="0">
      <pane xSplit="1" ySplit="7" topLeftCell="B36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34.42578125" customWidth="1"/>
    <col min="2" max="2" width="8" style="28" customWidth="1"/>
    <col min="3" max="3" width="9.140625" style="28" bestFit="1" customWidth="1"/>
    <col min="4" max="4" width="7.140625" customWidth="1"/>
    <col min="5" max="5" width="7.28515625" customWidth="1"/>
    <col min="6" max="7" width="9.42578125" customWidth="1"/>
    <col min="8" max="8" width="8.28515625" customWidth="1"/>
    <col min="9" max="9" width="7" style="28" customWidth="1"/>
    <col min="10" max="10" width="8.85546875" customWidth="1"/>
    <col min="11" max="11" width="12.140625" customWidth="1"/>
    <col min="12" max="12" width="9.42578125" customWidth="1"/>
    <col min="13" max="13" width="8.42578125" customWidth="1"/>
    <col min="14" max="14" width="7.85546875" style="28" customWidth="1"/>
    <col min="15" max="16" width="8.42578125" style="28" customWidth="1"/>
    <col min="17" max="17" width="11.140625" customWidth="1"/>
    <col min="18" max="18" width="9.140625" style="3"/>
    <col min="256" max="256" width="31.42578125" customWidth="1"/>
    <col min="257" max="258" width="8" customWidth="1"/>
    <col min="259" max="259" width="6.7109375" customWidth="1"/>
    <col min="260" max="260" width="7.28515625" customWidth="1"/>
    <col min="261" max="261" width="8.140625" customWidth="1"/>
    <col min="262" max="262" width="8.28515625" customWidth="1"/>
    <col min="263" max="264" width="7" customWidth="1"/>
    <col min="265" max="265" width="7.42578125" customWidth="1"/>
    <col min="266" max="266" width="10.42578125" customWidth="1"/>
    <col min="267" max="268" width="8.42578125" customWidth="1"/>
    <col min="269" max="269" width="6.5703125" customWidth="1"/>
    <col min="270" max="270" width="8.42578125" customWidth="1"/>
    <col min="271" max="271" width="11.140625" customWidth="1"/>
    <col min="272" max="272" width="11.5703125" bestFit="1" customWidth="1"/>
    <col min="512" max="512" width="31.42578125" customWidth="1"/>
    <col min="513" max="514" width="8" customWidth="1"/>
    <col min="515" max="515" width="6.7109375" customWidth="1"/>
    <col min="516" max="516" width="7.28515625" customWidth="1"/>
    <col min="517" max="517" width="8.140625" customWidth="1"/>
    <col min="518" max="518" width="8.28515625" customWidth="1"/>
    <col min="519" max="520" width="7" customWidth="1"/>
    <col min="521" max="521" width="7.42578125" customWidth="1"/>
    <col min="522" max="522" width="10.42578125" customWidth="1"/>
    <col min="523" max="524" width="8.42578125" customWidth="1"/>
    <col min="525" max="525" width="6.5703125" customWidth="1"/>
    <col min="526" max="526" width="8.42578125" customWidth="1"/>
    <col min="527" max="527" width="11.140625" customWidth="1"/>
    <col min="528" max="528" width="11.5703125" bestFit="1" customWidth="1"/>
    <col min="768" max="768" width="31.42578125" customWidth="1"/>
    <col min="769" max="770" width="8" customWidth="1"/>
    <col min="771" max="771" width="6.7109375" customWidth="1"/>
    <col min="772" max="772" width="7.28515625" customWidth="1"/>
    <col min="773" max="773" width="8.140625" customWidth="1"/>
    <col min="774" max="774" width="8.28515625" customWidth="1"/>
    <col min="775" max="776" width="7" customWidth="1"/>
    <col min="777" max="777" width="7.42578125" customWidth="1"/>
    <col min="778" max="778" width="10.42578125" customWidth="1"/>
    <col min="779" max="780" width="8.42578125" customWidth="1"/>
    <col min="781" max="781" width="6.5703125" customWidth="1"/>
    <col min="782" max="782" width="8.42578125" customWidth="1"/>
    <col min="783" max="783" width="11.140625" customWidth="1"/>
    <col min="784" max="784" width="11.5703125" bestFit="1" customWidth="1"/>
    <col min="1024" max="1024" width="31.42578125" customWidth="1"/>
    <col min="1025" max="1026" width="8" customWidth="1"/>
    <col min="1027" max="1027" width="6.7109375" customWidth="1"/>
    <col min="1028" max="1028" width="7.28515625" customWidth="1"/>
    <col min="1029" max="1029" width="8.140625" customWidth="1"/>
    <col min="1030" max="1030" width="8.28515625" customWidth="1"/>
    <col min="1031" max="1032" width="7" customWidth="1"/>
    <col min="1033" max="1033" width="7.42578125" customWidth="1"/>
    <col min="1034" max="1034" width="10.42578125" customWidth="1"/>
    <col min="1035" max="1036" width="8.42578125" customWidth="1"/>
    <col min="1037" max="1037" width="6.5703125" customWidth="1"/>
    <col min="1038" max="1038" width="8.42578125" customWidth="1"/>
    <col min="1039" max="1039" width="11.140625" customWidth="1"/>
    <col min="1040" max="1040" width="11.5703125" bestFit="1" customWidth="1"/>
    <col min="1280" max="1280" width="31.42578125" customWidth="1"/>
    <col min="1281" max="1282" width="8" customWidth="1"/>
    <col min="1283" max="1283" width="6.7109375" customWidth="1"/>
    <col min="1284" max="1284" width="7.28515625" customWidth="1"/>
    <col min="1285" max="1285" width="8.140625" customWidth="1"/>
    <col min="1286" max="1286" width="8.28515625" customWidth="1"/>
    <col min="1287" max="1288" width="7" customWidth="1"/>
    <col min="1289" max="1289" width="7.42578125" customWidth="1"/>
    <col min="1290" max="1290" width="10.42578125" customWidth="1"/>
    <col min="1291" max="1292" width="8.42578125" customWidth="1"/>
    <col min="1293" max="1293" width="6.5703125" customWidth="1"/>
    <col min="1294" max="1294" width="8.42578125" customWidth="1"/>
    <col min="1295" max="1295" width="11.140625" customWidth="1"/>
    <col min="1296" max="1296" width="11.5703125" bestFit="1" customWidth="1"/>
    <col min="1536" max="1536" width="31.42578125" customWidth="1"/>
    <col min="1537" max="1538" width="8" customWidth="1"/>
    <col min="1539" max="1539" width="6.7109375" customWidth="1"/>
    <col min="1540" max="1540" width="7.28515625" customWidth="1"/>
    <col min="1541" max="1541" width="8.140625" customWidth="1"/>
    <col min="1542" max="1542" width="8.28515625" customWidth="1"/>
    <col min="1543" max="1544" width="7" customWidth="1"/>
    <col min="1545" max="1545" width="7.42578125" customWidth="1"/>
    <col min="1546" max="1546" width="10.42578125" customWidth="1"/>
    <col min="1547" max="1548" width="8.42578125" customWidth="1"/>
    <col min="1549" max="1549" width="6.5703125" customWidth="1"/>
    <col min="1550" max="1550" width="8.42578125" customWidth="1"/>
    <col min="1551" max="1551" width="11.140625" customWidth="1"/>
    <col min="1552" max="1552" width="11.5703125" bestFit="1" customWidth="1"/>
    <col min="1792" max="1792" width="31.42578125" customWidth="1"/>
    <col min="1793" max="1794" width="8" customWidth="1"/>
    <col min="1795" max="1795" width="6.7109375" customWidth="1"/>
    <col min="1796" max="1796" width="7.28515625" customWidth="1"/>
    <col min="1797" max="1797" width="8.140625" customWidth="1"/>
    <col min="1798" max="1798" width="8.28515625" customWidth="1"/>
    <col min="1799" max="1800" width="7" customWidth="1"/>
    <col min="1801" max="1801" width="7.42578125" customWidth="1"/>
    <col min="1802" max="1802" width="10.42578125" customWidth="1"/>
    <col min="1803" max="1804" width="8.42578125" customWidth="1"/>
    <col min="1805" max="1805" width="6.5703125" customWidth="1"/>
    <col min="1806" max="1806" width="8.42578125" customWidth="1"/>
    <col min="1807" max="1807" width="11.140625" customWidth="1"/>
    <col min="1808" max="1808" width="11.5703125" bestFit="1" customWidth="1"/>
    <col min="2048" max="2048" width="31.42578125" customWidth="1"/>
    <col min="2049" max="2050" width="8" customWidth="1"/>
    <col min="2051" max="2051" width="6.7109375" customWidth="1"/>
    <col min="2052" max="2052" width="7.28515625" customWidth="1"/>
    <col min="2053" max="2053" width="8.140625" customWidth="1"/>
    <col min="2054" max="2054" width="8.28515625" customWidth="1"/>
    <col min="2055" max="2056" width="7" customWidth="1"/>
    <col min="2057" max="2057" width="7.42578125" customWidth="1"/>
    <col min="2058" max="2058" width="10.42578125" customWidth="1"/>
    <col min="2059" max="2060" width="8.42578125" customWidth="1"/>
    <col min="2061" max="2061" width="6.5703125" customWidth="1"/>
    <col min="2062" max="2062" width="8.42578125" customWidth="1"/>
    <col min="2063" max="2063" width="11.140625" customWidth="1"/>
    <col min="2064" max="2064" width="11.5703125" bestFit="1" customWidth="1"/>
    <col min="2304" max="2304" width="31.42578125" customWidth="1"/>
    <col min="2305" max="2306" width="8" customWidth="1"/>
    <col min="2307" max="2307" width="6.7109375" customWidth="1"/>
    <col min="2308" max="2308" width="7.28515625" customWidth="1"/>
    <col min="2309" max="2309" width="8.140625" customWidth="1"/>
    <col min="2310" max="2310" width="8.28515625" customWidth="1"/>
    <col min="2311" max="2312" width="7" customWidth="1"/>
    <col min="2313" max="2313" width="7.42578125" customWidth="1"/>
    <col min="2314" max="2314" width="10.42578125" customWidth="1"/>
    <col min="2315" max="2316" width="8.42578125" customWidth="1"/>
    <col min="2317" max="2317" width="6.5703125" customWidth="1"/>
    <col min="2318" max="2318" width="8.42578125" customWidth="1"/>
    <col min="2319" max="2319" width="11.140625" customWidth="1"/>
    <col min="2320" max="2320" width="11.5703125" bestFit="1" customWidth="1"/>
    <col min="2560" max="2560" width="31.42578125" customWidth="1"/>
    <col min="2561" max="2562" width="8" customWidth="1"/>
    <col min="2563" max="2563" width="6.7109375" customWidth="1"/>
    <col min="2564" max="2564" width="7.28515625" customWidth="1"/>
    <col min="2565" max="2565" width="8.140625" customWidth="1"/>
    <col min="2566" max="2566" width="8.28515625" customWidth="1"/>
    <col min="2567" max="2568" width="7" customWidth="1"/>
    <col min="2569" max="2569" width="7.42578125" customWidth="1"/>
    <col min="2570" max="2570" width="10.42578125" customWidth="1"/>
    <col min="2571" max="2572" width="8.42578125" customWidth="1"/>
    <col min="2573" max="2573" width="6.5703125" customWidth="1"/>
    <col min="2574" max="2574" width="8.42578125" customWidth="1"/>
    <col min="2575" max="2575" width="11.140625" customWidth="1"/>
    <col min="2576" max="2576" width="11.5703125" bestFit="1" customWidth="1"/>
    <col min="2816" max="2816" width="31.42578125" customWidth="1"/>
    <col min="2817" max="2818" width="8" customWidth="1"/>
    <col min="2819" max="2819" width="6.7109375" customWidth="1"/>
    <col min="2820" max="2820" width="7.28515625" customWidth="1"/>
    <col min="2821" max="2821" width="8.140625" customWidth="1"/>
    <col min="2822" max="2822" width="8.28515625" customWidth="1"/>
    <col min="2823" max="2824" width="7" customWidth="1"/>
    <col min="2825" max="2825" width="7.42578125" customWidth="1"/>
    <col min="2826" max="2826" width="10.42578125" customWidth="1"/>
    <col min="2827" max="2828" width="8.42578125" customWidth="1"/>
    <col min="2829" max="2829" width="6.5703125" customWidth="1"/>
    <col min="2830" max="2830" width="8.42578125" customWidth="1"/>
    <col min="2831" max="2831" width="11.140625" customWidth="1"/>
    <col min="2832" max="2832" width="11.5703125" bestFit="1" customWidth="1"/>
    <col min="3072" max="3072" width="31.42578125" customWidth="1"/>
    <col min="3073" max="3074" width="8" customWidth="1"/>
    <col min="3075" max="3075" width="6.7109375" customWidth="1"/>
    <col min="3076" max="3076" width="7.28515625" customWidth="1"/>
    <col min="3077" max="3077" width="8.140625" customWidth="1"/>
    <col min="3078" max="3078" width="8.28515625" customWidth="1"/>
    <col min="3079" max="3080" width="7" customWidth="1"/>
    <col min="3081" max="3081" width="7.42578125" customWidth="1"/>
    <col min="3082" max="3082" width="10.42578125" customWidth="1"/>
    <col min="3083" max="3084" width="8.42578125" customWidth="1"/>
    <col min="3085" max="3085" width="6.5703125" customWidth="1"/>
    <col min="3086" max="3086" width="8.42578125" customWidth="1"/>
    <col min="3087" max="3087" width="11.140625" customWidth="1"/>
    <col min="3088" max="3088" width="11.5703125" bestFit="1" customWidth="1"/>
    <col min="3328" max="3328" width="31.42578125" customWidth="1"/>
    <col min="3329" max="3330" width="8" customWidth="1"/>
    <col min="3331" max="3331" width="6.7109375" customWidth="1"/>
    <col min="3332" max="3332" width="7.28515625" customWidth="1"/>
    <col min="3333" max="3333" width="8.140625" customWidth="1"/>
    <col min="3334" max="3334" width="8.28515625" customWidth="1"/>
    <col min="3335" max="3336" width="7" customWidth="1"/>
    <col min="3337" max="3337" width="7.42578125" customWidth="1"/>
    <col min="3338" max="3338" width="10.42578125" customWidth="1"/>
    <col min="3339" max="3340" width="8.42578125" customWidth="1"/>
    <col min="3341" max="3341" width="6.5703125" customWidth="1"/>
    <col min="3342" max="3342" width="8.42578125" customWidth="1"/>
    <col min="3343" max="3343" width="11.140625" customWidth="1"/>
    <col min="3344" max="3344" width="11.5703125" bestFit="1" customWidth="1"/>
    <col min="3584" max="3584" width="31.42578125" customWidth="1"/>
    <col min="3585" max="3586" width="8" customWidth="1"/>
    <col min="3587" max="3587" width="6.7109375" customWidth="1"/>
    <col min="3588" max="3588" width="7.28515625" customWidth="1"/>
    <col min="3589" max="3589" width="8.140625" customWidth="1"/>
    <col min="3590" max="3590" width="8.28515625" customWidth="1"/>
    <col min="3591" max="3592" width="7" customWidth="1"/>
    <col min="3593" max="3593" width="7.42578125" customWidth="1"/>
    <col min="3594" max="3594" width="10.42578125" customWidth="1"/>
    <col min="3595" max="3596" width="8.42578125" customWidth="1"/>
    <col min="3597" max="3597" width="6.5703125" customWidth="1"/>
    <col min="3598" max="3598" width="8.42578125" customWidth="1"/>
    <col min="3599" max="3599" width="11.140625" customWidth="1"/>
    <col min="3600" max="3600" width="11.5703125" bestFit="1" customWidth="1"/>
    <col min="3840" max="3840" width="31.42578125" customWidth="1"/>
    <col min="3841" max="3842" width="8" customWidth="1"/>
    <col min="3843" max="3843" width="6.7109375" customWidth="1"/>
    <col min="3844" max="3844" width="7.28515625" customWidth="1"/>
    <col min="3845" max="3845" width="8.140625" customWidth="1"/>
    <col min="3846" max="3846" width="8.28515625" customWidth="1"/>
    <col min="3847" max="3848" width="7" customWidth="1"/>
    <col min="3849" max="3849" width="7.42578125" customWidth="1"/>
    <col min="3850" max="3850" width="10.42578125" customWidth="1"/>
    <col min="3851" max="3852" width="8.42578125" customWidth="1"/>
    <col min="3853" max="3853" width="6.5703125" customWidth="1"/>
    <col min="3854" max="3854" width="8.42578125" customWidth="1"/>
    <col min="3855" max="3855" width="11.140625" customWidth="1"/>
    <col min="3856" max="3856" width="11.5703125" bestFit="1" customWidth="1"/>
    <col min="4096" max="4096" width="31.42578125" customWidth="1"/>
    <col min="4097" max="4098" width="8" customWidth="1"/>
    <col min="4099" max="4099" width="6.7109375" customWidth="1"/>
    <col min="4100" max="4100" width="7.28515625" customWidth="1"/>
    <col min="4101" max="4101" width="8.140625" customWidth="1"/>
    <col min="4102" max="4102" width="8.28515625" customWidth="1"/>
    <col min="4103" max="4104" width="7" customWidth="1"/>
    <col min="4105" max="4105" width="7.42578125" customWidth="1"/>
    <col min="4106" max="4106" width="10.42578125" customWidth="1"/>
    <col min="4107" max="4108" width="8.42578125" customWidth="1"/>
    <col min="4109" max="4109" width="6.5703125" customWidth="1"/>
    <col min="4110" max="4110" width="8.42578125" customWidth="1"/>
    <col min="4111" max="4111" width="11.140625" customWidth="1"/>
    <col min="4112" max="4112" width="11.5703125" bestFit="1" customWidth="1"/>
    <col min="4352" max="4352" width="31.42578125" customWidth="1"/>
    <col min="4353" max="4354" width="8" customWidth="1"/>
    <col min="4355" max="4355" width="6.7109375" customWidth="1"/>
    <col min="4356" max="4356" width="7.28515625" customWidth="1"/>
    <col min="4357" max="4357" width="8.140625" customWidth="1"/>
    <col min="4358" max="4358" width="8.28515625" customWidth="1"/>
    <col min="4359" max="4360" width="7" customWidth="1"/>
    <col min="4361" max="4361" width="7.42578125" customWidth="1"/>
    <col min="4362" max="4362" width="10.42578125" customWidth="1"/>
    <col min="4363" max="4364" width="8.42578125" customWidth="1"/>
    <col min="4365" max="4365" width="6.5703125" customWidth="1"/>
    <col min="4366" max="4366" width="8.42578125" customWidth="1"/>
    <col min="4367" max="4367" width="11.140625" customWidth="1"/>
    <col min="4368" max="4368" width="11.5703125" bestFit="1" customWidth="1"/>
    <col min="4608" max="4608" width="31.42578125" customWidth="1"/>
    <col min="4609" max="4610" width="8" customWidth="1"/>
    <col min="4611" max="4611" width="6.7109375" customWidth="1"/>
    <col min="4612" max="4612" width="7.28515625" customWidth="1"/>
    <col min="4613" max="4613" width="8.140625" customWidth="1"/>
    <col min="4614" max="4614" width="8.28515625" customWidth="1"/>
    <col min="4615" max="4616" width="7" customWidth="1"/>
    <col min="4617" max="4617" width="7.42578125" customWidth="1"/>
    <col min="4618" max="4618" width="10.42578125" customWidth="1"/>
    <col min="4619" max="4620" width="8.42578125" customWidth="1"/>
    <col min="4621" max="4621" width="6.5703125" customWidth="1"/>
    <col min="4622" max="4622" width="8.42578125" customWidth="1"/>
    <col min="4623" max="4623" width="11.140625" customWidth="1"/>
    <col min="4624" max="4624" width="11.5703125" bestFit="1" customWidth="1"/>
    <col min="4864" max="4864" width="31.42578125" customWidth="1"/>
    <col min="4865" max="4866" width="8" customWidth="1"/>
    <col min="4867" max="4867" width="6.7109375" customWidth="1"/>
    <col min="4868" max="4868" width="7.28515625" customWidth="1"/>
    <col min="4869" max="4869" width="8.140625" customWidth="1"/>
    <col min="4870" max="4870" width="8.28515625" customWidth="1"/>
    <col min="4871" max="4872" width="7" customWidth="1"/>
    <col min="4873" max="4873" width="7.42578125" customWidth="1"/>
    <col min="4874" max="4874" width="10.42578125" customWidth="1"/>
    <col min="4875" max="4876" width="8.42578125" customWidth="1"/>
    <col min="4877" max="4877" width="6.5703125" customWidth="1"/>
    <col min="4878" max="4878" width="8.42578125" customWidth="1"/>
    <col min="4879" max="4879" width="11.140625" customWidth="1"/>
    <col min="4880" max="4880" width="11.5703125" bestFit="1" customWidth="1"/>
    <col min="5120" max="5120" width="31.42578125" customWidth="1"/>
    <col min="5121" max="5122" width="8" customWidth="1"/>
    <col min="5123" max="5123" width="6.7109375" customWidth="1"/>
    <col min="5124" max="5124" width="7.28515625" customWidth="1"/>
    <col min="5125" max="5125" width="8.140625" customWidth="1"/>
    <col min="5126" max="5126" width="8.28515625" customWidth="1"/>
    <col min="5127" max="5128" width="7" customWidth="1"/>
    <col min="5129" max="5129" width="7.42578125" customWidth="1"/>
    <col min="5130" max="5130" width="10.42578125" customWidth="1"/>
    <col min="5131" max="5132" width="8.42578125" customWidth="1"/>
    <col min="5133" max="5133" width="6.5703125" customWidth="1"/>
    <col min="5134" max="5134" width="8.42578125" customWidth="1"/>
    <col min="5135" max="5135" width="11.140625" customWidth="1"/>
    <col min="5136" max="5136" width="11.5703125" bestFit="1" customWidth="1"/>
    <col min="5376" max="5376" width="31.42578125" customWidth="1"/>
    <col min="5377" max="5378" width="8" customWidth="1"/>
    <col min="5379" max="5379" width="6.7109375" customWidth="1"/>
    <col min="5380" max="5380" width="7.28515625" customWidth="1"/>
    <col min="5381" max="5381" width="8.140625" customWidth="1"/>
    <col min="5382" max="5382" width="8.28515625" customWidth="1"/>
    <col min="5383" max="5384" width="7" customWidth="1"/>
    <col min="5385" max="5385" width="7.42578125" customWidth="1"/>
    <col min="5386" max="5386" width="10.42578125" customWidth="1"/>
    <col min="5387" max="5388" width="8.42578125" customWidth="1"/>
    <col min="5389" max="5389" width="6.5703125" customWidth="1"/>
    <col min="5390" max="5390" width="8.42578125" customWidth="1"/>
    <col min="5391" max="5391" width="11.140625" customWidth="1"/>
    <col min="5392" max="5392" width="11.5703125" bestFit="1" customWidth="1"/>
    <col min="5632" max="5632" width="31.42578125" customWidth="1"/>
    <col min="5633" max="5634" width="8" customWidth="1"/>
    <col min="5635" max="5635" width="6.7109375" customWidth="1"/>
    <col min="5636" max="5636" width="7.28515625" customWidth="1"/>
    <col min="5637" max="5637" width="8.140625" customWidth="1"/>
    <col min="5638" max="5638" width="8.28515625" customWidth="1"/>
    <col min="5639" max="5640" width="7" customWidth="1"/>
    <col min="5641" max="5641" width="7.42578125" customWidth="1"/>
    <col min="5642" max="5642" width="10.42578125" customWidth="1"/>
    <col min="5643" max="5644" width="8.42578125" customWidth="1"/>
    <col min="5645" max="5645" width="6.5703125" customWidth="1"/>
    <col min="5646" max="5646" width="8.42578125" customWidth="1"/>
    <col min="5647" max="5647" width="11.140625" customWidth="1"/>
    <col min="5648" max="5648" width="11.5703125" bestFit="1" customWidth="1"/>
    <col min="5888" max="5888" width="31.42578125" customWidth="1"/>
    <col min="5889" max="5890" width="8" customWidth="1"/>
    <col min="5891" max="5891" width="6.7109375" customWidth="1"/>
    <col min="5892" max="5892" width="7.28515625" customWidth="1"/>
    <col min="5893" max="5893" width="8.140625" customWidth="1"/>
    <col min="5894" max="5894" width="8.28515625" customWidth="1"/>
    <col min="5895" max="5896" width="7" customWidth="1"/>
    <col min="5897" max="5897" width="7.42578125" customWidth="1"/>
    <col min="5898" max="5898" width="10.42578125" customWidth="1"/>
    <col min="5899" max="5900" width="8.42578125" customWidth="1"/>
    <col min="5901" max="5901" width="6.5703125" customWidth="1"/>
    <col min="5902" max="5902" width="8.42578125" customWidth="1"/>
    <col min="5903" max="5903" width="11.140625" customWidth="1"/>
    <col min="5904" max="5904" width="11.5703125" bestFit="1" customWidth="1"/>
    <col min="6144" max="6144" width="31.42578125" customWidth="1"/>
    <col min="6145" max="6146" width="8" customWidth="1"/>
    <col min="6147" max="6147" width="6.7109375" customWidth="1"/>
    <col min="6148" max="6148" width="7.28515625" customWidth="1"/>
    <col min="6149" max="6149" width="8.140625" customWidth="1"/>
    <col min="6150" max="6150" width="8.28515625" customWidth="1"/>
    <col min="6151" max="6152" width="7" customWidth="1"/>
    <col min="6153" max="6153" width="7.42578125" customWidth="1"/>
    <col min="6154" max="6154" width="10.42578125" customWidth="1"/>
    <col min="6155" max="6156" width="8.42578125" customWidth="1"/>
    <col min="6157" max="6157" width="6.5703125" customWidth="1"/>
    <col min="6158" max="6158" width="8.42578125" customWidth="1"/>
    <col min="6159" max="6159" width="11.140625" customWidth="1"/>
    <col min="6160" max="6160" width="11.5703125" bestFit="1" customWidth="1"/>
    <col min="6400" max="6400" width="31.42578125" customWidth="1"/>
    <col min="6401" max="6402" width="8" customWidth="1"/>
    <col min="6403" max="6403" width="6.7109375" customWidth="1"/>
    <col min="6404" max="6404" width="7.28515625" customWidth="1"/>
    <col min="6405" max="6405" width="8.140625" customWidth="1"/>
    <col min="6406" max="6406" width="8.28515625" customWidth="1"/>
    <col min="6407" max="6408" width="7" customWidth="1"/>
    <col min="6409" max="6409" width="7.42578125" customWidth="1"/>
    <col min="6410" max="6410" width="10.42578125" customWidth="1"/>
    <col min="6411" max="6412" width="8.42578125" customWidth="1"/>
    <col min="6413" max="6413" width="6.5703125" customWidth="1"/>
    <col min="6414" max="6414" width="8.42578125" customWidth="1"/>
    <col min="6415" max="6415" width="11.140625" customWidth="1"/>
    <col min="6416" max="6416" width="11.5703125" bestFit="1" customWidth="1"/>
    <col min="6656" max="6656" width="31.42578125" customWidth="1"/>
    <col min="6657" max="6658" width="8" customWidth="1"/>
    <col min="6659" max="6659" width="6.7109375" customWidth="1"/>
    <col min="6660" max="6660" width="7.28515625" customWidth="1"/>
    <col min="6661" max="6661" width="8.140625" customWidth="1"/>
    <col min="6662" max="6662" width="8.28515625" customWidth="1"/>
    <col min="6663" max="6664" width="7" customWidth="1"/>
    <col min="6665" max="6665" width="7.42578125" customWidth="1"/>
    <col min="6666" max="6666" width="10.42578125" customWidth="1"/>
    <col min="6667" max="6668" width="8.42578125" customWidth="1"/>
    <col min="6669" max="6669" width="6.5703125" customWidth="1"/>
    <col min="6670" max="6670" width="8.42578125" customWidth="1"/>
    <col min="6671" max="6671" width="11.140625" customWidth="1"/>
    <col min="6672" max="6672" width="11.5703125" bestFit="1" customWidth="1"/>
    <col min="6912" max="6912" width="31.42578125" customWidth="1"/>
    <col min="6913" max="6914" width="8" customWidth="1"/>
    <col min="6915" max="6915" width="6.7109375" customWidth="1"/>
    <col min="6916" max="6916" width="7.28515625" customWidth="1"/>
    <col min="6917" max="6917" width="8.140625" customWidth="1"/>
    <col min="6918" max="6918" width="8.28515625" customWidth="1"/>
    <col min="6919" max="6920" width="7" customWidth="1"/>
    <col min="6921" max="6921" width="7.42578125" customWidth="1"/>
    <col min="6922" max="6922" width="10.42578125" customWidth="1"/>
    <col min="6923" max="6924" width="8.42578125" customWidth="1"/>
    <col min="6925" max="6925" width="6.5703125" customWidth="1"/>
    <col min="6926" max="6926" width="8.42578125" customWidth="1"/>
    <col min="6927" max="6927" width="11.140625" customWidth="1"/>
    <col min="6928" max="6928" width="11.5703125" bestFit="1" customWidth="1"/>
    <col min="7168" max="7168" width="31.42578125" customWidth="1"/>
    <col min="7169" max="7170" width="8" customWidth="1"/>
    <col min="7171" max="7171" width="6.7109375" customWidth="1"/>
    <col min="7172" max="7172" width="7.28515625" customWidth="1"/>
    <col min="7173" max="7173" width="8.140625" customWidth="1"/>
    <col min="7174" max="7174" width="8.28515625" customWidth="1"/>
    <col min="7175" max="7176" width="7" customWidth="1"/>
    <col min="7177" max="7177" width="7.42578125" customWidth="1"/>
    <col min="7178" max="7178" width="10.42578125" customWidth="1"/>
    <col min="7179" max="7180" width="8.42578125" customWidth="1"/>
    <col min="7181" max="7181" width="6.5703125" customWidth="1"/>
    <col min="7182" max="7182" width="8.42578125" customWidth="1"/>
    <col min="7183" max="7183" width="11.140625" customWidth="1"/>
    <col min="7184" max="7184" width="11.5703125" bestFit="1" customWidth="1"/>
    <col min="7424" max="7424" width="31.42578125" customWidth="1"/>
    <col min="7425" max="7426" width="8" customWidth="1"/>
    <col min="7427" max="7427" width="6.7109375" customWidth="1"/>
    <col min="7428" max="7428" width="7.28515625" customWidth="1"/>
    <col min="7429" max="7429" width="8.140625" customWidth="1"/>
    <col min="7430" max="7430" width="8.28515625" customWidth="1"/>
    <col min="7431" max="7432" width="7" customWidth="1"/>
    <col min="7433" max="7433" width="7.42578125" customWidth="1"/>
    <col min="7434" max="7434" width="10.42578125" customWidth="1"/>
    <col min="7435" max="7436" width="8.42578125" customWidth="1"/>
    <col min="7437" max="7437" width="6.5703125" customWidth="1"/>
    <col min="7438" max="7438" width="8.42578125" customWidth="1"/>
    <col min="7439" max="7439" width="11.140625" customWidth="1"/>
    <col min="7440" max="7440" width="11.5703125" bestFit="1" customWidth="1"/>
    <col min="7680" max="7680" width="31.42578125" customWidth="1"/>
    <col min="7681" max="7682" width="8" customWidth="1"/>
    <col min="7683" max="7683" width="6.7109375" customWidth="1"/>
    <col min="7684" max="7684" width="7.28515625" customWidth="1"/>
    <col min="7685" max="7685" width="8.140625" customWidth="1"/>
    <col min="7686" max="7686" width="8.28515625" customWidth="1"/>
    <col min="7687" max="7688" width="7" customWidth="1"/>
    <col min="7689" max="7689" width="7.42578125" customWidth="1"/>
    <col min="7690" max="7690" width="10.42578125" customWidth="1"/>
    <col min="7691" max="7692" width="8.42578125" customWidth="1"/>
    <col min="7693" max="7693" width="6.5703125" customWidth="1"/>
    <col min="7694" max="7694" width="8.42578125" customWidth="1"/>
    <col min="7695" max="7695" width="11.140625" customWidth="1"/>
    <col min="7696" max="7696" width="11.5703125" bestFit="1" customWidth="1"/>
    <col min="7936" max="7936" width="31.42578125" customWidth="1"/>
    <col min="7937" max="7938" width="8" customWidth="1"/>
    <col min="7939" max="7939" width="6.7109375" customWidth="1"/>
    <col min="7940" max="7940" width="7.28515625" customWidth="1"/>
    <col min="7941" max="7941" width="8.140625" customWidth="1"/>
    <col min="7942" max="7942" width="8.28515625" customWidth="1"/>
    <col min="7943" max="7944" width="7" customWidth="1"/>
    <col min="7945" max="7945" width="7.42578125" customWidth="1"/>
    <col min="7946" max="7946" width="10.42578125" customWidth="1"/>
    <col min="7947" max="7948" width="8.42578125" customWidth="1"/>
    <col min="7949" max="7949" width="6.5703125" customWidth="1"/>
    <col min="7950" max="7950" width="8.42578125" customWidth="1"/>
    <col min="7951" max="7951" width="11.140625" customWidth="1"/>
    <col min="7952" max="7952" width="11.5703125" bestFit="1" customWidth="1"/>
    <col min="8192" max="8192" width="31.42578125" customWidth="1"/>
    <col min="8193" max="8194" width="8" customWidth="1"/>
    <col min="8195" max="8195" width="6.7109375" customWidth="1"/>
    <col min="8196" max="8196" width="7.28515625" customWidth="1"/>
    <col min="8197" max="8197" width="8.140625" customWidth="1"/>
    <col min="8198" max="8198" width="8.28515625" customWidth="1"/>
    <col min="8199" max="8200" width="7" customWidth="1"/>
    <col min="8201" max="8201" width="7.42578125" customWidth="1"/>
    <col min="8202" max="8202" width="10.42578125" customWidth="1"/>
    <col min="8203" max="8204" width="8.42578125" customWidth="1"/>
    <col min="8205" max="8205" width="6.5703125" customWidth="1"/>
    <col min="8206" max="8206" width="8.42578125" customWidth="1"/>
    <col min="8207" max="8207" width="11.140625" customWidth="1"/>
    <col min="8208" max="8208" width="11.5703125" bestFit="1" customWidth="1"/>
    <col min="8448" max="8448" width="31.42578125" customWidth="1"/>
    <col min="8449" max="8450" width="8" customWidth="1"/>
    <col min="8451" max="8451" width="6.7109375" customWidth="1"/>
    <col min="8452" max="8452" width="7.28515625" customWidth="1"/>
    <col min="8453" max="8453" width="8.140625" customWidth="1"/>
    <col min="8454" max="8454" width="8.28515625" customWidth="1"/>
    <col min="8455" max="8456" width="7" customWidth="1"/>
    <col min="8457" max="8457" width="7.42578125" customWidth="1"/>
    <col min="8458" max="8458" width="10.42578125" customWidth="1"/>
    <col min="8459" max="8460" width="8.42578125" customWidth="1"/>
    <col min="8461" max="8461" width="6.5703125" customWidth="1"/>
    <col min="8462" max="8462" width="8.42578125" customWidth="1"/>
    <col min="8463" max="8463" width="11.140625" customWidth="1"/>
    <col min="8464" max="8464" width="11.5703125" bestFit="1" customWidth="1"/>
    <col min="8704" max="8704" width="31.42578125" customWidth="1"/>
    <col min="8705" max="8706" width="8" customWidth="1"/>
    <col min="8707" max="8707" width="6.7109375" customWidth="1"/>
    <col min="8708" max="8708" width="7.28515625" customWidth="1"/>
    <col min="8709" max="8709" width="8.140625" customWidth="1"/>
    <col min="8710" max="8710" width="8.28515625" customWidth="1"/>
    <col min="8711" max="8712" width="7" customWidth="1"/>
    <col min="8713" max="8713" width="7.42578125" customWidth="1"/>
    <col min="8714" max="8714" width="10.42578125" customWidth="1"/>
    <col min="8715" max="8716" width="8.42578125" customWidth="1"/>
    <col min="8717" max="8717" width="6.5703125" customWidth="1"/>
    <col min="8718" max="8718" width="8.42578125" customWidth="1"/>
    <col min="8719" max="8719" width="11.140625" customWidth="1"/>
    <col min="8720" max="8720" width="11.5703125" bestFit="1" customWidth="1"/>
    <col min="8960" max="8960" width="31.42578125" customWidth="1"/>
    <col min="8961" max="8962" width="8" customWidth="1"/>
    <col min="8963" max="8963" width="6.7109375" customWidth="1"/>
    <col min="8964" max="8964" width="7.28515625" customWidth="1"/>
    <col min="8965" max="8965" width="8.140625" customWidth="1"/>
    <col min="8966" max="8966" width="8.28515625" customWidth="1"/>
    <col min="8967" max="8968" width="7" customWidth="1"/>
    <col min="8969" max="8969" width="7.42578125" customWidth="1"/>
    <col min="8970" max="8970" width="10.42578125" customWidth="1"/>
    <col min="8971" max="8972" width="8.42578125" customWidth="1"/>
    <col min="8973" max="8973" width="6.5703125" customWidth="1"/>
    <col min="8974" max="8974" width="8.42578125" customWidth="1"/>
    <col min="8975" max="8975" width="11.140625" customWidth="1"/>
    <col min="8976" max="8976" width="11.5703125" bestFit="1" customWidth="1"/>
    <col min="9216" max="9216" width="31.42578125" customWidth="1"/>
    <col min="9217" max="9218" width="8" customWidth="1"/>
    <col min="9219" max="9219" width="6.7109375" customWidth="1"/>
    <col min="9220" max="9220" width="7.28515625" customWidth="1"/>
    <col min="9221" max="9221" width="8.140625" customWidth="1"/>
    <col min="9222" max="9222" width="8.28515625" customWidth="1"/>
    <col min="9223" max="9224" width="7" customWidth="1"/>
    <col min="9225" max="9225" width="7.42578125" customWidth="1"/>
    <col min="9226" max="9226" width="10.42578125" customWidth="1"/>
    <col min="9227" max="9228" width="8.42578125" customWidth="1"/>
    <col min="9229" max="9229" width="6.5703125" customWidth="1"/>
    <col min="9230" max="9230" width="8.42578125" customWidth="1"/>
    <col min="9231" max="9231" width="11.140625" customWidth="1"/>
    <col min="9232" max="9232" width="11.5703125" bestFit="1" customWidth="1"/>
    <col min="9472" max="9472" width="31.42578125" customWidth="1"/>
    <col min="9473" max="9474" width="8" customWidth="1"/>
    <col min="9475" max="9475" width="6.7109375" customWidth="1"/>
    <col min="9476" max="9476" width="7.28515625" customWidth="1"/>
    <col min="9477" max="9477" width="8.140625" customWidth="1"/>
    <col min="9478" max="9478" width="8.28515625" customWidth="1"/>
    <col min="9479" max="9480" width="7" customWidth="1"/>
    <col min="9481" max="9481" width="7.42578125" customWidth="1"/>
    <col min="9482" max="9482" width="10.42578125" customWidth="1"/>
    <col min="9483" max="9484" width="8.42578125" customWidth="1"/>
    <col min="9485" max="9485" width="6.5703125" customWidth="1"/>
    <col min="9486" max="9486" width="8.42578125" customWidth="1"/>
    <col min="9487" max="9487" width="11.140625" customWidth="1"/>
    <col min="9488" max="9488" width="11.5703125" bestFit="1" customWidth="1"/>
    <col min="9728" max="9728" width="31.42578125" customWidth="1"/>
    <col min="9729" max="9730" width="8" customWidth="1"/>
    <col min="9731" max="9731" width="6.7109375" customWidth="1"/>
    <col min="9732" max="9732" width="7.28515625" customWidth="1"/>
    <col min="9733" max="9733" width="8.140625" customWidth="1"/>
    <col min="9734" max="9734" width="8.28515625" customWidth="1"/>
    <col min="9735" max="9736" width="7" customWidth="1"/>
    <col min="9737" max="9737" width="7.42578125" customWidth="1"/>
    <col min="9738" max="9738" width="10.42578125" customWidth="1"/>
    <col min="9739" max="9740" width="8.42578125" customWidth="1"/>
    <col min="9741" max="9741" width="6.5703125" customWidth="1"/>
    <col min="9742" max="9742" width="8.42578125" customWidth="1"/>
    <col min="9743" max="9743" width="11.140625" customWidth="1"/>
    <col min="9744" max="9744" width="11.5703125" bestFit="1" customWidth="1"/>
    <col min="9984" max="9984" width="31.42578125" customWidth="1"/>
    <col min="9985" max="9986" width="8" customWidth="1"/>
    <col min="9987" max="9987" width="6.7109375" customWidth="1"/>
    <col min="9988" max="9988" width="7.28515625" customWidth="1"/>
    <col min="9989" max="9989" width="8.140625" customWidth="1"/>
    <col min="9990" max="9990" width="8.28515625" customWidth="1"/>
    <col min="9991" max="9992" width="7" customWidth="1"/>
    <col min="9993" max="9993" width="7.42578125" customWidth="1"/>
    <col min="9994" max="9994" width="10.42578125" customWidth="1"/>
    <col min="9995" max="9996" width="8.42578125" customWidth="1"/>
    <col min="9997" max="9997" width="6.5703125" customWidth="1"/>
    <col min="9998" max="9998" width="8.42578125" customWidth="1"/>
    <col min="9999" max="9999" width="11.140625" customWidth="1"/>
    <col min="10000" max="10000" width="11.5703125" bestFit="1" customWidth="1"/>
    <col min="10240" max="10240" width="31.42578125" customWidth="1"/>
    <col min="10241" max="10242" width="8" customWidth="1"/>
    <col min="10243" max="10243" width="6.7109375" customWidth="1"/>
    <col min="10244" max="10244" width="7.28515625" customWidth="1"/>
    <col min="10245" max="10245" width="8.140625" customWidth="1"/>
    <col min="10246" max="10246" width="8.28515625" customWidth="1"/>
    <col min="10247" max="10248" width="7" customWidth="1"/>
    <col min="10249" max="10249" width="7.42578125" customWidth="1"/>
    <col min="10250" max="10250" width="10.42578125" customWidth="1"/>
    <col min="10251" max="10252" width="8.42578125" customWidth="1"/>
    <col min="10253" max="10253" width="6.5703125" customWidth="1"/>
    <col min="10254" max="10254" width="8.42578125" customWidth="1"/>
    <col min="10255" max="10255" width="11.140625" customWidth="1"/>
    <col min="10256" max="10256" width="11.5703125" bestFit="1" customWidth="1"/>
    <col min="10496" max="10496" width="31.42578125" customWidth="1"/>
    <col min="10497" max="10498" width="8" customWidth="1"/>
    <col min="10499" max="10499" width="6.7109375" customWidth="1"/>
    <col min="10500" max="10500" width="7.28515625" customWidth="1"/>
    <col min="10501" max="10501" width="8.140625" customWidth="1"/>
    <col min="10502" max="10502" width="8.28515625" customWidth="1"/>
    <col min="10503" max="10504" width="7" customWidth="1"/>
    <col min="10505" max="10505" width="7.42578125" customWidth="1"/>
    <col min="10506" max="10506" width="10.42578125" customWidth="1"/>
    <col min="10507" max="10508" width="8.42578125" customWidth="1"/>
    <col min="10509" max="10509" width="6.5703125" customWidth="1"/>
    <col min="10510" max="10510" width="8.42578125" customWidth="1"/>
    <col min="10511" max="10511" width="11.140625" customWidth="1"/>
    <col min="10512" max="10512" width="11.5703125" bestFit="1" customWidth="1"/>
    <col min="10752" max="10752" width="31.42578125" customWidth="1"/>
    <col min="10753" max="10754" width="8" customWidth="1"/>
    <col min="10755" max="10755" width="6.7109375" customWidth="1"/>
    <col min="10756" max="10756" width="7.28515625" customWidth="1"/>
    <col min="10757" max="10757" width="8.140625" customWidth="1"/>
    <col min="10758" max="10758" width="8.28515625" customWidth="1"/>
    <col min="10759" max="10760" width="7" customWidth="1"/>
    <col min="10761" max="10761" width="7.42578125" customWidth="1"/>
    <col min="10762" max="10762" width="10.42578125" customWidth="1"/>
    <col min="10763" max="10764" width="8.42578125" customWidth="1"/>
    <col min="10765" max="10765" width="6.5703125" customWidth="1"/>
    <col min="10766" max="10766" width="8.42578125" customWidth="1"/>
    <col min="10767" max="10767" width="11.140625" customWidth="1"/>
    <col min="10768" max="10768" width="11.5703125" bestFit="1" customWidth="1"/>
    <col min="11008" max="11008" width="31.42578125" customWidth="1"/>
    <col min="11009" max="11010" width="8" customWidth="1"/>
    <col min="11011" max="11011" width="6.7109375" customWidth="1"/>
    <col min="11012" max="11012" width="7.28515625" customWidth="1"/>
    <col min="11013" max="11013" width="8.140625" customWidth="1"/>
    <col min="11014" max="11014" width="8.28515625" customWidth="1"/>
    <col min="11015" max="11016" width="7" customWidth="1"/>
    <col min="11017" max="11017" width="7.42578125" customWidth="1"/>
    <col min="11018" max="11018" width="10.42578125" customWidth="1"/>
    <col min="11019" max="11020" width="8.42578125" customWidth="1"/>
    <col min="11021" max="11021" width="6.5703125" customWidth="1"/>
    <col min="11022" max="11022" width="8.42578125" customWidth="1"/>
    <col min="11023" max="11023" width="11.140625" customWidth="1"/>
    <col min="11024" max="11024" width="11.5703125" bestFit="1" customWidth="1"/>
    <col min="11264" max="11264" width="31.42578125" customWidth="1"/>
    <col min="11265" max="11266" width="8" customWidth="1"/>
    <col min="11267" max="11267" width="6.7109375" customWidth="1"/>
    <col min="11268" max="11268" width="7.28515625" customWidth="1"/>
    <col min="11269" max="11269" width="8.140625" customWidth="1"/>
    <col min="11270" max="11270" width="8.28515625" customWidth="1"/>
    <col min="11271" max="11272" width="7" customWidth="1"/>
    <col min="11273" max="11273" width="7.42578125" customWidth="1"/>
    <col min="11274" max="11274" width="10.42578125" customWidth="1"/>
    <col min="11275" max="11276" width="8.42578125" customWidth="1"/>
    <col min="11277" max="11277" width="6.5703125" customWidth="1"/>
    <col min="11278" max="11278" width="8.42578125" customWidth="1"/>
    <col min="11279" max="11279" width="11.140625" customWidth="1"/>
    <col min="11280" max="11280" width="11.5703125" bestFit="1" customWidth="1"/>
    <col min="11520" max="11520" width="31.42578125" customWidth="1"/>
    <col min="11521" max="11522" width="8" customWidth="1"/>
    <col min="11523" max="11523" width="6.7109375" customWidth="1"/>
    <col min="11524" max="11524" width="7.28515625" customWidth="1"/>
    <col min="11525" max="11525" width="8.140625" customWidth="1"/>
    <col min="11526" max="11526" width="8.28515625" customWidth="1"/>
    <col min="11527" max="11528" width="7" customWidth="1"/>
    <col min="11529" max="11529" width="7.42578125" customWidth="1"/>
    <col min="11530" max="11530" width="10.42578125" customWidth="1"/>
    <col min="11531" max="11532" width="8.42578125" customWidth="1"/>
    <col min="11533" max="11533" width="6.5703125" customWidth="1"/>
    <col min="11534" max="11534" width="8.42578125" customWidth="1"/>
    <col min="11535" max="11535" width="11.140625" customWidth="1"/>
    <col min="11536" max="11536" width="11.5703125" bestFit="1" customWidth="1"/>
    <col min="11776" max="11776" width="31.42578125" customWidth="1"/>
    <col min="11777" max="11778" width="8" customWidth="1"/>
    <col min="11779" max="11779" width="6.7109375" customWidth="1"/>
    <col min="11780" max="11780" width="7.28515625" customWidth="1"/>
    <col min="11781" max="11781" width="8.140625" customWidth="1"/>
    <col min="11782" max="11782" width="8.28515625" customWidth="1"/>
    <col min="11783" max="11784" width="7" customWidth="1"/>
    <col min="11785" max="11785" width="7.42578125" customWidth="1"/>
    <col min="11786" max="11786" width="10.42578125" customWidth="1"/>
    <col min="11787" max="11788" width="8.42578125" customWidth="1"/>
    <col min="11789" max="11789" width="6.5703125" customWidth="1"/>
    <col min="11790" max="11790" width="8.42578125" customWidth="1"/>
    <col min="11791" max="11791" width="11.140625" customWidth="1"/>
    <col min="11792" max="11792" width="11.5703125" bestFit="1" customWidth="1"/>
    <col min="12032" max="12032" width="31.42578125" customWidth="1"/>
    <col min="12033" max="12034" width="8" customWidth="1"/>
    <col min="12035" max="12035" width="6.7109375" customWidth="1"/>
    <col min="12036" max="12036" width="7.28515625" customWidth="1"/>
    <col min="12037" max="12037" width="8.140625" customWidth="1"/>
    <col min="12038" max="12038" width="8.28515625" customWidth="1"/>
    <col min="12039" max="12040" width="7" customWidth="1"/>
    <col min="12041" max="12041" width="7.42578125" customWidth="1"/>
    <col min="12042" max="12042" width="10.42578125" customWidth="1"/>
    <col min="12043" max="12044" width="8.42578125" customWidth="1"/>
    <col min="12045" max="12045" width="6.5703125" customWidth="1"/>
    <col min="12046" max="12046" width="8.42578125" customWidth="1"/>
    <col min="12047" max="12047" width="11.140625" customWidth="1"/>
    <col min="12048" max="12048" width="11.5703125" bestFit="1" customWidth="1"/>
    <col min="12288" max="12288" width="31.42578125" customWidth="1"/>
    <col min="12289" max="12290" width="8" customWidth="1"/>
    <col min="12291" max="12291" width="6.7109375" customWidth="1"/>
    <col min="12292" max="12292" width="7.28515625" customWidth="1"/>
    <col min="12293" max="12293" width="8.140625" customWidth="1"/>
    <col min="12294" max="12294" width="8.28515625" customWidth="1"/>
    <col min="12295" max="12296" width="7" customWidth="1"/>
    <col min="12297" max="12297" width="7.42578125" customWidth="1"/>
    <col min="12298" max="12298" width="10.42578125" customWidth="1"/>
    <col min="12299" max="12300" width="8.42578125" customWidth="1"/>
    <col min="12301" max="12301" width="6.5703125" customWidth="1"/>
    <col min="12302" max="12302" width="8.42578125" customWidth="1"/>
    <col min="12303" max="12303" width="11.140625" customWidth="1"/>
    <col min="12304" max="12304" width="11.5703125" bestFit="1" customWidth="1"/>
    <col min="12544" max="12544" width="31.42578125" customWidth="1"/>
    <col min="12545" max="12546" width="8" customWidth="1"/>
    <col min="12547" max="12547" width="6.7109375" customWidth="1"/>
    <col min="12548" max="12548" width="7.28515625" customWidth="1"/>
    <col min="12549" max="12549" width="8.140625" customWidth="1"/>
    <col min="12550" max="12550" width="8.28515625" customWidth="1"/>
    <col min="12551" max="12552" width="7" customWidth="1"/>
    <col min="12553" max="12553" width="7.42578125" customWidth="1"/>
    <col min="12554" max="12554" width="10.42578125" customWidth="1"/>
    <col min="12555" max="12556" width="8.42578125" customWidth="1"/>
    <col min="12557" max="12557" width="6.5703125" customWidth="1"/>
    <col min="12558" max="12558" width="8.42578125" customWidth="1"/>
    <col min="12559" max="12559" width="11.140625" customWidth="1"/>
    <col min="12560" max="12560" width="11.5703125" bestFit="1" customWidth="1"/>
    <col min="12800" max="12800" width="31.42578125" customWidth="1"/>
    <col min="12801" max="12802" width="8" customWidth="1"/>
    <col min="12803" max="12803" width="6.7109375" customWidth="1"/>
    <col min="12804" max="12804" width="7.28515625" customWidth="1"/>
    <col min="12805" max="12805" width="8.140625" customWidth="1"/>
    <col min="12806" max="12806" width="8.28515625" customWidth="1"/>
    <col min="12807" max="12808" width="7" customWidth="1"/>
    <col min="12809" max="12809" width="7.42578125" customWidth="1"/>
    <col min="12810" max="12810" width="10.42578125" customWidth="1"/>
    <col min="12811" max="12812" width="8.42578125" customWidth="1"/>
    <col min="12813" max="12813" width="6.5703125" customWidth="1"/>
    <col min="12814" max="12814" width="8.42578125" customWidth="1"/>
    <col min="12815" max="12815" width="11.140625" customWidth="1"/>
    <col min="12816" max="12816" width="11.5703125" bestFit="1" customWidth="1"/>
    <col min="13056" max="13056" width="31.42578125" customWidth="1"/>
    <col min="13057" max="13058" width="8" customWidth="1"/>
    <col min="13059" max="13059" width="6.7109375" customWidth="1"/>
    <col min="13060" max="13060" width="7.28515625" customWidth="1"/>
    <col min="13061" max="13061" width="8.140625" customWidth="1"/>
    <col min="13062" max="13062" width="8.28515625" customWidth="1"/>
    <col min="13063" max="13064" width="7" customWidth="1"/>
    <col min="13065" max="13065" width="7.42578125" customWidth="1"/>
    <col min="13066" max="13066" width="10.42578125" customWidth="1"/>
    <col min="13067" max="13068" width="8.42578125" customWidth="1"/>
    <col min="13069" max="13069" width="6.5703125" customWidth="1"/>
    <col min="13070" max="13070" width="8.42578125" customWidth="1"/>
    <col min="13071" max="13071" width="11.140625" customWidth="1"/>
    <col min="13072" max="13072" width="11.5703125" bestFit="1" customWidth="1"/>
    <col min="13312" max="13312" width="31.42578125" customWidth="1"/>
    <col min="13313" max="13314" width="8" customWidth="1"/>
    <col min="13315" max="13315" width="6.7109375" customWidth="1"/>
    <col min="13316" max="13316" width="7.28515625" customWidth="1"/>
    <col min="13317" max="13317" width="8.140625" customWidth="1"/>
    <col min="13318" max="13318" width="8.28515625" customWidth="1"/>
    <col min="13319" max="13320" width="7" customWidth="1"/>
    <col min="13321" max="13321" width="7.42578125" customWidth="1"/>
    <col min="13322" max="13322" width="10.42578125" customWidth="1"/>
    <col min="13323" max="13324" width="8.42578125" customWidth="1"/>
    <col min="13325" max="13325" width="6.5703125" customWidth="1"/>
    <col min="13326" max="13326" width="8.42578125" customWidth="1"/>
    <col min="13327" max="13327" width="11.140625" customWidth="1"/>
    <col min="13328" max="13328" width="11.5703125" bestFit="1" customWidth="1"/>
    <col min="13568" max="13568" width="31.42578125" customWidth="1"/>
    <col min="13569" max="13570" width="8" customWidth="1"/>
    <col min="13571" max="13571" width="6.7109375" customWidth="1"/>
    <col min="13572" max="13572" width="7.28515625" customWidth="1"/>
    <col min="13573" max="13573" width="8.140625" customWidth="1"/>
    <col min="13574" max="13574" width="8.28515625" customWidth="1"/>
    <col min="13575" max="13576" width="7" customWidth="1"/>
    <col min="13577" max="13577" width="7.42578125" customWidth="1"/>
    <col min="13578" max="13578" width="10.42578125" customWidth="1"/>
    <col min="13579" max="13580" width="8.42578125" customWidth="1"/>
    <col min="13581" max="13581" width="6.5703125" customWidth="1"/>
    <col min="13582" max="13582" width="8.42578125" customWidth="1"/>
    <col min="13583" max="13583" width="11.140625" customWidth="1"/>
    <col min="13584" max="13584" width="11.5703125" bestFit="1" customWidth="1"/>
    <col min="13824" max="13824" width="31.42578125" customWidth="1"/>
    <col min="13825" max="13826" width="8" customWidth="1"/>
    <col min="13827" max="13827" width="6.7109375" customWidth="1"/>
    <col min="13828" max="13828" width="7.28515625" customWidth="1"/>
    <col min="13829" max="13829" width="8.140625" customWidth="1"/>
    <col min="13830" max="13830" width="8.28515625" customWidth="1"/>
    <col min="13831" max="13832" width="7" customWidth="1"/>
    <col min="13833" max="13833" width="7.42578125" customWidth="1"/>
    <col min="13834" max="13834" width="10.42578125" customWidth="1"/>
    <col min="13835" max="13836" width="8.42578125" customWidth="1"/>
    <col min="13837" max="13837" width="6.5703125" customWidth="1"/>
    <col min="13838" max="13838" width="8.42578125" customWidth="1"/>
    <col min="13839" max="13839" width="11.140625" customWidth="1"/>
    <col min="13840" max="13840" width="11.5703125" bestFit="1" customWidth="1"/>
    <col min="14080" max="14080" width="31.42578125" customWidth="1"/>
    <col min="14081" max="14082" width="8" customWidth="1"/>
    <col min="14083" max="14083" width="6.7109375" customWidth="1"/>
    <col min="14084" max="14084" width="7.28515625" customWidth="1"/>
    <col min="14085" max="14085" width="8.140625" customWidth="1"/>
    <col min="14086" max="14086" width="8.28515625" customWidth="1"/>
    <col min="14087" max="14088" width="7" customWidth="1"/>
    <col min="14089" max="14089" width="7.42578125" customWidth="1"/>
    <col min="14090" max="14090" width="10.42578125" customWidth="1"/>
    <col min="14091" max="14092" width="8.42578125" customWidth="1"/>
    <col min="14093" max="14093" width="6.5703125" customWidth="1"/>
    <col min="14094" max="14094" width="8.42578125" customWidth="1"/>
    <col min="14095" max="14095" width="11.140625" customWidth="1"/>
    <col min="14096" max="14096" width="11.5703125" bestFit="1" customWidth="1"/>
    <col min="14336" max="14336" width="31.42578125" customWidth="1"/>
    <col min="14337" max="14338" width="8" customWidth="1"/>
    <col min="14339" max="14339" width="6.7109375" customWidth="1"/>
    <col min="14340" max="14340" width="7.28515625" customWidth="1"/>
    <col min="14341" max="14341" width="8.140625" customWidth="1"/>
    <col min="14342" max="14342" width="8.28515625" customWidth="1"/>
    <col min="14343" max="14344" width="7" customWidth="1"/>
    <col min="14345" max="14345" width="7.42578125" customWidth="1"/>
    <col min="14346" max="14346" width="10.42578125" customWidth="1"/>
    <col min="14347" max="14348" width="8.42578125" customWidth="1"/>
    <col min="14349" max="14349" width="6.5703125" customWidth="1"/>
    <col min="14350" max="14350" width="8.42578125" customWidth="1"/>
    <col min="14351" max="14351" width="11.140625" customWidth="1"/>
    <col min="14352" max="14352" width="11.5703125" bestFit="1" customWidth="1"/>
    <col min="14592" max="14592" width="31.42578125" customWidth="1"/>
    <col min="14593" max="14594" width="8" customWidth="1"/>
    <col min="14595" max="14595" width="6.7109375" customWidth="1"/>
    <col min="14596" max="14596" width="7.28515625" customWidth="1"/>
    <col min="14597" max="14597" width="8.140625" customWidth="1"/>
    <col min="14598" max="14598" width="8.28515625" customWidth="1"/>
    <col min="14599" max="14600" width="7" customWidth="1"/>
    <col min="14601" max="14601" width="7.42578125" customWidth="1"/>
    <col min="14602" max="14602" width="10.42578125" customWidth="1"/>
    <col min="14603" max="14604" width="8.42578125" customWidth="1"/>
    <col min="14605" max="14605" width="6.5703125" customWidth="1"/>
    <col min="14606" max="14606" width="8.42578125" customWidth="1"/>
    <col min="14607" max="14607" width="11.140625" customWidth="1"/>
    <col min="14608" max="14608" width="11.5703125" bestFit="1" customWidth="1"/>
    <col min="14848" max="14848" width="31.42578125" customWidth="1"/>
    <col min="14849" max="14850" width="8" customWidth="1"/>
    <col min="14851" max="14851" width="6.7109375" customWidth="1"/>
    <col min="14852" max="14852" width="7.28515625" customWidth="1"/>
    <col min="14853" max="14853" width="8.140625" customWidth="1"/>
    <col min="14854" max="14854" width="8.28515625" customWidth="1"/>
    <col min="14855" max="14856" width="7" customWidth="1"/>
    <col min="14857" max="14857" width="7.42578125" customWidth="1"/>
    <col min="14858" max="14858" width="10.42578125" customWidth="1"/>
    <col min="14859" max="14860" width="8.42578125" customWidth="1"/>
    <col min="14861" max="14861" width="6.5703125" customWidth="1"/>
    <col min="14862" max="14862" width="8.42578125" customWidth="1"/>
    <col min="14863" max="14863" width="11.140625" customWidth="1"/>
    <col min="14864" max="14864" width="11.5703125" bestFit="1" customWidth="1"/>
    <col min="15104" max="15104" width="31.42578125" customWidth="1"/>
    <col min="15105" max="15106" width="8" customWidth="1"/>
    <col min="15107" max="15107" width="6.7109375" customWidth="1"/>
    <col min="15108" max="15108" width="7.28515625" customWidth="1"/>
    <col min="15109" max="15109" width="8.140625" customWidth="1"/>
    <col min="15110" max="15110" width="8.28515625" customWidth="1"/>
    <col min="15111" max="15112" width="7" customWidth="1"/>
    <col min="15113" max="15113" width="7.42578125" customWidth="1"/>
    <col min="15114" max="15114" width="10.42578125" customWidth="1"/>
    <col min="15115" max="15116" width="8.42578125" customWidth="1"/>
    <col min="15117" max="15117" width="6.5703125" customWidth="1"/>
    <col min="15118" max="15118" width="8.42578125" customWidth="1"/>
    <col min="15119" max="15119" width="11.140625" customWidth="1"/>
    <col min="15120" max="15120" width="11.5703125" bestFit="1" customWidth="1"/>
    <col min="15360" max="15360" width="31.42578125" customWidth="1"/>
    <col min="15361" max="15362" width="8" customWidth="1"/>
    <col min="15363" max="15363" width="6.7109375" customWidth="1"/>
    <col min="15364" max="15364" width="7.28515625" customWidth="1"/>
    <col min="15365" max="15365" width="8.140625" customWidth="1"/>
    <col min="15366" max="15366" width="8.28515625" customWidth="1"/>
    <col min="15367" max="15368" width="7" customWidth="1"/>
    <col min="15369" max="15369" width="7.42578125" customWidth="1"/>
    <col min="15370" max="15370" width="10.42578125" customWidth="1"/>
    <col min="15371" max="15372" width="8.42578125" customWidth="1"/>
    <col min="15373" max="15373" width="6.5703125" customWidth="1"/>
    <col min="15374" max="15374" width="8.42578125" customWidth="1"/>
    <col min="15375" max="15375" width="11.140625" customWidth="1"/>
    <col min="15376" max="15376" width="11.5703125" bestFit="1" customWidth="1"/>
    <col min="15616" max="15616" width="31.42578125" customWidth="1"/>
    <col min="15617" max="15618" width="8" customWidth="1"/>
    <col min="15619" max="15619" width="6.7109375" customWidth="1"/>
    <col min="15620" max="15620" width="7.28515625" customWidth="1"/>
    <col min="15621" max="15621" width="8.140625" customWidth="1"/>
    <col min="15622" max="15622" width="8.28515625" customWidth="1"/>
    <col min="15623" max="15624" width="7" customWidth="1"/>
    <col min="15625" max="15625" width="7.42578125" customWidth="1"/>
    <col min="15626" max="15626" width="10.42578125" customWidth="1"/>
    <col min="15627" max="15628" width="8.42578125" customWidth="1"/>
    <col min="15629" max="15629" width="6.5703125" customWidth="1"/>
    <col min="15630" max="15630" width="8.42578125" customWidth="1"/>
    <col min="15631" max="15631" width="11.140625" customWidth="1"/>
    <col min="15632" max="15632" width="11.5703125" bestFit="1" customWidth="1"/>
    <col min="15872" max="15872" width="31.42578125" customWidth="1"/>
    <col min="15873" max="15874" width="8" customWidth="1"/>
    <col min="15875" max="15875" width="6.7109375" customWidth="1"/>
    <col min="15876" max="15876" width="7.28515625" customWidth="1"/>
    <col min="15877" max="15877" width="8.140625" customWidth="1"/>
    <col min="15878" max="15878" width="8.28515625" customWidth="1"/>
    <col min="15879" max="15880" width="7" customWidth="1"/>
    <col min="15881" max="15881" width="7.42578125" customWidth="1"/>
    <col min="15882" max="15882" width="10.42578125" customWidth="1"/>
    <col min="15883" max="15884" width="8.42578125" customWidth="1"/>
    <col min="15885" max="15885" width="6.5703125" customWidth="1"/>
    <col min="15886" max="15886" width="8.42578125" customWidth="1"/>
    <col min="15887" max="15887" width="11.140625" customWidth="1"/>
    <col min="15888" max="15888" width="11.5703125" bestFit="1" customWidth="1"/>
    <col min="16128" max="16128" width="31.42578125" customWidth="1"/>
    <col min="16129" max="16130" width="8" customWidth="1"/>
    <col min="16131" max="16131" width="6.7109375" customWidth="1"/>
    <col min="16132" max="16132" width="7.28515625" customWidth="1"/>
    <col min="16133" max="16133" width="8.140625" customWidth="1"/>
    <col min="16134" max="16134" width="8.28515625" customWidth="1"/>
    <col min="16135" max="16136" width="7" customWidth="1"/>
    <col min="16137" max="16137" width="7.42578125" customWidth="1"/>
    <col min="16138" max="16138" width="10.42578125" customWidth="1"/>
    <col min="16139" max="16140" width="8.42578125" customWidth="1"/>
    <col min="16141" max="16141" width="6.5703125" customWidth="1"/>
    <col min="16142" max="16142" width="8.42578125" customWidth="1"/>
    <col min="16143" max="16143" width="11.140625" customWidth="1"/>
    <col min="16144" max="16144" width="11.5703125" bestFit="1" customWidth="1"/>
  </cols>
  <sheetData>
    <row r="1" spans="1:18" x14ac:dyDescent="0.2">
      <c r="B1" s="19"/>
      <c r="C1" s="515"/>
      <c r="L1" s="111"/>
      <c r="M1" s="111"/>
      <c r="N1" s="781" t="s">
        <v>442</v>
      </c>
      <c r="O1" s="781"/>
      <c r="P1" s="781"/>
      <c r="Q1" s="781"/>
    </row>
    <row r="2" spans="1:18" x14ac:dyDescent="0.2">
      <c r="A2" s="746" t="s">
        <v>0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</row>
    <row r="3" spans="1:18" x14ac:dyDescent="0.2">
      <c r="A3" s="746" t="s">
        <v>728</v>
      </c>
      <c r="B3" s="746"/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  <c r="P3" s="746"/>
      <c r="Q3" s="746"/>
    </row>
    <row r="4" spans="1:18" x14ac:dyDescent="0.2">
      <c r="A4" s="747" t="s">
        <v>729</v>
      </c>
      <c r="B4" s="747"/>
      <c r="C4" s="747"/>
      <c r="D4" s="747"/>
      <c r="E4" s="747"/>
      <c r="F4" s="747"/>
      <c r="G4" s="747"/>
      <c r="H4" s="747"/>
      <c r="I4" s="747"/>
      <c r="J4" s="747"/>
      <c r="K4" s="747"/>
      <c r="L4" s="747"/>
      <c r="M4" s="747"/>
      <c r="N4" s="747"/>
      <c r="O4" s="747"/>
      <c r="P4" s="747"/>
      <c r="Q4" s="747"/>
    </row>
    <row r="5" spans="1:18" x14ac:dyDescent="0.2">
      <c r="A5" s="746" t="s">
        <v>234</v>
      </c>
      <c r="B5" s="746"/>
      <c r="C5" s="746"/>
      <c r="D5" s="746"/>
      <c r="E5" s="746"/>
      <c r="F5" s="746"/>
      <c r="G5" s="746"/>
      <c r="H5" s="746"/>
      <c r="I5" s="746"/>
      <c r="J5" s="746"/>
      <c r="K5" s="746"/>
      <c r="L5" s="746"/>
      <c r="M5" s="746"/>
      <c r="N5" s="746"/>
      <c r="O5" s="746"/>
      <c r="P5" s="746"/>
      <c r="Q5" s="746"/>
    </row>
    <row r="6" spans="1:18" x14ac:dyDescent="0.2">
      <c r="M6" s="3"/>
      <c r="N6" s="19"/>
    </row>
    <row r="7" spans="1:18" s="34" customFormat="1" ht="45.75" customHeight="1" x14ac:dyDescent="0.2">
      <c r="A7" s="487" t="s">
        <v>235</v>
      </c>
      <c r="B7" s="738" t="s">
        <v>1</v>
      </c>
      <c r="C7" s="738" t="s">
        <v>2</v>
      </c>
      <c r="D7" s="738" t="s">
        <v>105</v>
      </c>
      <c r="E7" s="738" t="s">
        <v>3</v>
      </c>
      <c r="F7" s="738" t="s">
        <v>4</v>
      </c>
      <c r="G7" s="738" t="s">
        <v>9</v>
      </c>
      <c r="H7" s="738" t="s">
        <v>14</v>
      </c>
      <c r="I7" s="738" t="s">
        <v>15</v>
      </c>
      <c r="J7" s="738" t="s">
        <v>5</v>
      </c>
      <c r="K7" s="738" t="s">
        <v>6</v>
      </c>
      <c r="L7" s="738" t="s">
        <v>10</v>
      </c>
      <c r="M7" s="738" t="s">
        <v>7</v>
      </c>
      <c r="N7" s="738" t="s">
        <v>8</v>
      </c>
      <c r="O7" s="738" t="s">
        <v>16</v>
      </c>
      <c r="P7" s="738" t="s">
        <v>545</v>
      </c>
      <c r="Q7" s="738" t="s">
        <v>106</v>
      </c>
      <c r="R7" s="478"/>
    </row>
    <row r="8" spans="1:18" ht="20.25" customHeight="1" x14ac:dyDescent="0.2">
      <c r="A8" s="169" t="s">
        <v>427</v>
      </c>
      <c r="B8" s="279">
        <v>0</v>
      </c>
      <c r="C8" s="285">
        <v>0</v>
      </c>
      <c r="D8" s="285">
        <v>0</v>
      </c>
      <c r="E8" s="285">
        <v>0</v>
      </c>
      <c r="F8" s="285">
        <v>0</v>
      </c>
      <c r="G8" s="285">
        <v>0</v>
      </c>
      <c r="H8" s="279">
        <v>0</v>
      </c>
      <c r="I8" s="279">
        <v>0</v>
      </c>
      <c r="J8" s="279">
        <v>0</v>
      </c>
      <c r="K8" s="279">
        <v>0</v>
      </c>
      <c r="L8" s="279">
        <v>0</v>
      </c>
      <c r="M8" s="279">
        <v>0</v>
      </c>
      <c r="N8" s="279">
        <v>25</v>
      </c>
      <c r="O8" s="279">
        <v>0</v>
      </c>
      <c r="P8" s="279">
        <v>0</v>
      </c>
      <c r="Q8" s="228">
        <f>SUM(B8:O8)</f>
        <v>25</v>
      </c>
    </row>
    <row r="9" spans="1:18" ht="20.25" customHeight="1" x14ac:dyDescent="0.2">
      <c r="A9" s="491" t="s">
        <v>398</v>
      </c>
      <c r="B9" s="99">
        <v>0</v>
      </c>
      <c r="C9" s="99">
        <v>0</v>
      </c>
      <c r="D9" s="99">
        <v>0</v>
      </c>
      <c r="E9" s="99">
        <v>0</v>
      </c>
      <c r="F9" s="99">
        <v>0</v>
      </c>
      <c r="G9" s="99">
        <v>0</v>
      </c>
      <c r="H9" s="99">
        <v>0</v>
      </c>
      <c r="I9" s="99">
        <v>0</v>
      </c>
      <c r="J9" s="99">
        <v>0</v>
      </c>
      <c r="K9" s="99">
        <v>0</v>
      </c>
      <c r="L9" s="99">
        <v>0</v>
      </c>
      <c r="M9" s="99">
        <v>0</v>
      </c>
      <c r="N9" s="99">
        <v>32</v>
      </c>
      <c r="O9" s="99">
        <v>0</v>
      </c>
      <c r="P9" s="99">
        <v>0</v>
      </c>
      <c r="Q9" s="43">
        <f>SUM(B9:O9)</f>
        <v>32</v>
      </c>
    </row>
    <row r="10" spans="1:18" ht="20.25" customHeight="1" x14ac:dyDescent="0.2">
      <c r="A10" s="171" t="s">
        <v>508</v>
      </c>
      <c r="B10" s="285">
        <v>0</v>
      </c>
      <c r="C10" s="285">
        <v>7.5</v>
      </c>
      <c r="D10" s="285">
        <v>0</v>
      </c>
      <c r="E10" s="285">
        <v>0</v>
      </c>
      <c r="F10" s="285">
        <v>8</v>
      </c>
      <c r="G10" s="285">
        <v>0</v>
      </c>
      <c r="H10" s="285">
        <v>0</v>
      </c>
      <c r="I10" s="285">
        <v>7</v>
      </c>
      <c r="J10" s="285">
        <v>0</v>
      </c>
      <c r="K10" s="285">
        <v>0</v>
      </c>
      <c r="L10" s="285">
        <v>0</v>
      </c>
      <c r="M10" s="279">
        <v>0</v>
      </c>
      <c r="N10" s="285">
        <v>10</v>
      </c>
      <c r="O10" s="285">
        <v>0</v>
      </c>
      <c r="P10" s="285">
        <v>0</v>
      </c>
      <c r="Q10" s="40">
        <f>SUM(B10:O10)/4</f>
        <v>8.125</v>
      </c>
    </row>
    <row r="11" spans="1:18" ht="20.25" customHeight="1" x14ac:dyDescent="0.2">
      <c r="A11" s="173" t="s">
        <v>236</v>
      </c>
      <c r="B11" s="99">
        <v>0</v>
      </c>
      <c r="C11" s="99">
        <v>22</v>
      </c>
      <c r="D11" s="99">
        <v>19.713235294117649</v>
      </c>
      <c r="E11" s="99">
        <v>16.815789473684209</v>
      </c>
      <c r="F11" s="99">
        <v>19</v>
      </c>
      <c r="G11" s="99">
        <v>0</v>
      </c>
      <c r="H11" s="99">
        <v>0</v>
      </c>
      <c r="I11" s="99">
        <v>27.153846153846153</v>
      </c>
      <c r="J11" s="99">
        <v>0</v>
      </c>
      <c r="K11" s="99">
        <v>0</v>
      </c>
      <c r="L11" s="99">
        <v>0</v>
      </c>
      <c r="M11" s="148">
        <v>0</v>
      </c>
      <c r="N11" s="99">
        <v>0</v>
      </c>
      <c r="O11" s="99">
        <v>0</v>
      </c>
      <c r="P11" s="99">
        <v>0</v>
      </c>
      <c r="Q11" s="43">
        <f>SUM(B11:O11)/5</f>
        <v>20.936574184329601</v>
      </c>
    </row>
    <row r="12" spans="1:18" ht="19.5" customHeight="1" x14ac:dyDescent="0.2">
      <c r="A12" s="178" t="s">
        <v>237</v>
      </c>
      <c r="B12" s="285">
        <v>0</v>
      </c>
      <c r="C12" s="285">
        <v>0</v>
      </c>
      <c r="D12" s="285">
        <v>0</v>
      </c>
      <c r="E12" s="285">
        <v>0</v>
      </c>
      <c r="F12" s="285">
        <v>0</v>
      </c>
      <c r="G12" s="285">
        <v>0</v>
      </c>
      <c r="H12" s="285">
        <v>0</v>
      </c>
      <c r="I12" s="285">
        <v>0</v>
      </c>
      <c r="J12" s="285">
        <v>0</v>
      </c>
      <c r="K12" s="285">
        <v>0</v>
      </c>
      <c r="L12" s="285">
        <v>0</v>
      </c>
      <c r="M12" s="285">
        <v>0</v>
      </c>
      <c r="N12" s="285">
        <v>0</v>
      </c>
      <c r="O12" s="285">
        <v>0</v>
      </c>
      <c r="P12" s="285">
        <v>0</v>
      </c>
      <c r="Q12" s="40">
        <f>SUM(B12:O12)/2</f>
        <v>0</v>
      </c>
    </row>
    <row r="13" spans="1:18" ht="19.5" customHeight="1" x14ac:dyDescent="0.2">
      <c r="A13" s="179" t="s">
        <v>238</v>
      </c>
      <c r="B13" s="99">
        <v>0</v>
      </c>
      <c r="C13" s="99">
        <v>0</v>
      </c>
      <c r="D13" s="99">
        <v>0</v>
      </c>
      <c r="E13" s="99">
        <v>0</v>
      </c>
      <c r="F13" s="99">
        <v>0</v>
      </c>
      <c r="G13" s="99">
        <v>0</v>
      </c>
      <c r="H13" s="99">
        <v>0</v>
      </c>
      <c r="I13" s="99">
        <v>0</v>
      </c>
      <c r="J13" s="99">
        <v>0</v>
      </c>
      <c r="K13" s="99">
        <v>0</v>
      </c>
      <c r="L13" s="99">
        <v>0</v>
      </c>
      <c r="M13" s="99">
        <v>0</v>
      </c>
      <c r="N13" s="99">
        <v>0</v>
      </c>
      <c r="O13" s="99">
        <v>0</v>
      </c>
      <c r="P13" s="99">
        <v>0</v>
      </c>
      <c r="Q13" s="43">
        <f>SUM(B13:O13)</f>
        <v>0</v>
      </c>
    </row>
    <row r="14" spans="1:18" ht="19.5" customHeight="1" x14ac:dyDescent="0.2">
      <c r="A14" s="178" t="s">
        <v>516</v>
      </c>
      <c r="B14" s="285">
        <v>0</v>
      </c>
      <c r="C14" s="285">
        <v>0</v>
      </c>
      <c r="D14" s="285">
        <v>0</v>
      </c>
      <c r="E14" s="285">
        <v>0</v>
      </c>
      <c r="F14" s="285">
        <v>0</v>
      </c>
      <c r="G14" s="285">
        <v>0</v>
      </c>
      <c r="H14" s="285">
        <v>0</v>
      </c>
      <c r="I14" s="285">
        <v>0</v>
      </c>
      <c r="J14" s="285">
        <v>0</v>
      </c>
      <c r="K14" s="285">
        <v>0</v>
      </c>
      <c r="L14" s="285">
        <v>0</v>
      </c>
      <c r="M14" s="285">
        <v>0</v>
      </c>
      <c r="N14" s="285">
        <v>0</v>
      </c>
      <c r="O14" s="285">
        <v>0</v>
      </c>
      <c r="P14" s="285">
        <v>0</v>
      </c>
      <c r="Q14" s="40">
        <f>SUM(B14:O14)</f>
        <v>0</v>
      </c>
    </row>
    <row r="15" spans="1:18" ht="19.5" customHeight="1" x14ac:dyDescent="0.2">
      <c r="A15" s="179" t="s">
        <v>517</v>
      </c>
      <c r="B15" s="99">
        <v>0</v>
      </c>
      <c r="C15" s="99">
        <v>0</v>
      </c>
      <c r="D15" s="99">
        <v>0</v>
      </c>
      <c r="E15" s="99">
        <v>0</v>
      </c>
      <c r="F15" s="99">
        <v>0</v>
      </c>
      <c r="G15" s="99">
        <v>0</v>
      </c>
      <c r="H15" s="99">
        <v>0</v>
      </c>
      <c r="I15" s="99">
        <v>19</v>
      </c>
      <c r="J15" s="99">
        <v>0</v>
      </c>
      <c r="K15" s="99">
        <v>0</v>
      </c>
      <c r="L15" s="99">
        <v>0</v>
      </c>
      <c r="M15" s="99">
        <v>0</v>
      </c>
      <c r="N15" s="99">
        <v>0</v>
      </c>
      <c r="O15" s="99">
        <v>0</v>
      </c>
      <c r="P15" s="99">
        <v>0</v>
      </c>
      <c r="Q15" s="43">
        <f>SUM(B15:O15)</f>
        <v>19</v>
      </c>
    </row>
    <row r="16" spans="1:18" ht="19.5" customHeight="1" x14ac:dyDescent="0.2">
      <c r="A16" s="178" t="s">
        <v>239</v>
      </c>
      <c r="B16" s="285">
        <v>0</v>
      </c>
      <c r="C16" s="285">
        <v>0</v>
      </c>
      <c r="D16" s="285">
        <v>22.666666666666668</v>
      </c>
      <c r="E16" s="285">
        <v>0</v>
      </c>
      <c r="F16" s="285">
        <v>0</v>
      </c>
      <c r="G16" s="285">
        <v>0</v>
      </c>
      <c r="H16" s="285">
        <v>0</v>
      </c>
      <c r="I16" s="285">
        <v>0</v>
      </c>
      <c r="J16" s="285">
        <v>0</v>
      </c>
      <c r="K16" s="285">
        <v>0</v>
      </c>
      <c r="L16" s="285">
        <v>0</v>
      </c>
      <c r="M16" s="285">
        <v>0</v>
      </c>
      <c r="N16" s="285">
        <v>0</v>
      </c>
      <c r="O16" s="285">
        <v>0</v>
      </c>
      <c r="P16" s="285">
        <v>0</v>
      </c>
      <c r="Q16" s="40">
        <f>SUM(B16:O16)</f>
        <v>22.666666666666668</v>
      </c>
    </row>
    <row r="17" spans="1:20" ht="19.5" customHeight="1" x14ac:dyDescent="0.2">
      <c r="A17" s="173" t="s">
        <v>546</v>
      </c>
      <c r="B17" s="99">
        <v>0</v>
      </c>
      <c r="C17" s="99">
        <v>0</v>
      </c>
      <c r="D17" s="99">
        <v>0</v>
      </c>
      <c r="E17" s="99">
        <v>0</v>
      </c>
      <c r="F17" s="99">
        <v>0</v>
      </c>
      <c r="G17" s="99">
        <v>18</v>
      </c>
      <c r="H17" s="99">
        <v>0</v>
      </c>
      <c r="I17" s="99">
        <v>0</v>
      </c>
      <c r="J17" s="99">
        <v>0</v>
      </c>
      <c r="K17" s="99">
        <v>0</v>
      </c>
      <c r="L17" s="99">
        <v>0</v>
      </c>
      <c r="M17" s="99">
        <v>0</v>
      </c>
      <c r="N17" s="99">
        <v>0</v>
      </c>
      <c r="O17" s="99">
        <v>0</v>
      </c>
      <c r="P17" s="99">
        <v>0</v>
      </c>
      <c r="Q17" s="43">
        <f>G17</f>
        <v>18</v>
      </c>
    </row>
    <row r="18" spans="1:20" s="3" customFormat="1" ht="20.25" customHeight="1" x14ac:dyDescent="0.2">
      <c r="A18" s="171" t="s">
        <v>240</v>
      </c>
      <c r="B18" s="285">
        <v>0</v>
      </c>
      <c r="C18" s="285">
        <v>24.4</v>
      </c>
      <c r="D18" s="285">
        <v>25.910447761194028</v>
      </c>
      <c r="E18" s="285">
        <v>22.024390243902438</v>
      </c>
      <c r="F18" s="285">
        <v>25.943396226415093</v>
      </c>
      <c r="G18" s="285">
        <v>0</v>
      </c>
      <c r="H18" s="285">
        <v>0</v>
      </c>
      <c r="I18" s="285">
        <v>23.972972972972972</v>
      </c>
      <c r="J18" s="285">
        <v>0</v>
      </c>
      <c r="K18" s="285">
        <v>30</v>
      </c>
      <c r="L18" s="285">
        <v>0</v>
      </c>
      <c r="M18" s="285">
        <v>26.636363636363637</v>
      </c>
      <c r="N18" s="285">
        <v>0</v>
      </c>
      <c r="O18" s="285">
        <v>0</v>
      </c>
      <c r="P18" s="285">
        <v>0</v>
      </c>
      <c r="Q18" s="40">
        <f>SUM(B18:O18)/7</f>
        <v>25.555367262978304</v>
      </c>
      <c r="T18" s="556"/>
    </row>
    <row r="19" spans="1:20" s="3" customFormat="1" ht="20.25" customHeight="1" x14ac:dyDescent="0.2">
      <c r="A19" s="173" t="s">
        <v>542</v>
      </c>
      <c r="B19" s="99">
        <v>0</v>
      </c>
      <c r="C19" s="99">
        <v>0</v>
      </c>
      <c r="D19" s="99">
        <v>0</v>
      </c>
      <c r="E19" s="99">
        <v>2.5</v>
      </c>
      <c r="F19" s="99">
        <v>0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99">
        <v>0</v>
      </c>
      <c r="M19" s="99">
        <v>0</v>
      </c>
      <c r="N19" s="99">
        <v>0</v>
      </c>
      <c r="O19" s="99">
        <v>0</v>
      </c>
      <c r="P19" s="99">
        <v>0</v>
      </c>
      <c r="Q19" s="43">
        <f>E19</f>
        <v>2.5</v>
      </c>
    </row>
    <row r="20" spans="1:20" s="3" customFormat="1" ht="21" customHeight="1" x14ac:dyDescent="0.2">
      <c r="A20" s="171" t="s">
        <v>241</v>
      </c>
      <c r="B20" s="285">
        <v>0</v>
      </c>
      <c r="C20" s="285">
        <v>6</v>
      </c>
      <c r="D20" s="285">
        <v>8.0666666666666664</v>
      </c>
      <c r="E20" s="285">
        <v>6.7750000000000004</v>
      </c>
      <c r="F20" s="285">
        <v>8.6666666666666661</v>
      </c>
      <c r="G20" s="285">
        <v>0</v>
      </c>
      <c r="H20" s="285">
        <v>0</v>
      </c>
      <c r="I20" s="285">
        <v>7.1714285714285717</v>
      </c>
      <c r="J20" s="285">
        <v>0</v>
      </c>
      <c r="K20" s="285">
        <v>0</v>
      </c>
      <c r="L20" s="285">
        <v>0</v>
      </c>
      <c r="M20" s="285">
        <v>0</v>
      </c>
      <c r="N20" s="285">
        <v>0</v>
      </c>
      <c r="O20" s="285">
        <v>0</v>
      </c>
      <c r="P20" s="285">
        <v>0</v>
      </c>
      <c r="Q20" s="40">
        <f>SUM(B20:O20)/5</f>
        <v>7.3359523809523806</v>
      </c>
    </row>
    <row r="21" spans="1:20" s="3" customFormat="1" ht="19.5" customHeight="1" x14ac:dyDescent="0.2">
      <c r="A21" s="173" t="s">
        <v>242</v>
      </c>
      <c r="B21" s="99">
        <v>0</v>
      </c>
      <c r="C21" s="99">
        <v>0</v>
      </c>
      <c r="D21" s="99">
        <v>0</v>
      </c>
      <c r="E21" s="99">
        <v>0</v>
      </c>
      <c r="F21" s="99">
        <v>0</v>
      </c>
      <c r="G21" s="99">
        <v>0</v>
      </c>
      <c r="H21" s="99">
        <v>0</v>
      </c>
      <c r="I21" s="99">
        <v>0</v>
      </c>
      <c r="J21" s="99">
        <v>0</v>
      </c>
      <c r="K21" s="99">
        <v>0</v>
      </c>
      <c r="L21" s="99">
        <v>0</v>
      </c>
      <c r="M21" s="99">
        <v>0</v>
      </c>
      <c r="N21" s="99">
        <v>25</v>
      </c>
      <c r="O21" s="99">
        <v>0</v>
      </c>
      <c r="P21" s="99">
        <v>0</v>
      </c>
      <c r="Q21" s="43">
        <f>SUM(B21:O21)</f>
        <v>25</v>
      </c>
    </row>
    <row r="22" spans="1:20" s="3" customFormat="1" ht="19.5" customHeight="1" x14ac:dyDescent="0.2">
      <c r="A22" s="171" t="s">
        <v>518</v>
      </c>
      <c r="B22" s="285">
        <v>0</v>
      </c>
      <c r="C22" s="285">
        <v>0</v>
      </c>
      <c r="D22" s="285">
        <v>0</v>
      </c>
      <c r="E22" s="285">
        <v>0</v>
      </c>
      <c r="F22" s="285">
        <v>0</v>
      </c>
      <c r="G22" s="285">
        <v>0</v>
      </c>
      <c r="H22" s="285">
        <v>0</v>
      </c>
      <c r="I22" s="285">
        <v>47</v>
      </c>
      <c r="J22" s="285">
        <v>0</v>
      </c>
      <c r="K22" s="285">
        <v>0</v>
      </c>
      <c r="L22" s="285">
        <v>0</v>
      </c>
      <c r="M22" s="285">
        <v>22</v>
      </c>
      <c r="N22" s="285">
        <v>0</v>
      </c>
      <c r="O22" s="285">
        <v>0</v>
      </c>
      <c r="P22" s="285">
        <v>0</v>
      </c>
      <c r="Q22" s="40">
        <f>SUM(B22:O22)/2</f>
        <v>34.5</v>
      </c>
    </row>
    <row r="23" spans="1:20" s="3" customFormat="1" ht="20.25" customHeight="1" x14ac:dyDescent="0.2">
      <c r="A23" s="173" t="s">
        <v>519</v>
      </c>
      <c r="B23" s="99">
        <v>0</v>
      </c>
      <c r="C23" s="99">
        <v>0</v>
      </c>
      <c r="D23" s="99">
        <v>0</v>
      </c>
      <c r="E23" s="99">
        <v>0</v>
      </c>
      <c r="F23" s="99">
        <v>46.620689655172413</v>
      </c>
      <c r="G23" s="99">
        <v>0</v>
      </c>
      <c r="H23" s="99">
        <v>0</v>
      </c>
      <c r="I23" s="99">
        <v>58</v>
      </c>
      <c r="J23" s="99">
        <v>0</v>
      </c>
      <c r="K23" s="99">
        <v>0</v>
      </c>
      <c r="L23" s="99">
        <v>0</v>
      </c>
      <c r="M23" s="99">
        <v>60</v>
      </c>
      <c r="N23" s="99">
        <v>60</v>
      </c>
      <c r="O23" s="99">
        <v>0</v>
      </c>
      <c r="P23" s="99">
        <v>0</v>
      </c>
      <c r="Q23" s="43">
        <f>SUM(B23:O23)/4</f>
        <v>56.155172413793103</v>
      </c>
    </row>
    <row r="24" spans="1:20" s="3" customFormat="1" ht="20.25" customHeight="1" x14ac:dyDescent="0.2">
      <c r="A24" s="171" t="s">
        <v>520</v>
      </c>
      <c r="B24" s="285">
        <v>0</v>
      </c>
      <c r="C24" s="285">
        <v>32.571428571428569</v>
      </c>
      <c r="D24" s="285">
        <v>50.597014925373138</v>
      </c>
      <c r="E24" s="285">
        <v>35.68181818181818</v>
      </c>
      <c r="F24" s="285">
        <v>53.176470588235297</v>
      </c>
      <c r="G24" s="285">
        <v>18</v>
      </c>
      <c r="H24" s="285">
        <v>36.666666666666664</v>
      </c>
      <c r="I24" s="285">
        <v>28.846153846153847</v>
      </c>
      <c r="J24" s="285">
        <v>35</v>
      </c>
      <c r="K24" s="285">
        <v>27.166666666666668</v>
      </c>
      <c r="L24" s="285">
        <v>24.714285714285715</v>
      </c>
      <c r="M24" s="285">
        <v>48.235294117647058</v>
      </c>
      <c r="N24" s="285">
        <v>30</v>
      </c>
      <c r="O24" s="285">
        <v>50</v>
      </c>
      <c r="P24" s="285">
        <v>0</v>
      </c>
      <c r="Q24" s="40">
        <f>SUM(B24:O24)/13</f>
        <v>36.204292252175009</v>
      </c>
    </row>
    <row r="25" spans="1:20" s="3" customFormat="1" ht="19.5" customHeight="1" x14ac:dyDescent="0.2">
      <c r="A25" s="173" t="s">
        <v>521</v>
      </c>
      <c r="B25" s="99">
        <v>0</v>
      </c>
      <c r="C25" s="99">
        <v>0</v>
      </c>
      <c r="D25" s="99">
        <v>0</v>
      </c>
      <c r="E25" s="99">
        <v>0</v>
      </c>
      <c r="F25" s="99">
        <v>57</v>
      </c>
      <c r="G25" s="99">
        <v>0</v>
      </c>
      <c r="H25" s="99">
        <v>0</v>
      </c>
      <c r="I25" s="99">
        <v>0</v>
      </c>
      <c r="J25" s="99">
        <v>0</v>
      </c>
      <c r="K25" s="99">
        <v>0</v>
      </c>
      <c r="L25" s="99">
        <v>0</v>
      </c>
      <c r="M25" s="99">
        <v>36.777777777777779</v>
      </c>
      <c r="N25" s="99">
        <v>50</v>
      </c>
      <c r="O25" s="99">
        <v>0</v>
      </c>
      <c r="P25" s="99">
        <v>0</v>
      </c>
      <c r="Q25" s="43">
        <f>SUM(B25:O25)/3</f>
        <v>47.925925925925924</v>
      </c>
    </row>
    <row r="26" spans="1:20" s="3" customFormat="1" ht="19.5" customHeight="1" x14ac:dyDescent="0.2">
      <c r="A26" s="171" t="s">
        <v>514</v>
      </c>
      <c r="B26" s="285">
        <v>0</v>
      </c>
      <c r="C26" s="285">
        <v>0</v>
      </c>
      <c r="D26" s="285">
        <v>0</v>
      </c>
      <c r="E26" s="285">
        <v>0</v>
      </c>
      <c r="F26" s="285">
        <v>0</v>
      </c>
      <c r="G26" s="285">
        <v>0</v>
      </c>
      <c r="H26" s="285">
        <v>0</v>
      </c>
      <c r="I26" s="285">
        <v>0</v>
      </c>
      <c r="J26" s="285">
        <v>0</v>
      </c>
      <c r="K26" s="285">
        <v>0</v>
      </c>
      <c r="L26" s="285">
        <v>0</v>
      </c>
      <c r="M26" s="285">
        <v>0</v>
      </c>
      <c r="N26" s="285">
        <v>80</v>
      </c>
      <c r="O26" s="285">
        <v>0</v>
      </c>
      <c r="P26" s="285">
        <v>0</v>
      </c>
      <c r="Q26" s="40">
        <f>SUM(B26:O26)</f>
        <v>80</v>
      </c>
    </row>
    <row r="27" spans="1:20" s="3" customFormat="1" ht="21" customHeight="1" x14ac:dyDescent="0.2">
      <c r="A27" s="173" t="s">
        <v>522</v>
      </c>
      <c r="B27" s="99">
        <v>0</v>
      </c>
      <c r="C27" s="99">
        <v>0</v>
      </c>
      <c r="D27" s="99">
        <v>0</v>
      </c>
      <c r="E27" s="99">
        <v>0</v>
      </c>
      <c r="F27" s="99">
        <v>0</v>
      </c>
      <c r="G27" s="99">
        <v>0</v>
      </c>
      <c r="H27" s="99">
        <v>0</v>
      </c>
      <c r="I27" s="99">
        <v>0</v>
      </c>
      <c r="J27" s="99">
        <v>0</v>
      </c>
      <c r="K27" s="99">
        <v>0</v>
      </c>
      <c r="L27" s="99">
        <v>0</v>
      </c>
      <c r="M27" s="99">
        <v>38</v>
      </c>
      <c r="N27" s="99">
        <v>100</v>
      </c>
      <c r="O27" s="99">
        <v>0</v>
      </c>
      <c r="P27" s="99">
        <v>0</v>
      </c>
      <c r="Q27" s="43">
        <f>SUM(B27:O27)/2</f>
        <v>69</v>
      </c>
    </row>
    <row r="28" spans="1:20" s="3" customFormat="1" ht="21" customHeight="1" x14ac:dyDescent="0.2">
      <c r="A28" s="180" t="s">
        <v>509</v>
      </c>
      <c r="B28" s="285">
        <v>0</v>
      </c>
      <c r="C28" s="285">
        <v>0</v>
      </c>
      <c r="D28" s="285">
        <v>0</v>
      </c>
      <c r="E28" s="285">
        <v>0</v>
      </c>
      <c r="F28" s="285">
        <v>0</v>
      </c>
      <c r="G28" s="285">
        <v>0</v>
      </c>
      <c r="H28" s="285">
        <v>0</v>
      </c>
      <c r="I28" s="285">
        <v>0</v>
      </c>
      <c r="J28" s="285">
        <v>0</v>
      </c>
      <c r="K28" s="285">
        <v>0</v>
      </c>
      <c r="L28" s="285">
        <v>0</v>
      </c>
      <c r="M28" s="285">
        <v>50</v>
      </c>
      <c r="N28" s="285">
        <v>36</v>
      </c>
      <c r="O28" s="285">
        <v>0</v>
      </c>
      <c r="P28" s="285">
        <v>0</v>
      </c>
      <c r="Q28" s="40">
        <f>SUM(B28:O28)/2</f>
        <v>43</v>
      </c>
    </row>
    <row r="29" spans="1:20" s="3" customFormat="1" ht="20.25" customHeight="1" x14ac:dyDescent="0.2">
      <c r="A29" s="181" t="s">
        <v>243</v>
      </c>
      <c r="B29" s="99">
        <v>20.25</v>
      </c>
      <c r="C29" s="99">
        <v>35</v>
      </c>
      <c r="D29" s="99">
        <v>0</v>
      </c>
      <c r="E29" s="99">
        <v>32.3125</v>
      </c>
      <c r="F29" s="99">
        <v>30</v>
      </c>
      <c r="G29" s="99">
        <v>42.75</v>
      </c>
      <c r="H29" s="99">
        <v>0</v>
      </c>
      <c r="I29" s="99">
        <v>52.611111111111114</v>
      </c>
      <c r="J29" s="99">
        <v>30</v>
      </c>
      <c r="K29" s="99">
        <v>30</v>
      </c>
      <c r="L29" s="99">
        <v>0</v>
      </c>
      <c r="M29" s="99">
        <v>30.76923076923077</v>
      </c>
      <c r="N29" s="99">
        <v>20</v>
      </c>
      <c r="O29" s="99">
        <v>0</v>
      </c>
      <c r="P29" s="99">
        <v>0</v>
      </c>
      <c r="Q29" s="43">
        <f>SUM(B29:O29)/10</f>
        <v>32.369284188034186</v>
      </c>
    </row>
    <row r="30" spans="1:20" s="3" customFormat="1" ht="20.25" customHeight="1" x14ac:dyDescent="0.2">
      <c r="A30" s="180" t="s">
        <v>523</v>
      </c>
      <c r="B30" s="285">
        <v>0</v>
      </c>
      <c r="C30" s="285">
        <v>0</v>
      </c>
      <c r="D30" s="285">
        <v>0</v>
      </c>
      <c r="E30" s="285">
        <v>0</v>
      </c>
      <c r="F30" s="285">
        <v>0</v>
      </c>
      <c r="G30" s="285">
        <v>0</v>
      </c>
      <c r="H30" s="285">
        <v>0</v>
      </c>
      <c r="I30" s="285">
        <v>0</v>
      </c>
      <c r="J30" s="285">
        <v>0</v>
      </c>
      <c r="K30" s="285">
        <v>0</v>
      </c>
      <c r="L30" s="285">
        <v>0</v>
      </c>
      <c r="M30" s="285">
        <v>0</v>
      </c>
      <c r="N30" s="285">
        <v>4</v>
      </c>
      <c r="O30" s="285">
        <v>0</v>
      </c>
      <c r="P30" s="285">
        <v>0</v>
      </c>
      <c r="Q30" s="40">
        <f>SUM(B30:O30)</f>
        <v>4</v>
      </c>
    </row>
    <row r="31" spans="1:20" s="3" customFormat="1" ht="18" customHeight="1" x14ac:dyDescent="0.2">
      <c r="A31" s="181" t="s">
        <v>244</v>
      </c>
      <c r="B31" s="99">
        <v>0</v>
      </c>
      <c r="C31" s="99">
        <v>25.142857142857142</v>
      </c>
      <c r="D31" s="99">
        <v>27.71641791044776</v>
      </c>
      <c r="E31" s="99">
        <v>29.125</v>
      </c>
      <c r="F31" s="99">
        <v>31.111111111111111</v>
      </c>
      <c r="G31" s="99">
        <v>0</v>
      </c>
      <c r="H31" s="99">
        <v>0</v>
      </c>
      <c r="I31" s="99">
        <v>26.096</v>
      </c>
      <c r="J31" s="99">
        <v>13</v>
      </c>
      <c r="K31" s="99">
        <v>0</v>
      </c>
      <c r="L31" s="99">
        <v>0</v>
      </c>
      <c r="M31" s="99">
        <v>29.2</v>
      </c>
      <c r="N31" s="99">
        <v>20</v>
      </c>
      <c r="O31" s="99">
        <v>55</v>
      </c>
      <c r="P31" s="99">
        <v>0</v>
      </c>
      <c r="Q31" s="43">
        <f>SUM(B31:O31)/9</f>
        <v>28.487931796046219</v>
      </c>
    </row>
    <row r="32" spans="1:20" s="3" customFormat="1" ht="18" customHeight="1" x14ac:dyDescent="0.2">
      <c r="A32" s="653" t="s">
        <v>524</v>
      </c>
      <c r="B32" s="135">
        <v>0</v>
      </c>
      <c r="C32" s="135">
        <v>30</v>
      </c>
      <c r="D32" s="135">
        <v>18.931818181818183</v>
      </c>
      <c r="E32" s="135">
        <v>18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35"/>
      <c r="N32" s="135">
        <v>0</v>
      </c>
      <c r="O32" s="135">
        <v>0</v>
      </c>
      <c r="P32" s="135">
        <v>0</v>
      </c>
      <c r="Q32" s="137">
        <f>SUM(B32:O32)/3</f>
        <v>22.310606060606062</v>
      </c>
    </row>
    <row r="33" spans="1:17" s="3" customFormat="1" ht="27.75" customHeight="1" x14ac:dyDescent="0.2">
      <c r="A33" s="182"/>
      <c r="B33" s="138"/>
      <c r="C33" s="138"/>
      <c r="D33" s="183"/>
      <c r="E33" s="183"/>
      <c r="F33" s="183"/>
      <c r="G33" s="183"/>
      <c r="H33" s="183"/>
      <c r="I33" s="138"/>
      <c r="J33" s="183"/>
      <c r="K33" s="804" t="s">
        <v>515</v>
      </c>
      <c r="L33" s="805"/>
      <c r="M33" s="805"/>
      <c r="N33" s="805"/>
      <c r="O33" s="805"/>
      <c r="P33" s="805"/>
      <c r="Q33" s="805"/>
    </row>
    <row r="34" spans="1:17" s="3" customFormat="1" ht="18" customHeight="1" x14ac:dyDescent="0.2">
      <c r="A34" s="184"/>
      <c r="B34" s="185"/>
      <c r="C34" s="185"/>
      <c r="D34" s="186"/>
      <c r="E34" s="186"/>
      <c r="F34" s="186"/>
      <c r="G34" s="186"/>
      <c r="H34" s="186"/>
      <c r="I34" s="185"/>
      <c r="J34" s="186"/>
      <c r="K34" s="185"/>
      <c r="L34" s="185"/>
      <c r="M34" s="185"/>
      <c r="N34" s="185"/>
      <c r="O34" s="185"/>
      <c r="P34" s="185"/>
      <c r="Q34" s="187"/>
    </row>
    <row r="35" spans="1:17" s="3" customFormat="1" ht="48" customHeight="1" x14ac:dyDescent="0.2">
      <c r="A35" s="65" t="s">
        <v>235</v>
      </c>
      <c r="B35" s="65" t="s">
        <v>1</v>
      </c>
      <c r="C35" s="65" t="s">
        <v>2</v>
      </c>
      <c r="D35" s="65" t="s">
        <v>105</v>
      </c>
      <c r="E35" s="65" t="s">
        <v>3</v>
      </c>
      <c r="F35" s="65" t="s">
        <v>4</v>
      </c>
      <c r="G35" s="65" t="s">
        <v>9</v>
      </c>
      <c r="H35" s="65" t="s">
        <v>14</v>
      </c>
      <c r="I35" s="65" t="s">
        <v>15</v>
      </c>
      <c r="J35" s="65" t="s">
        <v>5</v>
      </c>
      <c r="K35" s="65" t="s">
        <v>6</v>
      </c>
      <c r="L35" s="65" t="s">
        <v>10</v>
      </c>
      <c r="M35" s="278" t="s">
        <v>7</v>
      </c>
      <c r="N35" s="405" t="s">
        <v>8</v>
      </c>
      <c r="O35" s="65" t="s">
        <v>16</v>
      </c>
      <c r="P35" s="622" t="s">
        <v>545</v>
      </c>
      <c r="Q35" s="65" t="s">
        <v>106</v>
      </c>
    </row>
    <row r="36" spans="1:17" s="3" customFormat="1" ht="18" customHeight="1" x14ac:dyDescent="0.2">
      <c r="A36" s="180" t="s">
        <v>525</v>
      </c>
      <c r="B36" s="285">
        <v>0</v>
      </c>
      <c r="C36" s="285">
        <v>0</v>
      </c>
      <c r="D36" s="285">
        <v>0</v>
      </c>
      <c r="E36" s="285">
        <v>0</v>
      </c>
      <c r="F36" s="285">
        <v>0</v>
      </c>
      <c r="G36" s="285">
        <v>42.916666666666664</v>
      </c>
      <c r="H36" s="285">
        <v>0</v>
      </c>
      <c r="I36" s="285">
        <v>20</v>
      </c>
      <c r="J36" s="285">
        <v>0</v>
      </c>
      <c r="K36" s="285">
        <v>0</v>
      </c>
      <c r="L36" s="285">
        <v>0</v>
      </c>
      <c r="M36" s="285">
        <v>0</v>
      </c>
      <c r="N36" s="286">
        <v>3.2</v>
      </c>
      <c r="O36" s="285">
        <v>0</v>
      </c>
      <c r="P36" s="285">
        <v>0</v>
      </c>
      <c r="Q36" s="40">
        <f>SUM(B36:O36)/3</f>
        <v>22.038888888888888</v>
      </c>
    </row>
    <row r="37" spans="1:17" s="3" customFormat="1" ht="18" customHeight="1" x14ac:dyDescent="0.2">
      <c r="A37" s="181" t="s">
        <v>245</v>
      </c>
      <c r="B37" s="99">
        <v>0</v>
      </c>
      <c r="C37" s="99">
        <v>0</v>
      </c>
      <c r="D37" s="99">
        <v>24.936170212765958</v>
      </c>
      <c r="E37" s="99">
        <v>0</v>
      </c>
      <c r="F37" s="99">
        <v>0</v>
      </c>
      <c r="G37" s="99">
        <v>0</v>
      </c>
      <c r="H37" s="99">
        <v>0</v>
      </c>
      <c r="I37" s="99">
        <v>31.446808510638299</v>
      </c>
      <c r="J37" s="99">
        <v>0</v>
      </c>
      <c r="K37" s="99">
        <v>0</v>
      </c>
      <c r="L37" s="99">
        <v>0</v>
      </c>
      <c r="M37" s="99">
        <v>0</v>
      </c>
      <c r="N37" s="99">
        <v>0</v>
      </c>
      <c r="O37" s="99">
        <v>0</v>
      </c>
      <c r="P37" s="99">
        <v>0</v>
      </c>
      <c r="Q37" s="43">
        <f>SUM(B37:O37)/2</f>
        <v>28.191489361702128</v>
      </c>
    </row>
    <row r="38" spans="1:17" s="3" customFormat="1" ht="18" customHeight="1" x14ac:dyDescent="0.2">
      <c r="A38" s="180" t="s">
        <v>246</v>
      </c>
      <c r="B38" s="285">
        <v>0</v>
      </c>
      <c r="C38" s="285">
        <v>0</v>
      </c>
      <c r="D38" s="285">
        <v>0</v>
      </c>
      <c r="E38" s="285">
        <v>0</v>
      </c>
      <c r="F38" s="285">
        <v>35</v>
      </c>
      <c r="G38" s="285">
        <v>0</v>
      </c>
      <c r="H38" s="285">
        <v>0</v>
      </c>
      <c r="I38" s="285">
        <v>10</v>
      </c>
      <c r="J38" s="285">
        <v>0</v>
      </c>
      <c r="K38" s="285">
        <v>17.339622641509433</v>
      </c>
      <c r="L38" s="285">
        <v>21.1</v>
      </c>
      <c r="M38" s="285">
        <v>0</v>
      </c>
      <c r="N38" s="285">
        <v>0</v>
      </c>
      <c r="O38" s="285">
        <v>0</v>
      </c>
      <c r="P38" s="285">
        <v>0</v>
      </c>
      <c r="Q38" s="40">
        <f>SUM(B38:O38)/4</f>
        <v>20.859905660377358</v>
      </c>
    </row>
    <row r="39" spans="1:17" s="3" customFormat="1" ht="18" customHeight="1" x14ac:dyDescent="0.2">
      <c r="A39" s="173" t="s">
        <v>526</v>
      </c>
      <c r="B39" s="99">
        <v>14.25</v>
      </c>
      <c r="C39" s="99">
        <v>19.7</v>
      </c>
      <c r="D39" s="99">
        <v>15.740384615384615</v>
      </c>
      <c r="E39" s="99">
        <v>13.970588235294118</v>
      </c>
      <c r="F39" s="99">
        <v>15.936842105263159</v>
      </c>
      <c r="G39" s="99">
        <v>18.000055555555555</v>
      </c>
      <c r="H39" s="99">
        <v>0</v>
      </c>
      <c r="I39" s="99">
        <v>16.450980392156861</v>
      </c>
      <c r="J39" s="99">
        <v>15</v>
      </c>
      <c r="K39" s="99">
        <v>14.559808612440191</v>
      </c>
      <c r="L39" s="99">
        <v>15.900862068965518</v>
      </c>
      <c r="M39" s="99">
        <v>19.654545454545456</v>
      </c>
      <c r="N39" s="99">
        <v>16</v>
      </c>
      <c r="O39" s="99">
        <v>36.833333333333336</v>
      </c>
      <c r="P39" s="99">
        <v>0</v>
      </c>
      <c r="Q39" s="43">
        <f>SUM(B39:O39)/13</f>
        <v>17.845953874841445</v>
      </c>
    </row>
    <row r="40" spans="1:17" s="3" customFormat="1" ht="18" customHeight="1" x14ac:dyDescent="0.2">
      <c r="A40" s="180" t="s">
        <v>247</v>
      </c>
      <c r="B40" s="285">
        <v>0</v>
      </c>
      <c r="C40" s="285">
        <v>6</v>
      </c>
      <c r="D40" s="285">
        <v>5</v>
      </c>
      <c r="E40" s="285">
        <v>4.9333333333333336</v>
      </c>
      <c r="F40" s="285">
        <v>6.083333333333333</v>
      </c>
      <c r="G40" s="285">
        <v>15.5</v>
      </c>
      <c r="H40" s="285">
        <v>6.1914893617021276</v>
      </c>
      <c r="I40" s="285">
        <v>5.146456692913385</v>
      </c>
      <c r="J40" s="285">
        <v>0</v>
      </c>
      <c r="K40" s="285">
        <v>0</v>
      </c>
      <c r="L40" s="285">
        <v>0</v>
      </c>
      <c r="M40" s="285">
        <v>0</v>
      </c>
      <c r="N40" s="285">
        <v>10</v>
      </c>
      <c r="O40" s="285">
        <v>0</v>
      </c>
      <c r="P40" s="285">
        <v>0</v>
      </c>
      <c r="Q40" s="40">
        <f>SUM(B40:O40)/8</f>
        <v>7.3568265901602716</v>
      </c>
    </row>
    <row r="41" spans="1:17" s="3" customFormat="1" ht="18" customHeight="1" x14ac:dyDescent="0.2">
      <c r="A41" s="181" t="s">
        <v>399</v>
      </c>
      <c r="B41" s="99">
        <v>0</v>
      </c>
      <c r="C41" s="99">
        <v>0</v>
      </c>
      <c r="D41" s="99">
        <v>0</v>
      </c>
      <c r="E41" s="99">
        <v>0</v>
      </c>
      <c r="F41" s="99">
        <v>0</v>
      </c>
      <c r="G41" s="99">
        <v>0</v>
      </c>
      <c r="H41" s="99">
        <v>0</v>
      </c>
      <c r="I41" s="99">
        <v>0</v>
      </c>
      <c r="J41" s="99">
        <v>0</v>
      </c>
      <c r="K41" s="99">
        <v>0</v>
      </c>
      <c r="L41" s="99">
        <v>0</v>
      </c>
      <c r="M41" s="99">
        <v>0</v>
      </c>
      <c r="N41" s="99">
        <v>0</v>
      </c>
      <c r="O41" s="99">
        <v>0</v>
      </c>
      <c r="P41" s="99">
        <v>0</v>
      </c>
      <c r="Q41" s="43">
        <f>SUM(B41:O41)/1</f>
        <v>0</v>
      </c>
    </row>
    <row r="42" spans="1:17" s="3" customFormat="1" ht="18" customHeight="1" x14ac:dyDescent="0.2">
      <c r="A42" s="180" t="s">
        <v>248</v>
      </c>
      <c r="B42" s="285">
        <v>10.666666666666666</v>
      </c>
      <c r="C42" s="285">
        <v>8.5</v>
      </c>
      <c r="D42" s="285">
        <v>10</v>
      </c>
      <c r="E42" s="285">
        <v>7</v>
      </c>
      <c r="F42" s="285">
        <v>11.6</v>
      </c>
      <c r="G42" s="285">
        <v>13</v>
      </c>
      <c r="H42" s="285">
        <v>11.523809523809524</v>
      </c>
      <c r="I42" s="285">
        <v>8</v>
      </c>
      <c r="J42" s="285">
        <v>11.093457943925234</v>
      </c>
      <c r="K42" s="285">
        <v>12.05</v>
      </c>
      <c r="L42" s="285">
        <v>11.641025641025641</v>
      </c>
      <c r="M42" s="285">
        <v>11.670588235294117</v>
      </c>
      <c r="N42" s="285">
        <v>15</v>
      </c>
      <c r="O42" s="285">
        <v>0</v>
      </c>
      <c r="P42" s="285">
        <v>0</v>
      </c>
      <c r="Q42" s="40">
        <f>SUM(B42:O42)/13</f>
        <v>10.903503693132397</v>
      </c>
    </row>
    <row r="43" spans="1:17" s="3" customFormat="1" ht="18" customHeight="1" x14ac:dyDescent="0.2">
      <c r="A43" s="173" t="s">
        <v>249</v>
      </c>
      <c r="B43" s="99">
        <v>0</v>
      </c>
      <c r="C43" s="99">
        <v>4</v>
      </c>
      <c r="D43" s="99">
        <v>18</v>
      </c>
      <c r="E43" s="99">
        <v>0</v>
      </c>
      <c r="F43" s="99">
        <v>29.583333333333332</v>
      </c>
      <c r="G43" s="99">
        <v>0</v>
      </c>
      <c r="H43" s="99">
        <v>0</v>
      </c>
      <c r="I43" s="99">
        <v>10</v>
      </c>
      <c r="J43" s="99">
        <v>0</v>
      </c>
      <c r="K43" s="99">
        <v>22</v>
      </c>
      <c r="L43" s="99">
        <v>5.0249999999999995</v>
      </c>
      <c r="M43" s="99">
        <v>0</v>
      </c>
      <c r="N43" s="99">
        <v>5</v>
      </c>
      <c r="O43" s="99">
        <v>8</v>
      </c>
      <c r="P43" s="99">
        <v>0</v>
      </c>
      <c r="Q43" s="43">
        <f>SUM(B43:O43)/8</f>
        <v>12.701041666666667</v>
      </c>
    </row>
    <row r="44" spans="1:17" s="3" customFormat="1" ht="18" customHeight="1" x14ac:dyDescent="0.2">
      <c r="A44" s="180" t="s">
        <v>250</v>
      </c>
      <c r="B44" s="285">
        <v>24.833333333333332</v>
      </c>
      <c r="C44" s="285">
        <v>23.2</v>
      </c>
      <c r="D44" s="285">
        <v>25</v>
      </c>
      <c r="E44" s="285">
        <v>25.571428571428573</v>
      </c>
      <c r="F44" s="285">
        <v>34.168421052631579</v>
      </c>
      <c r="G44" s="285">
        <v>28</v>
      </c>
      <c r="H44" s="285">
        <v>35</v>
      </c>
      <c r="I44" s="285">
        <v>32.347826086956523</v>
      </c>
      <c r="J44" s="285">
        <v>30.166666666666668</v>
      </c>
      <c r="K44" s="285">
        <v>27.660000000000004</v>
      </c>
      <c r="L44" s="285">
        <v>0</v>
      </c>
      <c r="M44" s="285">
        <v>27.69047619047619</v>
      </c>
      <c r="N44" s="285">
        <v>40</v>
      </c>
      <c r="O44" s="285">
        <v>0</v>
      </c>
      <c r="P44" s="285">
        <v>0</v>
      </c>
      <c r="Q44" s="40">
        <f>SUM(B44:O44)/12</f>
        <v>29.469845991791075</v>
      </c>
    </row>
    <row r="45" spans="1:17" s="3" customFormat="1" ht="18" customHeight="1" x14ac:dyDescent="0.2">
      <c r="A45" s="181" t="s">
        <v>513</v>
      </c>
      <c r="B45" s="99">
        <v>0</v>
      </c>
      <c r="C45" s="99">
        <v>0</v>
      </c>
      <c r="D45" s="99">
        <v>0</v>
      </c>
      <c r="E45" s="99">
        <v>0</v>
      </c>
      <c r="F45" s="99">
        <v>0</v>
      </c>
      <c r="G45" s="99">
        <v>0</v>
      </c>
      <c r="H45" s="99">
        <v>0</v>
      </c>
      <c r="I45" s="99">
        <v>0</v>
      </c>
      <c r="J45" s="99">
        <v>0</v>
      </c>
      <c r="K45" s="99">
        <v>0</v>
      </c>
      <c r="L45" s="99">
        <v>0</v>
      </c>
      <c r="M45" s="99">
        <v>61.2</v>
      </c>
      <c r="N45" s="99">
        <v>100</v>
      </c>
      <c r="O45" s="99">
        <v>0</v>
      </c>
      <c r="P45" s="99">
        <v>0</v>
      </c>
      <c r="Q45" s="43">
        <f>SUM(B45:O45)/2</f>
        <v>80.599999999999994</v>
      </c>
    </row>
    <row r="46" spans="1:17" s="3" customFormat="1" ht="18" customHeight="1" x14ac:dyDescent="0.2">
      <c r="A46" s="180" t="s">
        <v>512</v>
      </c>
      <c r="B46" s="285">
        <v>15.166666666666666</v>
      </c>
      <c r="C46" s="285">
        <v>17.641221374045802</v>
      </c>
      <c r="D46" s="285">
        <v>25.574193548387097</v>
      </c>
      <c r="E46" s="285">
        <v>19.509243697478972</v>
      </c>
      <c r="F46" s="285">
        <v>25.22429906542056</v>
      </c>
      <c r="G46" s="285">
        <v>25</v>
      </c>
      <c r="H46" s="285">
        <v>26</v>
      </c>
      <c r="I46" s="285">
        <v>27.3125</v>
      </c>
      <c r="J46" s="285">
        <v>24.25</v>
      </c>
      <c r="K46" s="285">
        <v>21.65</v>
      </c>
      <c r="L46" s="285">
        <v>25.25</v>
      </c>
      <c r="M46" s="285">
        <v>20.785714285714285</v>
      </c>
      <c r="N46" s="285">
        <v>21</v>
      </c>
      <c r="O46" s="285">
        <v>0</v>
      </c>
      <c r="P46" s="285">
        <v>25</v>
      </c>
      <c r="Q46" s="40">
        <f>SUM(B46:P46)/14</f>
        <v>22.81170275983667</v>
      </c>
    </row>
    <row r="47" spans="1:17" s="3" customFormat="1" ht="19.5" customHeight="1" x14ac:dyDescent="0.2">
      <c r="A47" s="428" t="s">
        <v>251</v>
      </c>
      <c r="B47" s="146">
        <v>11.272727272727273</v>
      </c>
      <c r="C47" s="146">
        <v>0</v>
      </c>
      <c r="D47" s="146">
        <v>25</v>
      </c>
      <c r="E47" s="146">
        <v>0</v>
      </c>
      <c r="F47" s="146">
        <v>28</v>
      </c>
      <c r="G47" s="146">
        <v>0</v>
      </c>
      <c r="H47" s="146">
        <v>36.444444444444443</v>
      </c>
      <c r="I47" s="146">
        <v>30</v>
      </c>
      <c r="J47" s="146">
        <v>25</v>
      </c>
      <c r="K47" s="146">
        <v>22</v>
      </c>
      <c r="L47" s="429">
        <v>0</v>
      </c>
      <c r="M47" s="429">
        <v>14.826923076923077</v>
      </c>
      <c r="N47" s="429">
        <v>20</v>
      </c>
      <c r="O47" s="429">
        <v>0</v>
      </c>
      <c r="P47" s="429">
        <v>0</v>
      </c>
      <c r="Q47" s="147">
        <f>SUM(B47:O47)/9</f>
        <v>23.616010532677198</v>
      </c>
    </row>
    <row r="48" spans="1:17" ht="12" customHeight="1" x14ac:dyDescent="0.2">
      <c r="A48" s="35"/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50"/>
      <c r="M48" s="150"/>
      <c r="N48" s="150"/>
      <c r="O48" s="150"/>
      <c r="P48" s="150"/>
      <c r="Q48" s="151"/>
    </row>
    <row r="49" spans="1:17" x14ac:dyDescent="0.2">
      <c r="A49" s="419" t="s">
        <v>510</v>
      </c>
      <c r="B49" s="13"/>
      <c r="C49" s="13"/>
      <c r="D49" s="13"/>
      <c r="E49" s="13"/>
      <c r="F49" s="13"/>
      <c r="G49" s="13"/>
      <c r="H49" s="100"/>
      <c r="I49" s="68"/>
      <c r="Q49" s="5"/>
    </row>
    <row r="50" spans="1:17" x14ac:dyDescent="0.2">
      <c r="A50" s="128" t="s">
        <v>511</v>
      </c>
      <c r="B50" s="13"/>
      <c r="C50" s="13"/>
      <c r="D50" s="13"/>
      <c r="E50" s="13"/>
      <c r="F50" s="13"/>
      <c r="G50" s="13"/>
      <c r="H50" s="100"/>
      <c r="I50" s="68"/>
    </row>
    <row r="51" spans="1:17" x14ac:dyDescent="0.2">
      <c r="A51" s="188"/>
      <c r="D51" s="189"/>
      <c r="E51" s="189"/>
      <c r="F51" s="189"/>
      <c r="G51" s="189"/>
      <c r="L51" s="431"/>
    </row>
    <row r="52" spans="1:17" x14ac:dyDescent="0.2">
      <c r="L52" s="431"/>
    </row>
  </sheetData>
  <mergeCells count="6">
    <mergeCell ref="K33:Q33"/>
    <mergeCell ref="N1:Q1"/>
    <mergeCell ref="A2:Q2"/>
    <mergeCell ref="A3:Q3"/>
    <mergeCell ref="A4:Q4"/>
    <mergeCell ref="A5:Q5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rowBreaks count="1" manualBreakCount="1">
    <brk id="32" max="16383" man="1"/>
  </rowBreaks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tabColor theme="5" tint="-0.499984740745262"/>
  </sheetPr>
  <dimension ref="A1:R50"/>
  <sheetViews>
    <sheetView zoomScaleNormal="100" workbookViewId="0">
      <pane xSplit="1" ySplit="7" topLeftCell="B32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33.7109375" customWidth="1"/>
    <col min="2" max="2" width="8" style="28" customWidth="1"/>
    <col min="3" max="3" width="9.140625" style="28" bestFit="1" customWidth="1"/>
    <col min="4" max="4" width="6.7109375" customWidth="1"/>
    <col min="5" max="5" width="7.28515625" customWidth="1"/>
    <col min="6" max="6" width="8.140625" customWidth="1"/>
    <col min="7" max="7" width="8.28515625" customWidth="1"/>
    <col min="8" max="8" width="7" customWidth="1"/>
    <col min="9" max="9" width="6.85546875" bestFit="1" customWidth="1"/>
    <col min="10" max="10" width="7.42578125" customWidth="1"/>
    <col min="11" max="11" width="11" customWidth="1"/>
    <col min="12" max="13" width="8.42578125" customWidth="1"/>
    <col min="14" max="14" width="6.5703125" customWidth="1"/>
    <col min="15" max="16" width="8.42578125" customWidth="1"/>
    <col min="17" max="17" width="11.140625" customWidth="1"/>
    <col min="18" max="18" width="11.5703125" bestFit="1" customWidth="1"/>
    <col min="258" max="258" width="33.7109375" customWidth="1"/>
    <col min="259" max="260" width="8" customWidth="1"/>
    <col min="261" max="261" width="6.7109375" customWidth="1"/>
    <col min="262" max="262" width="7.28515625" customWidth="1"/>
    <col min="263" max="263" width="8.140625" customWidth="1"/>
    <col min="264" max="264" width="8.28515625" customWidth="1"/>
    <col min="265" max="265" width="7" customWidth="1"/>
    <col min="266" max="266" width="6.85546875" bestFit="1" customWidth="1"/>
    <col min="267" max="267" width="7.42578125" customWidth="1"/>
    <col min="268" max="268" width="11" customWidth="1"/>
    <col min="269" max="270" width="8.42578125" customWidth="1"/>
    <col min="271" max="271" width="6.5703125" customWidth="1"/>
    <col min="272" max="272" width="8.42578125" customWidth="1"/>
    <col min="273" max="273" width="11.140625" customWidth="1"/>
    <col min="274" max="274" width="11.5703125" bestFit="1" customWidth="1"/>
    <col min="514" max="514" width="33.7109375" customWidth="1"/>
    <col min="515" max="516" width="8" customWidth="1"/>
    <col min="517" max="517" width="6.7109375" customWidth="1"/>
    <col min="518" max="518" width="7.28515625" customWidth="1"/>
    <col min="519" max="519" width="8.140625" customWidth="1"/>
    <col min="520" max="520" width="8.28515625" customWidth="1"/>
    <col min="521" max="521" width="7" customWidth="1"/>
    <col min="522" max="522" width="6.85546875" bestFit="1" customWidth="1"/>
    <col min="523" max="523" width="7.42578125" customWidth="1"/>
    <col min="524" max="524" width="11" customWidth="1"/>
    <col min="525" max="526" width="8.42578125" customWidth="1"/>
    <col min="527" max="527" width="6.5703125" customWidth="1"/>
    <col min="528" max="528" width="8.42578125" customWidth="1"/>
    <col min="529" max="529" width="11.140625" customWidth="1"/>
    <col min="530" max="530" width="11.5703125" bestFit="1" customWidth="1"/>
    <col min="770" max="770" width="33.7109375" customWidth="1"/>
    <col min="771" max="772" width="8" customWidth="1"/>
    <col min="773" max="773" width="6.7109375" customWidth="1"/>
    <col min="774" max="774" width="7.28515625" customWidth="1"/>
    <col min="775" max="775" width="8.140625" customWidth="1"/>
    <col min="776" max="776" width="8.28515625" customWidth="1"/>
    <col min="777" max="777" width="7" customWidth="1"/>
    <col min="778" max="778" width="6.85546875" bestFit="1" customWidth="1"/>
    <col min="779" max="779" width="7.42578125" customWidth="1"/>
    <col min="780" max="780" width="11" customWidth="1"/>
    <col min="781" max="782" width="8.42578125" customWidth="1"/>
    <col min="783" max="783" width="6.5703125" customWidth="1"/>
    <col min="784" max="784" width="8.42578125" customWidth="1"/>
    <col min="785" max="785" width="11.140625" customWidth="1"/>
    <col min="786" max="786" width="11.5703125" bestFit="1" customWidth="1"/>
    <col min="1026" max="1026" width="33.7109375" customWidth="1"/>
    <col min="1027" max="1028" width="8" customWidth="1"/>
    <col min="1029" max="1029" width="6.7109375" customWidth="1"/>
    <col min="1030" max="1030" width="7.28515625" customWidth="1"/>
    <col min="1031" max="1031" width="8.140625" customWidth="1"/>
    <col min="1032" max="1032" width="8.28515625" customWidth="1"/>
    <col min="1033" max="1033" width="7" customWidth="1"/>
    <col min="1034" max="1034" width="6.85546875" bestFit="1" customWidth="1"/>
    <col min="1035" max="1035" width="7.42578125" customWidth="1"/>
    <col min="1036" max="1036" width="11" customWidth="1"/>
    <col min="1037" max="1038" width="8.42578125" customWidth="1"/>
    <col min="1039" max="1039" width="6.5703125" customWidth="1"/>
    <col min="1040" max="1040" width="8.42578125" customWidth="1"/>
    <col min="1041" max="1041" width="11.140625" customWidth="1"/>
    <col min="1042" max="1042" width="11.5703125" bestFit="1" customWidth="1"/>
    <col min="1282" max="1282" width="33.7109375" customWidth="1"/>
    <col min="1283" max="1284" width="8" customWidth="1"/>
    <col min="1285" max="1285" width="6.7109375" customWidth="1"/>
    <col min="1286" max="1286" width="7.28515625" customWidth="1"/>
    <col min="1287" max="1287" width="8.140625" customWidth="1"/>
    <col min="1288" max="1288" width="8.28515625" customWidth="1"/>
    <col min="1289" max="1289" width="7" customWidth="1"/>
    <col min="1290" max="1290" width="6.85546875" bestFit="1" customWidth="1"/>
    <col min="1291" max="1291" width="7.42578125" customWidth="1"/>
    <col min="1292" max="1292" width="11" customWidth="1"/>
    <col min="1293" max="1294" width="8.42578125" customWidth="1"/>
    <col min="1295" max="1295" width="6.5703125" customWidth="1"/>
    <col min="1296" max="1296" width="8.42578125" customWidth="1"/>
    <col min="1297" max="1297" width="11.140625" customWidth="1"/>
    <col min="1298" max="1298" width="11.5703125" bestFit="1" customWidth="1"/>
    <col min="1538" max="1538" width="33.7109375" customWidth="1"/>
    <col min="1539" max="1540" width="8" customWidth="1"/>
    <col min="1541" max="1541" width="6.7109375" customWidth="1"/>
    <col min="1542" max="1542" width="7.28515625" customWidth="1"/>
    <col min="1543" max="1543" width="8.140625" customWidth="1"/>
    <col min="1544" max="1544" width="8.28515625" customWidth="1"/>
    <col min="1545" max="1545" width="7" customWidth="1"/>
    <col min="1546" max="1546" width="6.85546875" bestFit="1" customWidth="1"/>
    <col min="1547" max="1547" width="7.42578125" customWidth="1"/>
    <col min="1548" max="1548" width="11" customWidth="1"/>
    <col min="1549" max="1550" width="8.42578125" customWidth="1"/>
    <col min="1551" max="1551" width="6.5703125" customWidth="1"/>
    <col min="1552" max="1552" width="8.42578125" customWidth="1"/>
    <col min="1553" max="1553" width="11.140625" customWidth="1"/>
    <col min="1554" max="1554" width="11.5703125" bestFit="1" customWidth="1"/>
    <col min="1794" max="1794" width="33.7109375" customWidth="1"/>
    <col min="1795" max="1796" width="8" customWidth="1"/>
    <col min="1797" max="1797" width="6.7109375" customWidth="1"/>
    <col min="1798" max="1798" width="7.28515625" customWidth="1"/>
    <col min="1799" max="1799" width="8.140625" customWidth="1"/>
    <col min="1800" max="1800" width="8.28515625" customWidth="1"/>
    <col min="1801" max="1801" width="7" customWidth="1"/>
    <col min="1802" max="1802" width="6.85546875" bestFit="1" customWidth="1"/>
    <col min="1803" max="1803" width="7.42578125" customWidth="1"/>
    <col min="1804" max="1804" width="11" customWidth="1"/>
    <col min="1805" max="1806" width="8.42578125" customWidth="1"/>
    <col min="1807" max="1807" width="6.5703125" customWidth="1"/>
    <col min="1808" max="1808" width="8.42578125" customWidth="1"/>
    <col min="1809" max="1809" width="11.140625" customWidth="1"/>
    <col min="1810" max="1810" width="11.5703125" bestFit="1" customWidth="1"/>
    <col min="2050" max="2050" width="33.7109375" customWidth="1"/>
    <col min="2051" max="2052" width="8" customWidth="1"/>
    <col min="2053" max="2053" width="6.7109375" customWidth="1"/>
    <col min="2054" max="2054" width="7.28515625" customWidth="1"/>
    <col min="2055" max="2055" width="8.140625" customWidth="1"/>
    <col min="2056" max="2056" width="8.28515625" customWidth="1"/>
    <col min="2057" max="2057" width="7" customWidth="1"/>
    <col min="2058" max="2058" width="6.85546875" bestFit="1" customWidth="1"/>
    <col min="2059" max="2059" width="7.42578125" customWidth="1"/>
    <col min="2060" max="2060" width="11" customWidth="1"/>
    <col min="2061" max="2062" width="8.42578125" customWidth="1"/>
    <col min="2063" max="2063" width="6.5703125" customWidth="1"/>
    <col min="2064" max="2064" width="8.42578125" customWidth="1"/>
    <col min="2065" max="2065" width="11.140625" customWidth="1"/>
    <col min="2066" max="2066" width="11.5703125" bestFit="1" customWidth="1"/>
    <col min="2306" max="2306" width="33.7109375" customWidth="1"/>
    <col min="2307" max="2308" width="8" customWidth="1"/>
    <col min="2309" max="2309" width="6.7109375" customWidth="1"/>
    <col min="2310" max="2310" width="7.28515625" customWidth="1"/>
    <col min="2311" max="2311" width="8.140625" customWidth="1"/>
    <col min="2312" max="2312" width="8.28515625" customWidth="1"/>
    <col min="2313" max="2313" width="7" customWidth="1"/>
    <col min="2314" max="2314" width="6.85546875" bestFit="1" customWidth="1"/>
    <col min="2315" max="2315" width="7.42578125" customWidth="1"/>
    <col min="2316" max="2316" width="11" customWidth="1"/>
    <col min="2317" max="2318" width="8.42578125" customWidth="1"/>
    <col min="2319" max="2319" width="6.5703125" customWidth="1"/>
    <col min="2320" max="2320" width="8.42578125" customWidth="1"/>
    <col min="2321" max="2321" width="11.140625" customWidth="1"/>
    <col min="2322" max="2322" width="11.5703125" bestFit="1" customWidth="1"/>
    <col min="2562" max="2562" width="33.7109375" customWidth="1"/>
    <col min="2563" max="2564" width="8" customWidth="1"/>
    <col min="2565" max="2565" width="6.7109375" customWidth="1"/>
    <col min="2566" max="2566" width="7.28515625" customWidth="1"/>
    <col min="2567" max="2567" width="8.140625" customWidth="1"/>
    <col min="2568" max="2568" width="8.28515625" customWidth="1"/>
    <col min="2569" max="2569" width="7" customWidth="1"/>
    <col min="2570" max="2570" width="6.85546875" bestFit="1" customWidth="1"/>
    <col min="2571" max="2571" width="7.42578125" customWidth="1"/>
    <col min="2572" max="2572" width="11" customWidth="1"/>
    <col min="2573" max="2574" width="8.42578125" customWidth="1"/>
    <col min="2575" max="2575" width="6.5703125" customWidth="1"/>
    <col min="2576" max="2576" width="8.42578125" customWidth="1"/>
    <col min="2577" max="2577" width="11.140625" customWidth="1"/>
    <col min="2578" max="2578" width="11.5703125" bestFit="1" customWidth="1"/>
    <col min="2818" max="2818" width="33.7109375" customWidth="1"/>
    <col min="2819" max="2820" width="8" customWidth="1"/>
    <col min="2821" max="2821" width="6.7109375" customWidth="1"/>
    <col min="2822" max="2822" width="7.28515625" customWidth="1"/>
    <col min="2823" max="2823" width="8.140625" customWidth="1"/>
    <col min="2824" max="2824" width="8.28515625" customWidth="1"/>
    <col min="2825" max="2825" width="7" customWidth="1"/>
    <col min="2826" max="2826" width="6.85546875" bestFit="1" customWidth="1"/>
    <col min="2827" max="2827" width="7.42578125" customWidth="1"/>
    <col min="2828" max="2828" width="11" customWidth="1"/>
    <col min="2829" max="2830" width="8.42578125" customWidth="1"/>
    <col min="2831" max="2831" width="6.5703125" customWidth="1"/>
    <col min="2832" max="2832" width="8.42578125" customWidth="1"/>
    <col min="2833" max="2833" width="11.140625" customWidth="1"/>
    <col min="2834" max="2834" width="11.5703125" bestFit="1" customWidth="1"/>
    <col min="3074" max="3074" width="33.7109375" customWidth="1"/>
    <col min="3075" max="3076" width="8" customWidth="1"/>
    <col min="3077" max="3077" width="6.7109375" customWidth="1"/>
    <col min="3078" max="3078" width="7.28515625" customWidth="1"/>
    <col min="3079" max="3079" width="8.140625" customWidth="1"/>
    <col min="3080" max="3080" width="8.28515625" customWidth="1"/>
    <col min="3081" max="3081" width="7" customWidth="1"/>
    <col min="3082" max="3082" width="6.85546875" bestFit="1" customWidth="1"/>
    <col min="3083" max="3083" width="7.42578125" customWidth="1"/>
    <col min="3084" max="3084" width="11" customWidth="1"/>
    <col min="3085" max="3086" width="8.42578125" customWidth="1"/>
    <col min="3087" max="3087" width="6.5703125" customWidth="1"/>
    <col min="3088" max="3088" width="8.42578125" customWidth="1"/>
    <col min="3089" max="3089" width="11.140625" customWidth="1"/>
    <col min="3090" max="3090" width="11.5703125" bestFit="1" customWidth="1"/>
    <col min="3330" max="3330" width="33.7109375" customWidth="1"/>
    <col min="3331" max="3332" width="8" customWidth="1"/>
    <col min="3333" max="3333" width="6.7109375" customWidth="1"/>
    <col min="3334" max="3334" width="7.28515625" customWidth="1"/>
    <col min="3335" max="3335" width="8.140625" customWidth="1"/>
    <col min="3336" max="3336" width="8.28515625" customWidth="1"/>
    <col min="3337" max="3337" width="7" customWidth="1"/>
    <col min="3338" max="3338" width="6.85546875" bestFit="1" customWidth="1"/>
    <col min="3339" max="3339" width="7.42578125" customWidth="1"/>
    <col min="3340" max="3340" width="11" customWidth="1"/>
    <col min="3341" max="3342" width="8.42578125" customWidth="1"/>
    <col min="3343" max="3343" width="6.5703125" customWidth="1"/>
    <col min="3344" max="3344" width="8.42578125" customWidth="1"/>
    <col min="3345" max="3345" width="11.140625" customWidth="1"/>
    <col min="3346" max="3346" width="11.5703125" bestFit="1" customWidth="1"/>
    <col min="3586" max="3586" width="33.7109375" customWidth="1"/>
    <col min="3587" max="3588" width="8" customWidth="1"/>
    <col min="3589" max="3589" width="6.7109375" customWidth="1"/>
    <col min="3590" max="3590" width="7.28515625" customWidth="1"/>
    <col min="3591" max="3591" width="8.140625" customWidth="1"/>
    <col min="3592" max="3592" width="8.28515625" customWidth="1"/>
    <col min="3593" max="3593" width="7" customWidth="1"/>
    <col min="3594" max="3594" width="6.85546875" bestFit="1" customWidth="1"/>
    <col min="3595" max="3595" width="7.42578125" customWidth="1"/>
    <col min="3596" max="3596" width="11" customWidth="1"/>
    <col min="3597" max="3598" width="8.42578125" customWidth="1"/>
    <col min="3599" max="3599" width="6.5703125" customWidth="1"/>
    <col min="3600" max="3600" width="8.42578125" customWidth="1"/>
    <col min="3601" max="3601" width="11.140625" customWidth="1"/>
    <col min="3602" max="3602" width="11.5703125" bestFit="1" customWidth="1"/>
    <col min="3842" max="3842" width="33.7109375" customWidth="1"/>
    <col min="3843" max="3844" width="8" customWidth="1"/>
    <col min="3845" max="3845" width="6.7109375" customWidth="1"/>
    <col min="3846" max="3846" width="7.28515625" customWidth="1"/>
    <col min="3847" max="3847" width="8.140625" customWidth="1"/>
    <col min="3848" max="3848" width="8.28515625" customWidth="1"/>
    <col min="3849" max="3849" width="7" customWidth="1"/>
    <col min="3850" max="3850" width="6.85546875" bestFit="1" customWidth="1"/>
    <col min="3851" max="3851" width="7.42578125" customWidth="1"/>
    <col min="3852" max="3852" width="11" customWidth="1"/>
    <col min="3853" max="3854" width="8.42578125" customWidth="1"/>
    <col min="3855" max="3855" width="6.5703125" customWidth="1"/>
    <col min="3856" max="3856" width="8.42578125" customWidth="1"/>
    <col min="3857" max="3857" width="11.140625" customWidth="1"/>
    <col min="3858" max="3858" width="11.5703125" bestFit="1" customWidth="1"/>
    <col min="4098" max="4098" width="33.7109375" customWidth="1"/>
    <col min="4099" max="4100" width="8" customWidth="1"/>
    <col min="4101" max="4101" width="6.7109375" customWidth="1"/>
    <col min="4102" max="4102" width="7.28515625" customWidth="1"/>
    <col min="4103" max="4103" width="8.140625" customWidth="1"/>
    <col min="4104" max="4104" width="8.28515625" customWidth="1"/>
    <col min="4105" max="4105" width="7" customWidth="1"/>
    <col min="4106" max="4106" width="6.85546875" bestFit="1" customWidth="1"/>
    <col min="4107" max="4107" width="7.42578125" customWidth="1"/>
    <col min="4108" max="4108" width="11" customWidth="1"/>
    <col min="4109" max="4110" width="8.42578125" customWidth="1"/>
    <col min="4111" max="4111" width="6.5703125" customWidth="1"/>
    <col min="4112" max="4112" width="8.42578125" customWidth="1"/>
    <col min="4113" max="4113" width="11.140625" customWidth="1"/>
    <col min="4114" max="4114" width="11.5703125" bestFit="1" customWidth="1"/>
    <col min="4354" max="4354" width="33.7109375" customWidth="1"/>
    <col min="4355" max="4356" width="8" customWidth="1"/>
    <col min="4357" max="4357" width="6.7109375" customWidth="1"/>
    <col min="4358" max="4358" width="7.28515625" customWidth="1"/>
    <col min="4359" max="4359" width="8.140625" customWidth="1"/>
    <col min="4360" max="4360" width="8.28515625" customWidth="1"/>
    <col min="4361" max="4361" width="7" customWidth="1"/>
    <col min="4362" max="4362" width="6.85546875" bestFit="1" customWidth="1"/>
    <col min="4363" max="4363" width="7.42578125" customWidth="1"/>
    <col min="4364" max="4364" width="11" customWidth="1"/>
    <col min="4365" max="4366" width="8.42578125" customWidth="1"/>
    <col min="4367" max="4367" width="6.5703125" customWidth="1"/>
    <col min="4368" max="4368" width="8.42578125" customWidth="1"/>
    <col min="4369" max="4369" width="11.140625" customWidth="1"/>
    <col min="4370" max="4370" width="11.5703125" bestFit="1" customWidth="1"/>
    <col min="4610" max="4610" width="33.7109375" customWidth="1"/>
    <col min="4611" max="4612" width="8" customWidth="1"/>
    <col min="4613" max="4613" width="6.7109375" customWidth="1"/>
    <col min="4614" max="4614" width="7.28515625" customWidth="1"/>
    <col min="4615" max="4615" width="8.140625" customWidth="1"/>
    <col min="4616" max="4616" width="8.28515625" customWidth="1"/>
    <col min="4617" max="4617" width="7" customWidth="1"/>
    <col min="4618" max="4618" width="6.85546875" bestFit="1" customWidth="1"/>
    <col min="4619" max="4619" width="7.42578125" customWidth="1"/>
    <col min="4620" max="4620" width="11" customWidth="1"/>
    <col min="4621" max="4622" width="8.42578125" customWidth="1"/>
    <col min="4623" max="4623" width="6.5703125" customWidth="1"/>
    <col min="4624" max="4624" width="8.42578125" customWidth="1"/>
    <col min="4625" max="4625" width="11.140625" customWidth="1"/>
    <col min="4626" max="4626" width="11.5703125" bestFit="1" customWidth="1"/>
    <col min="4866" max="4866" width="33.7109375" customWidth="1"/>
    <col min="4867" max="4868" width="8" customWidth="1"/>
    <col min="4869" max="4869" width="6.7109375" customWidth="1"/>
    <col min="4870" max="4870" width="7.28515625" customWidth="1"/>
    <col min="4871" max="4871" width="8.140625" customWidth="1"/>
    <col min="4872" max="4872" width="8.28515625" customWidth="1"/>
    <col min="4873" max="4873" width="7" customWidth="1"/>
    <col min="4874" max="4874" width="6.85546875" bestFit="1" customWidth="1"/>
    <col min="4875" max="4875" width="7.42578125" customWidth="1"/>
    <col min="4876" max="4876" width="11" customWidth="1"/>
    <col min="4877" max="4878" width="8.42578125" customWidth="1"/>
    <col min="4879" max="4879" width="6.5703125" customWidth="1"/>
    <col min="4880" max="4880" width="8.42578125" customWidth="1"/>
    <col min="4881" max="4881" width="11.140625" customWidth="1"/>
    <col min="4882" max="4882" width="11.5703125" bestFit="1" customWidth="1"/>
    <col min="5122" max="5122" width="33.7109375" customWidth="1"/>
    <col min="5123" max="5124" width="8" customWidth="1"/>
    <col min="5125" max="5125" width="6.7109375" customWidth="1"/>
    <col min="5126" max="5126" width="7.28515625" customWidth="1"/>
    <col min="5127" max="5127" width="8.140625" customWidth="1"/>
    <col min="5128" max="5128" width="8.28515625" customWidth="1"/>
    <col min="5129" max="5129" width="7" customWidth="1"/>
    <col min="5130" max="5130" width="6.85546875" bestFit="1" customWidth="1"/>
    <col min="5131" max="5131" width="7.42578125" customWidth="1"/>
    <col min="5132" max="5132" width="11" customWidth="1"/>
    <col min="5133" max="5134" width="8.42578125" customWidth="1"/>
    <col min="5135" max="5135" width="6.5703125" customWidth="1"/>
    <col min="5136" max="5136" width="8.42578125" customWidth="1"/>
    <col min="5137" max="5137" width="11.140625" customWidth="1"/>
    <col min="5138" max="5138" width="11.5703125" bestFit="1" customWidth="1"/>
    <col min="5378" max="5378" width="33.7109375" customWidth="1"/>
    <col min="5379" max="5380" width="8" customWidth="1"/>
    <col min="5381" max="5381" width="6.7109375" customWidth="1"/>
    <col min="5382" max="5382" width="7.28515625" customWidth="1"/>
    <col min="5383" max="5383" width="8.140625" customWidth="1"/>
    <col min="5384" max="5384" width="8.28515625" customWidth="1"/>
    <col min="5385" max="5385" width="7" customWidth="1"/>
    <col min="5386" max="5386" width="6.85546875" bestFit="1" customWidth="1"/>
    <col min="5387" max="5387" width="7.42578125" customWidth="1"/>
    <col min="5388" max="5388" width="11" customWidth="1"/>
    <col min="5389" max="5390" width="8.42578125" customWidth="1"/>
    <col min="5391" max="5391" width="6.5703125" customWidth="1"/>
    <col min="5392" max="5392" width="8.42578125" customWidth="1"/>
    <col min="5393" max="5393" width="11.140625" customWidth="1"/>
    <col min="5394" max="5394" width="11.5703125" bestFit="1" customWidth="1"/>
    <col min="5634" max="5634" width="33.7109375" customWidth="1"/>
    <col min="5635" max="5636" width="8" customWidth="1"/>
    <col min="5637" max="5637" width="6.7109375" customWidth="1"/>
    <col min="5638" max="5638" width="7.28515625" customWidth="1"/>
    <col min="5639" max="5639" width="8.140625" customWidth="1"/>
    <col min="5640" max="5640" width="8.28515625" customWidth="1"/>
    <col min="5641" max="5641" width="7" customWidth="1"/>
    <col min="5642" max="5642" width="6.85546875" bestFit="1" customWidth="1"/>
    <col min="5643" max="5643" width="7.42578125" customWidth="1"/>
    <col min="5644" max="5644" width="11" customWidth="1"/>
    <col min="5645" max="5646" width="8.42578125" customWidth="1"/>
    <col min="5647" max="5647" width="6.5703125" customWidth="1"/>
    <col min="5648" max="5648" width="8.42578125" customWidth="1"/>
    <col min="5649" max="5649" width="11.140625" customWidth="1"/>
    <col min="5650" max="5650" width="11.5703125" bestFit="1" customWidth="1"/>
    <col min="5890" max="5890" width="33.7109375" customWidth="1"/>
    <col min="5891" max="5892" width="8" customWidth="1"/>
    <col min="5893" max="5893" width="6.7109375" customWidth="1"/>
    <col min="5894" max="5894" width="7.28515625" customWidth="1"/>
    <col min="5895" max="5895" width="8.140625" customWidth="1"/>
    <col min="5896" max="5896" width="8.28515625" customWidth="1"/>
    <col min="5897" max="5897" width="7" customWidth="1"/>
    <col min="5898" max="5898" width="6.85546875" bestFit="1" customWidth="1"/>
    <col min="5899" max="5899" width="7.42578125" customWidth="1"/>
    <col min="5900" max="5900" width="11" customWidth="1"/>
    <col min="5901" max="5902" width="8.42578125" customWidth="1"/>
    <col min="5903" max="5903" width="6.5703125" customWidth="1"/>
    <col min="5904" max="5904" width="8.42578125" customWidth="1"/>
    <col min="5905" max="5905" width="11.140625" customWidth="1"/>
    <col min="5906" max="5906" width="11.5703125" bestFit="1" customWidth="1"/>
    <col min="6146" max="6146" width="33.7109375" customWidth="1"/>
    <col min="6147" max="6148" width="8" customWidth="1"/>
    <col min="6149" max="6149" width="6.7109375" customWidth="1"/>
    <col min="6150" max="6150" width="7.28515625" customWidth="1"/>
    <col min="6151" max="6151" width="8.140625" customWidth="1"/>
    <col min="6152" max="6152" width="8.28515625" customWidth="1"/>
    <col min="6153" max="6153" width="7" customWidth="1"/>
    <col min="6154" max="6154" width="6.85546875" bestFit="1" customWidth="1"/>
    <col min="6155" max="6155" width="7.42578125" customWidth="1"/>
    <col min="6156" max="6156" width="11" customWidth="1"/>
    <col min="6157" max="6158" width="8.42578125" customWidth="1"/>
    <col min="6159" max="6159" width="6.5703125" customWidth="1"/>
    <col min="6160" max="6160" width="8.42578125" customWidth="1"/>
    <col min="6161" max="6161" width="11.140625" customWidth="1"/>
    <col min="6162" max="6162" width="11.5703125" bestFit="1" customWidth="1"/>
    <col min="6402" max="6402" width="33.7109375" customWidth="1"/>
    <col min="6403" max="6404" width="8" customWidth="1"/>
    <col min="6405" max="6405" width="6.7109375" customWidth="1"/>
    <col min="6406" max="6406" width="7.28515625" customWidth="1"/>
    <col min="6407" max="6407" width="8.140625" customWidth="1"/>
    <col min="6408" max="6408" width="8.28515625" customWidth="1"/>
    <col min="6409" max="6409" width="7" customWidth="1"/>
    <col min="6410" max="6410" width="6.85546875" bestFit="1" customWidth="1"/>
    <col min="6411" max="6411" width="7.42578125" customWidth="1"/>
    <col min="6412" max="6412" width="11" customWidth="1"/>
    <col min="6413" max="6414" width="8.42578125" customWidth="1"/>
    <col min="6415" max="6415" width="6.5703125" customWidth="1"/>
    <col min="6416" max="6416" width="8.42578125" customWidth="1"/>
    <col min="6417" max="6417" width="11.140625" customWidth="1"/>
    <col min="6418" max="6418" width="11.5703125" bestFit="1" customWidth="1"/>
    <col min="6658" max="6658" width="33.7109375" customWidth="1"/>
    <col min="6659" max="6660" width="8" customWidth="1"/>
    <col min="6661" max="6661" width="6.7109375" customWidth="1"/>
    <col min="6662" max="6662" width="7.28515625" customWidth="1"/>
    <col min="6663" max="6663" width="8.140625" customWidth="1"/>
    <col min="6664" max="6664" width="8.28515625" customWidth="1"/>
    <col min="6665" max="6665" width="7" customWidth="1"/>
    <col min="6666" max="6666" width="6.85546875" bestFit="1" customWidth="1"/>
    <col min="6667" max="6667" width="7.42578125" customWidth="1"/>
    <col min="6668" max="6668" width="11" customWidth="1"/>
    <col min="6669" max="6670" width="8.42578125" customWidth="1"/>
    <col min="6671" max="6671" width="6.5703125" customWidth="1"/>
    <col min="6672" max="6672" width="8.42578125" customWidth="1"/>
    <col min="6673" max="6673" width="11.140625" customWidth="1"/>
    <col min="6674" max="6674" width="11.5703125" bestFit="1" customWidth="1"/>
    <col min="6914" max="6914" width="33.7109375" customWidth="1"/>
    <col min="6915" max="6916" width="8" customWidth="1"/>
    <col min="6917" max="6917" width="6.7109375" customWidth="1"/>
    <col min="6918" max="6918" width="7.28515625" customWidth="1"/>
    <col min="6919" max="6919" width="8.140625" customWidth="1"/>
    <col min="6920" max="6920" width="8.28515625" customWidth="1"/>
    <col min="6921" max="6921" width="7" customWidth="1"/>
    <col min="6922" max="6922" width="6.85546875" bestFit="1" customWidth="1"/>
    <col min="6923" max="6923" width="7.42578125" customWidth="1"/>
    <col min="6924" max="6924" width="11" customWidth="1"/>
    <col min="6925" max="6926" width="8.42578125" customWidth="1"/>
    <col min="6927" max="6927" width="6.5703125" customWidth="1"/>
    <col min="6928" max="6928" width="8.42578125" customWidth="1"/>
    <col min="6929" max="6929" width="11.140625" customWidth="1"/>
    <col min="6930" max="6930" width="11.5703125" bestFit="1" customWidth="1"/>
    <col min="7170" max="7170" width="33.7109375" customWidth="1"/>
    <col min="7171" max="7172" width="8" customWidth="1"/>
    <col min="7173" max="7173" width="6.7109375" customWidth="1"/>
    <col min="7174" max="7174" width="7.28515625" customWidth="1"/>
    <col min="7175" max="7175" width="8.140625" customWidth="1"/>
    <col min="7176" max="7176" width="8.28515625" customWidth="1"/>
    <col min="7177" max="7177" width="7" customWidth="1"/>
    <col min="7178" max="7178" width="6.85546875" bestFit="1" customWidth="1"/>
    <col min="7179" max="7179" width="7.42578125" customWidth="1"/>
    <col min="7180" max="7180" width="11" customWidth="1"/>
    <col min="7181" max="7182" width="8.42578125" customWidth="1"/>
    <col min="7183" max="7183" width="6.5703125" customWidth="1"/>
    <col min="7184" max="7184" width="8.42578125" customWidth="1"/>
    <col min="7185" max="7185" width="11.140625" customWidth="1"/>
    <col min="7186" max="7186" width="11.5703125" bestFit="1" customWidth="1"/>
    <col min="7426" max="7426" width="33.7109375" customWidth="1"/>
    <col min="7427" max="7428" width="8" customWidth="1"/>
    <col min="7429" max="7429" width="6.7109375" customWidth="1"/>
    <col min="7430" max="7430" width="7.28515625" customWidth="1"/>
    <col min="7431" max="7431" width="8.140625" customWidth="1"/>
    <col min="7432" max="7432" width="8.28515625" customWidth="1"/>
    <col min="7433" max="7433" width="7" customWidth="1"/>
    <col min="7434" max="7434" width="6.85546875" bestFit="1" customWidth="1"/>
    <col min="7435" max="7435" width="7.42578125" customWidth="1"/>
    <col min="7436" max="7436" width="11" customWidth="1"/>
    <col min="7437" max="7438" width="8.42578125" customWidth="1"/>
    <col min="7439" max="7439" width="6.5703125" customWidth="1"/>
    <col min="7440" max="7440" width="8.42578125" customWidth="1"/>
    <col min="7441" max="7441" width="11.140625" customWidth="1"/>
    <col min="7442" max="7442" width="11.5703125" bestFit="1" customWidth="1"/>
    <col min="7682" max="7682" width="33.7109375" customWidth="1"/>
    <col min="7683" max="7684" width="8" customWidth="1"/>
    <col min="7685" max="7685" width="6.7109375" customWidth="1"/>
    <col min="7686" max="7686" width="7.28515625" customWidth="1"/>
    <col min="7687" max="7687" width="8.140625" customWidth="1"/>
    <col min="7688" max="7688" width="8.28515625" customWidth="1"/>
    <col min="7689" max="7689" width="7" customWidth="1"/>
    <col min="7690" max="7690" width="6.85546875" bestFit="1" customWidth="1"/>
    <col min="7691" max="7691" width="7.42578125" customWidth="1"/>
    <col min="7692" max="7692" width="11" customWidth="1"/>
    <col min="7693" max="7694" width="8.42578125" customWidth="1"/>
    <col min="7695" max="7695" width="6.5703125" customWidth="1"/>
    <col min="7696" max="7696" width="8.42578125" customWidth="1"/>
    <col min="7697" max="7697" width="11.140625" customWidth="1"/>
    <col min="7698" max="7698" width="11.5703125" bestFit="1" customWidth="1"/>
    <col min="7938" max="7938" width="33.7109375" customWidth="1"/>
    <col min="7939" max="7940" width="8" customWidth="1"/>
    <col min="7941" max="7941" width="6.7109375" customWidth="1"/>
    <col min="7942" max="7942" width="7.28515625" customWidth="1"/>
    <col min="7943" max="7943" width="8.140625" customWidth="1"/>
    <col min="7944" max="7944" width="8.28515625" customWidth="1"/>
    <col min="7945" max="7945" width="7" customWidth="1"/>
    <col min="7946" max="7946" width="6.85546875" bestFit="1" customWidth="1"/>
    <col min="7947" max="7947" width="7.42578125" customWidth="1"/>
    <col min="7948" max="7948" width="11" customWidth="1"/>
    <col min="7949" max="7950" width="8.42578125" customWidth="1"/>
    <col min="7951" max="7951" width="6.5703125" customWidth="1"/>
    <col min="7952" max="7952" width="8.42578125" customWidth="1"/>
    <col min="7953" max="7953" width="11.140625" customWidth="1"/>
    <col min="7954" max="7954" width="11.5703125" bestFit="1" customWidth="1"/>
    <col min="8194" max="8194" width="33.7109375" customWidth="1"/>
    <col min="8195" max="8196" width="8" customWidth="1"/>
    <col min="8197" max="8197" width="6.7109375" customWidth="1"/>
    <col min="8198" max="8198" width="7.28515625" customWidth="1"/>
    <col min="8199" max="8199" width="8.140625" customWidth="1"/>
    <col min="8200" max="8200" width="8.28515625" customWidth="1"/>
    <col min="8201" max="8201" width="7" customWidth="1"/>
    <col min="8202" max="8202" width="6.85546875" bestFit="1" customWidth="1"/>
    <col min="8203" max="8203" width="7.42578125" customWidth="1"/>
    <col min="8204" max="8204" width="11" customWidth="1"/>
    <col min="8205" max="8206" width="8.42578125" customWidth="1"/>
    <col min="8207" max="8207" width="6.5703125" customWidth="1"/>
    <col min="8208" max="8208" width="8.42578125" customWidth="1"/>
    <col min="8209" max="8209" width="11.140625" customWidth="1"/>
    <col min="8210" max="8210" width="11.5703125" bestFit="1" customWidth="1"/>
    <col min="8450" max="8450" width="33.7109375" customWidth="1"/>
    <col min="8451" max="8452" width="8" customWidth="1"/>
    <col min="8453" max="8453" width="6.7109375" customWidth="1"/>
    <col min="8454" max="8454" width="7.28515625" customWidth="1"/>
    <col min="8455" max="8455" width="8.140625" customWidth="1"/>
    <col min="8456" max="8456" width="8.28515625" customWidth="1"/>
    <col min="8457" max="8457" width="7" customWidth="1"/>
    <col min="8458" max="8458" width="6.85546875" bestFit="1" customWidth="1"/>
    <col min="8459" max="8459" width="7.42578125" customWidth="1"/>
    <col min="8460" max="8460" width="11" customWidth="1"/>
    <col min="8461" max="8462" width="8.42578125" customWidth="1"/>
    <col min="8463" max="8463" width="6.5703125" customWidth="1"/>
    <col min="8464" max="8464" width="8.42578125" customWidth="1"/>
    <col min="8465" max="8465" width="11.140625" customWidth="1"/>
    <col min="8466" max="8466" width="11.5703125" bestFit="1" customWidth="1"/>
    <col min="8706" max="8706" width="33.7109375" customWidth="1"/>
    <col min="8707" max="8708" width="8" customWidth="1"/>
    <col min="8709" max="8709" width="6.7109375" customWidth="1"/>
    <col min="8710" max="8710" width="7.28515625" customWidth="1"/>
    <col min="8711" max="8711" width="8.140625" customWidth="1"/>
    <col min="8712" max="8712" width="8.28515625" customWidth="1"/>
    <col min="8713" max="8713" width="7" customWidth="1"/>
    <col min="8714" max="8714" width="6.85546875" bestFit="1" customWidth="1"/>
    <col min="8715" max="8715" width="7.42578125" customWidth="1"/>
    <col min="8716" max="8716" width="11" customWidth="1"/>
    <col min="8717" max="8718" width="8.42578125" customWidth="1"/>
    <col min="8719" max="8719" width="6.5703125" customWidth="1"/>
    <col min="8720" max="8720" width="8.42578125" customWidth="1"/>
    <col min="8721" max="8721" width="11.140625" customWidth="1"/>
    <col min="8722" max="8722" width="11.5703125" bestFit="1" customWidth="1"/>
    <col min="8962" max="8962" width="33.7109375" customWidth="1"/>
    <col min="8963" max="8964" width="8" customWidth="1"/>
    <col min="8965" max="8965" width="6.7109375" customWidth="1"/>
    <col min="8966" max="8966" width="7.28515625" customWidth="1"/>
    <col min="8967" max="8967" width="8.140625" customWidth="1"/>
    <col min="8968" max="8968" width="8.28515625" customWidth="1"/>
    <col min="8969" max="8969" width="7" customWidth="1"/>
    <col min="8970" max="8970" width="6.85546875" bestFit="1" customWidth="1"/>
    <col min="8971" max="8971" width="7.42578125" customWidth="1"/>
    <col min="8972" max="8972" width="11" customWidth="1"/>
    <col min="8973" max="8974" width="8.42578125" customWidth="1"/>
    <col min="8975" max="8975" width="6.5703125" customWidth="1"/>
    <col min="8976" max="8976" width="8.42578125" customWidth="1"/>
    <col min="8977" max="8977" width="11.140625" customWidth="1"/>
    <col min="8978" max="8978" width="11.5703125" bestFit="1" customWidth="1"/>
    <col min="9218" max="9218" width="33.7109375" customWidth="1"/>
    <col min="9219" max="9220" width="8" customWidth="1"/>
    <col min="9221" max="9221" width="6.7109375" customWidth="1"/>
    <col min="9222" max="9222" width="7.28515625" customWidth="1"/>
    <col min="9223" max="9223" width="8.140625" customWidth="1"/>
    <col min="9224" max="9224" width="8.28515625" customWidth="1"/>
    <col min="9225" max="9225" width="7" customWidth="1"/>
    <col min="9226" max="9226" width="6.85546875" bestFit="1" customWidth="1"/>
    <col min="9227" max="9227" width="7.42578125" customWidth="1"/>
    <col min="9228" max="9228" width="11" customWidth="1"/>
    <col min="9229" max="9230" width="8.42578125" customWidth="1"/>
    <col min="9231" max="9231" width="6.5703125" customWidth="1"/>
    <col min="9232" max="9232" width="8.42578125" customWidth="1"/>
    <col min="9233" max="9233" width="11.140625" customWidth="1"/>
    <col min="9234" max="9234" width="11.5703125" bestFit="1" customWidth="1"/>
    <col min="9474" max="9474" width="33.7109375" customWidth="1"/>
    <col min="9475" max="9476" width="8" customWidth="1"/>
    <col min="9477" max="9477" width="6.7109375" customWidth="1"/>
    <col min="9478" max="9478" width="7.28515625" customWidth="1"/>
    <col min="9479" max="9479" width="8.140625" customWidth="1"/>
    <col min="9480" max="9480" width="8.28515625" customWidth="1"/>
    <col min="9481" max="9481" width="7" customWidth="1"/>
    <col min="9482" max="9482" width="6.85546875" bestFit="1" customWidth="1"/>
    <col min="9483" max="9483" width="7.42578125" customWidth="1"/>
    <col min="9484" max="9484" width="11" customWidth="1"/>
    <col min="9485" max="9486" width="8.42578125" customWidth="1"/>
    <col min="9487" max="9487" width="6.5703125" customWidth="1"/>
    <col min="9488" max="9488" width="8.42578125" customWidth="1"/>
    <col min="9489" max="9489" width="11.140625" customWidth="1"/>
    <col min="9490" max="9490" width="11.5703125" bestFit="1" customWidth="1"/>
    <col min="9730" max="9730" width="33.7109375" customWidth="1"/>
    <col min="9731" max="9732" width="8" customWidth="1"/>
    <col min="9733" max="9733" width="6.7109375" customWidth="1"/>
    <col min="9734" max="9734" width="7.28515625" customWidth="1"/>
    <col min="9735" max="9735" width="8.140625" customWidth="1"/>
    <col min="9736" max="9736" width="8.28515625" customWidth="1"/>
    <col min="9737" max="9737" width="7" customWidth="1"/>
    <col min="9738" max="9738" width="6.85546875" bestFit="1" customWidth="1"/>
    <col min="9739" max="9739" width="7.42578125" customWidth="1"/>
    <col min="9740" max="9740" width="11" customWidth="1"/>
    <col min="9741" max="9742" width="8.42578125" customWidth="1"/>
    <col min="9743" max="9743" width="6.5703125" customWidth="1"/>
    <col min="9744" max="9744" width="8.42578125" customWidth="1"/>
    <col min="9745" max="9745" width="11.140625" customWidth="1"/>
    <col min="9746" max="9746" width="11.5703125" bestFit="1" customWidth="1"/>
    <col min="9986" max="9986" width="33.7109375" customWidth="1"/>
    <col min="9987" max="9988" width="8" customWidth="1"/>
    <col min="9989" max="9989" width="6.7109375" customWidth="1"/>
    <col min="9990" max="9990" width="7.28515625" customWidth="1"/>
    <col min="9991" max="9991" width="8.140625" customWidth="1"/>
    <col min="9992" max="9992" width="8.28515625" customWidth="1"/>
    <col min="9993" max="9993" width="7" customWidth="1"/>
    <col min="9994" max="9994" width="6.85546875" bestFit="1" customWidth="1"/>
    <col min="9995" max="9995" width="7.42578125" customWidth="1"/>
    <col min="9996" max="9996" width="11" customWidth="1"/>
    <col min="9997" max="9998" width="8.42578125" customWidth="1"/>
    <col min="9999" max="9999" width="6.5703125" customWidth="1"/>
    <col min="10000" max="10000" width="8.42578125" customWidth="1"/>
    <col min="10001" max="10001" width="11.140625" customWidth="1"/>
    <col min="10002" max="10002" width="11.5703125" bestFit="1" customWidth="1"/>
    <col min="10242" max="10242" width="33.7109375" customWidth="1"/>
    <col min="10243" max="10244" width="8" customWidth="1"/>
    <col min="10245" max="10245" width="6.7109375" customWidth="1"/>
    <col min="10246" max="10246" width="7.28515625" customWidth="1"/>
    <col min="10247" max="10247" width="8.140625" customWidth="1"/>
    <col min="10248" max="10248" width="8.28515625" customWidth="1"/>
    <col min="10249" max="10249" width="7" customWidth="1"/>
    <col min="10250" max="10250" width="6.85546875" bestFit="1" customWidth="1"/>
    <col min="10251" max="10251" width="7.42578125" customWidth="1"/>
    <col min="10252" max="10252" width="11" customWidth="1"/>
    <col min="10253" max="10254" width="8.42578125" customWidth="1"/>
    <col min="10255" max="10255" width="6.5703125" customWidth="1"/>
    <col min="10256" max="10256" width="8.42578125" customWidth="1"/>
    <col min="10257" max="10257" width="11.140625" customWidth="1"/>
    <col min="10258" max="10258" width="11.5703125" bestFit="1" customWidth="1"/>
    <col min="10498" max="10498" width="33.7109375" customWidth="1"/>
    <col min="10499" max="10500" width="8" customWidth="1"/>
    <col min="10501" max="10501" width="6.7109375" customWidth="1"/>
    <col min="10502" max="10502" width="7.28515625" customWidth="1"/>
    <col min="10503" max="10503" width="8.140625" customWidth="1"/>
    <col min="10504" max="10504" width="8.28515625" customWidth="1"/>
    <col min="10505" max="10505" width="7" customWidth="1"/>
    <col min="10506" max="10506" width="6.85546875" bestFit="1" customWidth="1"/>
    <col min="10507" max="10507" width="7.42578125" customWidth="1"/>
    <col min="10508" max="10508" width="11" customWidth="1"/>
    <col min="10509" max="10510" width="8.42578125" customWidth="1"/>
    <col min="10511" max="10511" width="6.5703125" customWidth="1"/>
    <col min="10512" max="10512" width="8.42578125" customWidth="1"/>
    <col min="10513" max="10513" width="11.140625" customWidth="1"/>
    <col min="10514" max="10514" width="11.5703125" bestFit="1" customWidth="1"/>
    <col min="10754" max="10754" width="33.7109375" customWidth="1"/>
    <col min="10755" max="10756" width="8" customWidth="1"/>
    <col min="10757" max="10757" width="6.7109375" customWidth="1"/>
    <col min="10758" max="10758" width="7.28515625" customWidth="1"/>
    <col min="10759" max="10759" width="8.140625" customWidth="1"/>
    <col min="10760" max="10760" width="8.28515625" customWidth="1"/>
    <col min="10761" max="10761" width="7" customWidth="1"/>
    <col min="10762" max="10762" width="6.85546875" bestFit="1" customWidth="1"/>
    <col min="10763" max="10763" width="7.42578125" customWidth="1"/>
    <col min="10764" max="10764" width="11" customWidth="1"/>
    <col min="10765" max="10766" width="8.42578125" customWidth="1"/>
    <col min="10767" max="10767" width="6.5703125" customWidth="1"/>
    <col min="10768" max="10768" width="8.42578125" customWidth="1"/>
    <col min="10769" max="10769" width="11.140625" customWidth="1"/>
    <col min="10770" max="10770" width="11.5703125" bestFit="1" customWidth="1"/>
    <col min="11010" max="11010" width="33.7109375" customWidth="1"/>
    <col min="11011" max="11012" width="8" customWidth="1"/>
    <col min="11013" max="11013" width="6.7109375" customWidth="1"/>
    <col min="11014" max="11014" width="7.28515625" customWidth="1"/>
    <col min="11015" max="11015" width="8.140625" customWidth="1"/>
    <col min="11016" max="11016" width="8.28515625" customWidth="1"/>
    <col min="11017" max="11017" width="7" customWidth="1"/>
    <col min="11018" max="11018" width="6.85546875" bestFit="1" customWidth="1"/>
    <col min="11019" max="11019" width="7.42578125" customWidth="1"/>
    <col min="11020" max="11020" width="11" customWidth="1"/>
    <col min="11021" max="11022" width="8.42578125" customWidth="1"/>
    <col min="11023" max="11023" width="6.5703125" customWidth="1"/>
    <col min="11024" max="11024" width="8.42578125" customWidth="1"/>
    <col min="11025" max="11025" width="11.140625" customWidth="1"/>
    <col min="11026" max="11026" width="11.5703125" bestFit="1" customWidth="1"/>
    <col min="11266" max="11266" width="33.7109375" customWidth="1"/>
    <col min="11267" max="11268" width="8" customWidth="1"/>
    <col min="11269" max="11269" width="6.7109375" customWidth="1"/>
    <col min="11270" max="11270" width="7.28515625" customWidth="1"/>
    <col min="11271" max="11271" width="8.140625" customWidth="1"/>
    <col min="11272" max="11272" width="8.28515625" customWidth="1"/>
    <col min="11273" max="11273" width="7" customWidth="1"/>
    <col min="11274" max="11274" width="6.85546875" bestFit="1" customWidth="1"/>
    <col min="11275" max="11275" width="7.42578125" customWidth="1"/>
    <col min="11276" max="11276" width="11" customWidth="1"/>
    <col min="11277" max="11278" width="8.42578125" customWidth="1"/>
    <col min="11279" max="11279" width="6.5703125" customWidth="1"/>
    <col min="11280" max="11280" width="8.42578125" customWidth="1"/>
    <col min="11281" max="11281" width="11.140625" customWidth="1"/>
    <col min="11282" max="11282" width="11.5703125" bestFit="1" customWidth="1"/>
    <col min="11522" max="11522" width="33.7109375" customWidth="1"/>
    <col min="11523" max="11524" width="8" customWidth="1"/>
    <col min="11525" max="11525" width="6.7109375" customWidth="1"/>
    <col min="11526" max="11526" width="7.28515625" customWidth="1"/>
    <col min="11527" max="11527" width="8.140625" customWidth="1"/>
    <col min="11528" max="11528" width="8.28515625" customWidth="1"/>
    <col min="11529" max="11529" width="7" customWidth="1"/>
    <col min="11530" max="11530" width="6.85546875" bestFit="1" customWidth="1"/>
    <col min="11531" max="11531" width="7.42578125" customWidth="1"/>
    <col min="11532" max="11532" width="11" customWidth="1"/>
    <col min="11533" max="11534" width="8.42578125" customWidth="1"/>
    <col min="11535" max="11535" width="6.5703125" customWidth="1"/>
    <col min="11536" max="11536" width="8.42578125" customWidth="1"/>
    <col min="11537" max="11537" width="11.140625" customWidth="1"/>
    <col min="11538" max="11538" width="11.5703125" bestFit="1" customWidth="1"/>
    <col min="11778" max="11778" width="33.7109375" customWidth="1"/>
    <col min="11779" max="11780" width="8" customWidth="1"/>
    <col min="11781" max="11781" width="6.7109375" customWidth="1"/>
    <col min="11782" max="11782" width="7.28515625" customWidth="1"/>
    <col min="11783" max="11783" width="8.140625" customWidth="1"/>
    <col min="11784" max="11784" width="8.28515625" customWidth="1"/>
    <col min="11785" max="11785" width="7" customWidth="1"/>
    <col min="11786" max="11786" width="6.85546875" bestFit="1" customWidth="1"/>
    <col min="11787" max="11787" width="7.42578125" customWidth="1"/>
    <col min="11788" max="11788" width="11" customWidth="1"/>
    <col min="11789" max="11790" width="8.42578125" customWidth="1"/>
    <col min="11791" max="11791" width="6.5703125" customWidth="1"/>
    <col min="11792" max="11792" width="8.42578125" customWidth="1"/>
    <col min="11793" max="11793" width="11.140625" customWidth="1"/>
    <col min="11794" max="11794" width="11.5703125" bestFit="1" customWidth="1"/>
    <col min="12034" max="12034" width="33.7109375" customWidth="1"/>
    <col min="12035" max="12036" width="8" customWidth="1"/>
    <col min="12037" max="12037" width="6.7109375" customWidth="1"/>
    <col min="12038" max="12038" width="7.28515625" customWidth="1"/>
    <col min="12039" max="12039" width="8.140625" customWidth="1"/>
    <col min="12040" max="12040" width="8.28515625" customWidth="1"/>
    <col min="12041" max="12041" width="7" customWidth="1"/>
    <col min="12042" max="12042" width="6.85546875" bestFit="1" customWidth="1"/>
    <col min="12043" max="12043" width="7.42578125" customWidth="1"/>
    <col min="12044" max="12044" width="11" customWidth="1"/>
    <col min="12045" max="12046" width="8.42578125" customWidth="1"/>
    <col min="12047" max="12047" width="6.5703125" customWidth="1"/>
    <col min="12048" max="12048" width="8.42578125" customWidth="1"/>
    <col min="12049" max="12049" width="11.140625" customWidth="1"/>
    <col min="12050" max="12050" width="11.5703125" bestFit="1" customWidth="1"/>
    <col min="12290" max="12290" width="33.7109375" customWidth="1"/>
    <col min="12291" max="12292" width="8" customWidth="1"/>
    <col min="12293" max="12293" width="6.7109375" customWidth="1"/>
    <col min="12294" max="12294" width="7.28515625" customWidth="1"/>
    <col min="12295" max="12295" width="8.140625" customWidth="1"/>
    <col min="12296" max="12296" width="8.28515625" customWidth="1"/>
    <col min="12297" max="12297" width="7" customWidth="1"/>
    <col min="12298" max="12298" width="6.85546875" bestFit="1" customWidth="1"/>
    <col min="12299" max="12299" width="7.42578125" customWidth="1"/>
    <col min="12300" max="12300" width="11" customWidth="1"/>
    <col min="12301" max="12302" width="8.42578125" customWidth="1"/>
    <col min="12303" max="12303" width="6.5703125" customWidth="1"/>
    <col min="12304" max="12304" width="8.42578125" customWidth="1"/>
    <col min="12305" max="12305" width="11.140625" customWidth="1"/>
    <col min="12306" max="12306" width="11.5703125" bestFit="1" customWidth="1"/>
    <col min="12546" max="12546" width="33.7109375" customWidth="1"/>
    <col min="12547" max="12548" width="8" customWidth="1"/>
    <col min="12549" max="12549" width="6.7109375" customWidth="1"/>
    <col min="12550" max="12550" width="7.28515625" customWidth="1"/>
    <col min="12551" max="12551" width="8.140625" customWidth="1"/>
    <col min="12552" max="12552" width="8.28515625" customWidth="1"/>
    <col min="12553" max="12553" width="7" customWidth="1"/>
    <col min="12554" max="12554" width="6.85546875" bestFit="1" customWidth="1"/>
    <col min="12555" max="12555" width="7.42578125" customWidth="1"/>
    <col min="12556" max="12556" width="11" customWidth="1"/>
    <col min="12557" max="12558" width="8.42578125" customWidth="1"/>
    <col min="12559" max="12559" width="6.5703125" customWidth="1"/>
    <col min="12560" max="12560" width="8.42578125" customWidth="1"/>
    <col min="12561" max="12561" width="11.140625" customWidth="1"/>
    <col min="12562" max="12562" width="11.5703125" bestFit="1" customWidth="1"/>
    <col min="12802" max="12802" width="33.7109375" customWidth="1"/>
    <col min="12803" max="12804" width="8" customWidth="1"/>
    <col min="12805" max="12805" width="6.7109375" customWidth="1"/>
    <col min="12806" max="12806" width="7.28515625" customWidth="1"/>
    <col min="12807" max="12807" width="8.140625" customWidth="1"/>
    <col min="12808" max="12808" width="8.28515625" customWidth="1"/>
    <col min="12809" max="12809" width="7" customWidth="1"/>
    <col min="12810" max="12810" width="6.85546875" bestFit="1" customWidth="1"/>
    <col min="12811" max="12811" width="7.42578125" customWidth="1"/>
    <col min="12812" max="12812" width="11" customWidth="1"/>
    <col min="12813" max="12814" width="8.42578125" customWidth="1"/>
    <col min="12815" max="12815" width="6.5703125" customWidth="1"/>
    <col min="12816" max="12816" width="8.42578125" customWidth="1"/>
    <col min="12817" max="12817" width="11.140625" customWidth="1"/>
    <col min="12818" max="12818" width="11.5703125" bestFit="1" customWidth="1"/>
    <col min="13058" max="13058" width="33.7109375" customWidth="1"/>
    <col min="13059" max="13060" width="8" customWidth="1"/>
    <col min="13061" max="13061" width="6.7109375" customWidth="1"/>
    <col min="13062" max="13062" width="7.28515625" customWidth="1"/>
    <col min="13063" max="13063" width="8.140625" customWidth="1"/>
    <col min="13064" max="13064" width="8.28515625" customWidth="1"/>
    <col min="13065" max="13065" width="7" customWidth="1"/>
    <col min="13066" max="13066" width="6.85546875" bestFit="1" customWidth="1"/>
    <col min="13067" max="13067" width="7.42578125" customWidth="1"/>
    <col min="13068" max="13068" width="11" customWidth="1"/>
    <col min="13069" max="13070" width="8.42578125" customWidth="1"/>
    <col min="13071" max="13071" width="6.5703125" customWidth="1"/>
    <col min="13072" max="13072" width="8.42578125" customWidth="1"/>
    <col min="13073" max="13073" width="11.140625" customWidth="1"/>
    <col min="13074" max="13074" width="11.5703125" bestFit="1" customWidth="1"/>
    <col min="13314" max="13314" width="33.7109375" customWidth="1"/>
    <col min="13315" max="13316" width="8" customWidth="1"/>
    <col min="13317" max="13317" width="6.7109375" customWidth="1"/>
    <col min="13318" max="13318" width="7.28515625" customWidth="1"/>
    <col min="13319" max="13319" width="8.140625" customWidth="1"/>
    <col min="13320" max="13320" width="8.28515625" customWidth="1"/>
    <col min="13321" max="13321" width="7" customWidth="1"/>
    <col min="13322" max="13322" width="6.85546875" bestFit="1" customWidth="1"/>
    <col min="13323" max="13323" width="7.42578125" customWidth="1"/>
    <col min="13324" max="13324" width="11" customWidth="1"/>
    <col min="13325" max="13326" width="8.42578125" customWidth="1"/>
    <col min="13327" max="13327" width="6.5703125" customWidth="1"/>
    <col min="13328" max="13328" width="8.42578125" customWidth="1"/>
    <col min="13329" max="13329" width="11.140625" customWidth="1"/>
    <col min="13330" max="13330" width="11.5703125" bestFit="1" customWidth="1"/>
    <col min="13570" max="13570" width="33.7109375" customWidth="1"/>
    <col min="13571" max="13572" width="8" customWidth="1"/>
    <col min="13573" max="13573" width="6.7109375" customWidth="1"/>
    <col min="13574" max="13574" width="7.28515625" customWidth="1"/>
    <col min="13575" max="13575" width="8.140625" customWidth="1"/>
    <col min="13576" max="13576" width="8.28515625" customWidth="1"/>
    <col min="13577" max="13577" width="7" customWidth="1"/>
    <col min="13578" max="13578" width="6.85546875" bestFit="1" customWidth="1"/>
    <col min="13579" max="13579" width="7.42578125" customWidth="1"/>
    <col min="13580" max="13580" width="11" customWidth="1"/>
    <col min="13581" max="13582" width="8.42578125" customWidth="1"/>
    <col min="13583" max="13583" width="6.5703125" customWidth="1"/>
    <col min="13584" max="13584" width="8.42578125" customWidth="1"/>
    <col min="13585" max="13585" width="11.140625" customWidth="1"/>
    <col min="13586" max="13586" width="11.5703125" bestFit="1" customWidth="1"/>
    <col min="13826" max="13826" width="33.7109375" customWidth="1"/>
    <col min="13827" max="13828" width="8" customWidth="1"/>
    <col min="13829" max="13829" width="6.7109375" customWidth="1"/>
    <col min="13830" max="13830" width="7.28515625" customWidth="1"/>
    <col min="13831" max="13831" width="8.140625" customWidth="1"/>
    <col min="13832" max="13832" width="8.28515625" customWidth="1"/>
    <col min="13833" max="13833" width="7" customWidth="1"/>
    <col min="13834" max="13834" width="6.85546875" bestFit="1" customWidth="1"/>
    <col min="13835" max="13835" width="7.42578125" customWidth="1"/>
    <col min="13836" max="13836" width="11" customWidth="1"/>
    <col min="13837" max="13838" width="8.42578125" customWidth="1"/>
    <col min="13839" max="13839" width="6.5703125" customWidth="1"/>
    <col min="13840" max="13840" width="8.42578125" customWidth="1"/>
    <col min="13841" max="13841" width="11.140625" customWidth="1"/>
    <col min="13842" max="13842" width="11.5703125" bestFit="1" customWidth="1"/>
    <col min="14082" max="14082" width="33.7109375" customWidth="1"/>
    <col min="14083" max="14084" width="8" customWidth="1"/>
    <col min="14085" max="14085" width="6.7109375" customWidth="1"/>
    <col min="14086" max="14086" width="7.28515625" customWidth="1"/>
    <col min="14087" max="14087" width="8.140625" customWidth="1"/>
    <col min="14088" max="14088" width="8.28515625" customWidth="1"/>
    <col min="14089" max="14089" width="7" customWidth="1"/>
    <col min="14090" max="14090" width="6.85546875" bestFit="1" customWidth="1"/>
    <col min="14091" max="14091" width="7.42578125" customWidth="1"/>
    <col min="14092" max="14092" width="11" customWidth="1"/>
    <col min="14093" max="14094" width="8.42578125" customWidth="1"/>
    <col min="14095" max="14095" width="6.5703125" customWidth="1"/>
    <col min="14096" max="14096" width="8.42578125" customWidth="1"/>
    <col min="14097" max="14097" width="11.140625" customWidth="1"/>
    <col min="14098" max="14098" width="11.5703125" bestFit="1" customWidth="1"/>
    <col min="14338" max="14338" width="33.7109375" customWidth="1"/>
    <col min="14339" max="14340" width="8" customWidth="1"/>
    <col min="14341" max="14341" width="6.7109375" customWidth="1"/>
    <col min="14342" max="14342" width="7.28515625" customWidth="1"/>
    <col min="14343" max="14343" width="8.140625" customWidth="1"/>
    <col min="14344" max="14344" width="8.28515625" customWidth="1"/>
    <col min="14345" max="14345" width="7" customWidth="1"/>
    <col min="14346" max="14346" width="6.85546875" bestFit="1" customWidth="1"/>
    <col min="14347" max="14347" width="7.42578125" customWidth="1"/>
    <col min="14348" max="14348" width="11" customWidth="1"/>
    <col min="14349" max="14350" width="8.42578125" customWidth="1"/>
    <col min="14351" max="14351" width="6.5703125" customWidth="1"/>
    <col min="14352" max="14352" width="8.42578125" customWidth="1"/>
    <col min="14353" max="14353" width="11.140625" customWidth="1"/>
    <col min="14354" max="14354" width="11.5703125" bestFit="1" customWidth="1"/>
    <col min="14594" max="14594" width="33.7109375" customWidth="1"/>
    <col min="14595" max="14596" width="8" customWidth="1"/>
    <col min="14597" max="14597" width="6.7109375" customWidth="1"/>
    <col min="14598" max="14598" width="7.28515625" customWidth="1"/>
    <col min="14599" max="14599" width="8.140625" customWidth="1"/>
    <col min="14600" max="14600" width="8.28515625" customWidth="1"/>
    <col min="14601" max="14601" width="7" customWidth="1"/>
    <col min="14602" max="14602" width="6.85546875" bestFit="1" customWidth="1"/>
    <col min="14603" max="14603" width="7.42578125" customWidth="1"/>
    <col min="14604" max="14604" width="11" customWidth="1"/>
    <col min="14605" max="14606" width="8.42578125" customWidth="1"/>
    <col min="14607" max="14607" width="6.5703125" customWidth="1"/>
    <col min="14608" max="14608" width="8.42578125" customWidth="1"/>
    <col min="14609" max="14609" width="11.140625" customWidth="1"/>
    <col min="14610" max="14610" width="11.5703125" bestFit="1" customWidth="1"/>
    <col min="14850" max="14850" width="33.7109375" customWidth="1"/>
    <col min="14851" max="14852" width="8" customWidth="1"/>
    <col min="14853" max="14853" width="6.7109375" customWidth="1"/>
    <col min="14854" max="14854" width="7.28515625" customWidth="1"/>
    <col min="14855" max="14855" width="8.140625" customWidth="1"/>
    <col min="14856" max="14856" width="8.28515625" customWidth="1"/>
    <col min="14857" max="14857" width="7" customWidth="1"/>
    <col min="14858" max="14858" width="6.85546875" bestFit="1" customWidth="1"/>
    <col min="14859" max="14859" width="7.42578125" customWidth="1"/>
    <col min="14860" max="14860" width="11" customWidth="1"/>
    <col min="14861" max="14862" width="8.42578125" customWidth="1"/>
    <col min="14863" max="14863" width="6.5703125" customWidth="1"/>
    <col min="14864" max="14864" width="8.42578125" customWidth="1"/>
    <col min="14865" max="14865" width="11.140625" customWidth="1"/>
    <col min="14866" max="14866" width="11.5703125" bestFit="1" customWidth="1"/>
    <col min="15106" max="15106" width="33.7109375" customWidth="1"/>
    <col min="15107" max="15108" width="8" customWidth="1"/>
    <col min="15109" max="15109" width="6.7109375" customWidth="1"/>
    <col min="15110" max="15110" width="7.28515625" customWidth="1"/>
    <col min="15111" max="15111" width="8.140625" customWidth="1"/>
    <col min="15112" max="15112" width="8.28515625" customWidth="1"/>
    <col min="15113" max="15113" width="7" customWidth="1"/>
    <col min="15114" max="15114" width="6.85546875" bestFit="1" customWidth="1"/>
    <col min="15115" max="15115" width="7.42578125" customWidth="1"/>
    <col min="15116" max="15116" width="11" customWidth="1"/>
    <col min="15117" max="15118" width="8.42578125" customWidth="1"/>
    <col min="15119" max="15119" width="6.5703125" customWidth="1"/>
    <col min="15120" max="15120" width="8.42578125" customWidth="1"/>
    <col min="15121" max="15121" width="11.140625" customWidth="1"/>
    <col min="15122" max="15122" width="11.5703125" bestFit="1" customWidth="1"/>
    <col min="15362" max="15362" width="33.7109375" customWidth="1"/>
    <col min="15363" max="15364" width="8" customWidth="1"/>
    <col min="15365" max="15365" width="6.7109375" customWidth="1"/>
    <col min="15366" max="15366" width="7.28515625" customWidth="1"/>
    <col min="15367" max="15367" width="8.140625" customWidth="1"/>
    <col min="15368" max="15368" width="8.28515625" customWidth="1"/>
    <col min="15369" max="15369" width="7" customWidth="1"/>
    <col min="15370" max="15370" width="6.85546875" bestFit="1" customWidth="1"/>
    <col min="15371" max="15371" width="7.42578125" customWidth="1"/>
    <col min="15372" max="15372" width="11" customWidth="1"/>
    <col min="15373" max="15374" width="8.42578125" customWidth="1"/>
    <col min="15375" max="15375" width="6.5703125" customWidth="1"/>
    <col min="15376" max="15376" width="8.42578125" customWidth="1"/>
    <col min="15377" max="15377" width="11.140625" customWidth="1"/>
    <col min="15378" max="15378" width="11.5703125" bestFit="1" customWidth="1"/>
    <col min="15618" max="15618" width="33.7109375" customWidth="1"/>
    <col min="15619" max="15620" width="8" customWidth="1"/>
    <col min="15621" max="15621" width="6.7109375" customWidth="1"/>
    <col min="15622" max="15622" width="7.28515625" customWidth="1"/>
    <col min="15623" max="15623" width="8.140625" customWidth="1"/>
    <col min="15624" max="15624" width="8.28515625" customWidth="1"/>
    <col min="15625" max="15625" width="7" customWidth="1"/>
    <col min="15626" max="15626" width="6.85546875" bestFit="1" customWidth="1"/>
    <col min="15627" max="15627" width="7.42578125" customWidth="1"/>
    <col min="15628" max="15628" width="11" customWidth="1"/>
    <col min="15629" max="15630" width="8.42578125" customWidth="1"/>
    <col min="15631" max="15631" width="6.5703125" customWidth="1"/>
    <col min="15632" max="15632" width="8.42578125" customWidth="1"/>
    <col min="15633" max="15633" width="11.140625" customWidth="1"/>
    <col min="15634" max="15634" width="11.5703125" bestFit="1" customWidth="1"/>
    <col min="15874" max="15874" width="33.7109375" customWidth="1"/>
    <col min="15875" max="15876" width="8" customWidth="1"/>
    <col min="15877" max="15877" width="6.7109375" customWidth="1"/>
    <col min="15878" max="15878" width="7.28515625" customWidth="1"/>
    <col min="15879" max="15879" width="8.140625" customWidth="1"/>
    <col min="15880" max="15880" width="8.28515625" customWidth="1"/>
    <col min="15881" max="15881" width="7" customWidth="1"/>
    <col min="15882" max="15882" width="6.85546875" bestFit="1" customWidth="1"/>
    <col min="15883" max="15883" width="7.42578125" customWidth="1"/>
    <col min="15884" max="15884" width="11" customWidth="1"/>
    <col min="15885" max="15886" width="8.42578125" customWidth="1"/>
    <col min="15887" max="15887" width="6.5703125" customWidth="1"/>
    <col min="15888" max="15888" width="8.42578125" customWidth="1"/>
    <col min="15889" max="15889" width="11.140625" customWidth="1"/>
    <col min="15890" max="15890" width="11.5703125" bestFit="1" customWidth="1"/>
    <col min="16130" max="16130" width="33.7109375" customWidth="1"/>
    <col min="16131" max="16132" width="8" customWidth="1"/>
    <col min="16133" max="16133" width="6.7109375" customWidth="1"/>
    <col min="16134" max="16134" width="7.28515625" customWidth="1"/>
    <col min="16135" max="16135" width="8.140625" customWidth="1"/>
    <col min="16136" max="16136" width="8.28515625" customWidth="1"/>
    <col min="16137" max="16137" width="7" customWidth="1"/>
    <col min="16138" max="16138" width="6.85546875" bestFit="1" customWidth="1"/>
    <col min="16139" max="16139" width="7.42578125" customWidth="1"/>
    <col min="16140" max="16140" width="11" customWidth="1"/>
    <col min="16141" max="16142" width="8.42578125" customWidth="1"/>
    <col min="16143" max="16143" width="6.5703125" customWidth="1"/>
    <col min="16144" max="16144" width="8.42578125" customWidth="1"/>
    <col min="16145" max="16145" width="11.140625" customWidth="1"/>
    <col min="16146" max="16146" width="11.5703125" bestFit="1" customWidth="1"/>
  </cols>
  <sheetData>
    <row r="1" spans="1:18" x14ac:dyDescent="0.2">
      <c r="C1" s="515"/>
      <c r="L1" s="111"/>
      <c r="M1" s="111"/>
      <c r="N1" s="781" t="s">
        <v>443</v>
      </c>
      <c r="O1" s="781"/>
      <c r="P1" s="781"/>
      <c r="Q1" s="781"/>
    </row>
    <row r="2" spans="1:18" x14ac:dyDescent="0.2">
      <c r="A2" s="746" t="s">
        <v>0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</row>
    <row r="3" spans="1:18" x14ac:dyDescent="0.2">
      <c r="A3" s="746" t="s">
        <v>730</v>
      </c>
      <c r="B3" s="746"/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  <c r="P3" s="746"/>
      <c r="Q3" s="746"/>
    </row>
    <row r="4" spans="1:18" x14ac:dyDescent="0.2">
      <c r="A4" s="747" t="s">
        <v>731</v>
      </c>
      <c r="B4" s="747"/>
      <c r="C4" s="747"/>
      <c r="D4" s="747"/>
      <c r="E4" s="747"/>
      <c r="F4" s="747"/>
      <c r="G4" s="747"/>
      <c r="H4" s="747"/>
      <c r="I4" s="747"/>
      <c r="J4" s="747"/>
      <c r="K4" s="747"/>
      <c r="L4" s="747"/>
      <c r="M4" s="747"/>
      <c r="N4" s="747"/>
      <c r="O4" s="747"/>
      <c r="P4" s="747"/>
      <c r="Q4" s="747"/>
    </row>
    <row r="5" spans="1:18" x14ac:dyDescent="0.2">
      <c r="A5" s="746" t="s">
        <v>252</v>
      </c>
      <c r="B5" s="746"/>
      <c r="C5" s="746"/>
      <c r="D5" s="746"/>
      <c r="E5" s="746"/>
      <c r="F5" s="746"/>
      <c r="G5" s="746"/>
      <c r="H5" s="746"/>
      <c r="I5" s="746"/>
      <c r="J5" s="746"/>
      <c r="K5" s="746"/>
      <c r="L5" s="746"/>
      <c r="M5" s="746"/>
      <c r="N5" s="746"/>
      <c r="O5" s="746"/>
      <c r="P5" s="746"/>
      <c r="Q5" s="746"/>
    </row>
    <row r="6" spans="1:18" x14ac:dyDescent="0.2">
      <c r="M6" s="3"/>
    </row>
    <row r="7" spans="1:18" s="34" customFormat="1" ht="45.75" customHeight="1" x14ac:dyDescent="0.2">
      <c r="A7" s="487" t="s">
        <v>235</v>
      </c>
      <c r="B7" s="738" t="s">
        <v>1</v>
      </c>
      <c r="C7" s="738" t="s">
        <v>2</v>
      </c>
      <c r="D7" s="738" t="s">
        <v>105</v>
      </c>
      <c r="E7" s="738" t="s">
        <v>3</v>
      </c>
      <c r="F7" s="738" t="s">
        <v>4</v>
      </c>
      <c r="G7" s="738" t="s">
        <v>9</v>
      </c>
      <c r="H7" s="738" t="s">
        <v>14</v>
      </c>
      <c r="I7" s="738" t="s">
        <v>15</v>
      </c>
      <c r="J7" s="738" t="s">
        <v>5</v>
      </c>
      <c r="K7" s="738" t="s">
        <v>6</v>
      </c>
      <c r="L7" s="738" t="s">
        <v>10</v>
      </c>
      <c r="M7" s="738" t="s">
        <v>7</v>
      </c>
      <c r="N7" s="738" t="s">
        <v>8</v>
      </c>
      <c r="O7" s="738" t="s">
        <v>16</v>
      </c>
      <c r="P7" s="738" t="s">
        <v>545</v>
      </c>
      <c r="Q7" s="738" t="s">
        <v>106</v>
      </c>
    </row>
    <row r="8" spans="1:18" ht="19.5" customHeight="1" x14ac:dyDescent="0.2">
      <c r="A8" s="169" t="s">
        <v>427</v>
      </c>
      <c r="B8" s="739">
        <v>0</v>
      </c>
      <c r="C8" s="131">
        <v>0</v>
      </c>
      <c r="D8" s="131">
        <v>0</v>
      </c>
      <c r="E8" s="131">
        <v>0</v>
      </c>
      <c r="F8" s="131">
        <v>0</v>
      </c>
      <c r="G8" s="131">
        <v>0</v>
      </c>
      <c r="H8" s="131">
        <v>0</v>
      </c>
      <c r="I8" s="131">
        <v>0</v>
      </c>
      <c r="J8" s="131">
        <v>0</v>
      </c>
      <c r="K8" s="131">
        <v>0</v>
      </c>
      <c r="L8" s="131">
        <v>0</v>
      </c>
      <c r="M8" s="285">
        <v>0</v>
      </c>
      <c r="N8" s="285">
        <v>25</v>
      </c>
      <c r="O8" s="131">
        <v>0</v>
      </c>
      <c r="P8" s="131">
        <v>0</v>
      </c>
      <c r="Q8" s="228">
        <f>SUM(B8:O8)</f>
        <v>25</v>
      </c>
      <c r="R8" s="5"/>
    </row>
    <row r="9" spans="1:18" ht="19.5" customHeight="1" x14ac:dyDescent="0.2">
      <c r="A9" s="173" t="s">
        <v>527</v>
      </c>
      <c r="B9" s="99">
        <v>0</v>
      </c>
      <c r="C9" s="99">
        <v>0</v>
      </c>
      <c r="D9" s="99">
        <v>0</v>
      </c>
      <c r="E9" s="99">
        <v>0</v>
      </c>
      <c r="F9" s="99">
        <v>0</v>
      </c>
      <c r="G9" s="99">
        <v>0</v>
      </c>
      <c r="H9" s="99">
        <v>0</v>
      </c>
      <c r="I9" s="99">
        <v>0</v>
      </c>
      <c r="J9" s="99">
        <v>0</v>
      </c>
      <c r="K9" s="99">
        <v>0</v>
      </c>
      <c r="L9" s="99">
        <v>0</v>
      </c>
      <c r="M9" s="99">
        <v>0</v>
      </c>
      <c r="N9" s="99">
        <v>32</v>
      </c>
      <c r="O9" s="99">
        <v>0</v>
      </c>
      <c r="P9" s="99">
        <v>0</v>
      </c>
      <c r="Q9" s="43">
        <f>SUM(B9:O9)</f>
        <v>32</v>
      </c>
      <c r="R9" s="5"/>
    </row>
    <row r="10" spans="1:18" ht="19.5" customHeight="1" x14ac:dyDescent="0.2">
      <c r="A10" s="171" t="s">
        <v>508</v>
      </c>
      <c r="B10" s="285">
        <v>0</v>
      </c>
      <c r="C10" s="285">
        <v>8.5</v>
      </c>
      <c r="D10" s="285">
        <v>0</v>
      </c>
      <c r="E10" s="285">
        <v>0</v>
      </c>
      <c r="F10" s="285">
        <v>10</v>
      </c>
      <c r="G10" s="285">
        <v>0</v>
      </c>
      <c r="H10" s="285">
        <v>0</v>
      </c>
      <c r="I10" s="285">
        <v>14</v>
      </c>
      <c r="J10" s="285">
        <v>0</v>
      </c>
      <c r="K10" s="285">
        <v>0</v>
      </c>
      <c r="L10" s="285">
        <v>0</v>
      </c>
      <c r="M10" s="285">
        <v>0</v>
      </c>
      <c r="N10" s="285">
        <v>10</v>
      </c>
      <c r="O10" s="285">
        <v>0</v>
      </c>
      <c r="P10" s="285">
        <v>0</v>
      </c>
      <c r="Q10" s="40">
        <f>SUM(B10:O10)/4</f>
        <v>10.625</v>
      </c>
      <c r="R10" s="5"/>
    </row>
    <row r="11" spans="1:18" ht="19.5" customHeight="1" x14ac:dyDescent="0.2">
      <c r="A11" s="173" t="s">
        <v>528</v>
      </c>
      <c r="B11" s="99">
        <v>0</v>
      </c>
      <c r="C11" s="99">
        <v>28</v>
      </c>
      <c r="D11" s="99">
        <v>24.676470588235293</v>
      </c>
      <c r="E11" s="99">
        <v>20.421052631578949</v>
      </c>
      <c r="F11" s="99">
        <v>22</v>
      </c>
      <c r="G11" s="99">
        <v>0</v>
      </c>
      <c r="H11" s="99">
        <v>0</v>
      </c>
      <c r="I11" s="99">
        <v>31.153846153846153</v>
      </c>
      <c r="J11" s="99">
        <v>0</v>
      </c>
      <c r="K11" s="99">
        <v>0</v>
      </c>
      <c r="L11" s="99">
        <v>0</v>
      </c>
      <c r="M11" s="99">
        <v>0</v>
      </c>
      <c r="N11" s="99">
        <v>0</v>
      </c>
      <c r="O11" s="99">
        <v>0</v>
      </c>
      <c r="P11" s="99">
        <v>0</v>
      </c>
      <c r="Q11" s="43">
        <f>SUM(B11:O11)/5</f>
        <v>25.250273874732081</v>
      </c>
      <c r="R11" s="5"/>
    </row>
    <row r="12" spans="1:18" ht="19.5" customHeight="1" x14ac:dyDescent="0.2">
      <c r="A12" s="171" t="s">
        <v>253</v>
      </c>
      <c r="B12" s="285">
        <v>0</v>
      </c>
      <c r="C12" s="285">
        <v>0</v>
      </c>
      <c r="D12" s="285">
        <v>0</v>
      </c>
      <c r="E12" s="285">
        <v>0</v>
      </c>
      <c r="F12" s="285">
        <v>0</v>
      </c>
      <c r="G12" s="285">
        <v>0</v>
      </c>
      <c r="H12" s="285">
        <v>0</v>
      </c>
      <c r="I12" s="285">
        <v>0</v>
      </c>
      <c r="J12" s="285">
        <v>0</v>
      </c>
      <c r="K12" s="285">
        <v>0</v>
      </c>
      <c r="L12" s="285">
        <v>0</v>
      </c>
      <c r="M12" s="285">
        <v>0</v>
      </c>
      <c r="N12" s="285">
        <v>0</v>
      </c>
      <c r="O12" s="285">
        <v>0</v>
      </c>
      <c r="P12" s="285">
        <v>0</v>
      </c>
      <c r="Q12" s="40">
        <f>SUM(B12:O12)/2</f>
        <v>0</v>
      </c>
      <c r="R12" s="5"/>
    </row>
    <row r="13" spans="1:18" ht="19.5" customHeight="1" x14ac:dyDescent="0.2">
      <c r="A13" s="179" t="s">
        <v>529</v>
      </c>
      <c r="B13" s="99">
        <v>0</v>
      </c>
      <c r="C13" s="99">
        <v>0</v>
      </c>
      <c r="D13" s="99">
        <v>0</v>
      </c>
      <c r="E13" s="99">
        <v>0</v>
      </c>
      <c r="F13" s="99">
        <v>0</v>
      </c>
      <c r="G13" s="99">
        <v>0</v>
      </c>
      <c r="H13" s="99">
        <v>0</v>
      </c>
      <c r="I13" s="99">
        <v>0</v>
      </c>
      <c r="J13" s="99">
        <v>0</v>
      </c>
      <c r="K13" s="99">
        <v>0</v>
      </c>
      <c r="L13" s="99">
        <v>0</v>
      </c>
      <c r="M13" s="99">
        <v>0</v>
      </c>
      <c r="N13" s="99">
        <v>0</v>
      </c>
      <c r="O13" s="99">
        <v>0</v>
      </c>
      <c r="P13" s="99">
        <v>0</v>
      </c>
      <c r="Q13" s="43">
        <f>SUM(B13:O13)</f>
        <v>0</v>
      </c>
      <c r="R13" s="5"/>
    </row>
    <row r="14" spans="1:18" ht="19.5" customHeight="1" x14ac:dyDescent="0.2">
      <c r="A14" s="178" t="s">
        <v>530</v>
      </c>
      <c r="B14" s="285">
        <v>0</v>
      </c>
      <c r="C14" s="285">
        <v>0</v>
      </c>
      <c r="D14" s="285">
        <v>0</v>
      </c>
      <c r="E14" s="285">
        <v>0</v>
      </c>
      <c r="F14" s="285">
        <v>0</v>
      </c>
      <c r="G14" s="285">
        <v>0</v>
      </c>
      <c r="H14" s="285">
        <v>0</v>
      </c>
      <c r="I14" s="285">
        <v>0</v>
      </c>
      <c r="J14" s="285">
        <v>0</v>
      </c>
      <c r="K14" s="285">
        <v>0</v>
      </c>
      <c r="L14" s="285">
        <v>0</v>
      </c>
      <c r="M14" s="285">
        <v>0</v>
      </c>
      <c r="N14" s="285">
        <v>0</v>
      </c>
      <c r="O14" s="285">
        <v>0</v>
      </c>
      <c r="P14" s="285">
        <v>0</v>
      </c>
      <c r="Q14" s="40">
        <f>SUM(B14:O14)</f>
        <v>0</v>
      </c>
      <c r="R14" s="5"/>
    </row>
    <row r="15" spans="1:18" ht="19.5" customHeight="1" x14ac:dyDescent="0.2">
      <c r="A15" s="179" t="s">
        <v>531</v>
      </c>
      <c r="B15" s="99">
        <v>0</v>
      </c>
      <c r="C15" s="99">
        <v>0</v>
      </c>
      <c r="D15" s="99">
        <v>0</v>
      </c>
      <c r="E15" s="99">
        <v>0</v>
      </c>
      <c r="F15" s="99">
        <v>0</v>
      </c>
      <c r="G15" s="99">
        <v>0</v>
      </c>
      <c r="H15" s="99">
        <v>0</v>
      </c>
      <c r="I15" s="99">
        <v>23.5</v>
      </c>
      <c r="J15" s="99">
        <v>0</v>
      </c>
      <c r="K15" s="99">
        <v>0</v>
      </c>
      <c r="L15" s="99">
        <v>0</v>
      </c>
      <c r="M15" s="99">
        <v>0</v>
      </c>
      <c r="N15" s="99">
        <v>0</v>
      </c>
      <c r="O15" s="99">
        <v>0</v>
      </c>
      <c r="P15" s="99">
        <v>0</v>
      </c>
      <c r="Q15" s="43">
        <f>SUM(B15:O15)</f>
        <v>23.5</v>
      </c>
      <c r="R15" s="5"/>
    </row>
    <row r="16" spans="1:18" ht="19.5" customHeight="1" x14ac:dyDescent="0.2">
      <c r="A16" s="178" t="s">
        <v>532</v>
      </c>
      <c r="B16" s="285">
        <v>0</v>
      </c>
      <c r="C16" s="285">
        <v>0</v>
      </c>
      <c r="D16" s="285">
        <v>28.666666666666668</v>
      </c>
      <c r="E16" s="285">
        <v>0</v>
      </c>
      <c r="F16" s="285">
        <v>0</v>
      </c>
      <c r="G16" s="285">
        <v>0</v>
      </c>
      <c r="H16" s="285">
        <v>0</v>
      </c>
      <c r="I16" s="285">
        <v>0</v>
      </c>
      <c r="J16" s="285">
        <v>0</v>
      </c>
      <c r="K16" s="285">
        <v>0</v>
      </c>
      <c r="L16" s="285">
        <v>0</v>
      </c>
      <c r="M16" s="285">
        <v>0</v>
      </c>
      <c r="N16" s="285">
        <v>0</v>
      </c>
      <c r="O16" s="285">
        <v>0</v>
      </c>
      <c r="P16" s="285">
        <v>0</v>
      </c>
      <c r="Q16" s="40">
        <f>SUM(B16:O16)</f>
        <v>28.666666666666668</v>
      </c>
      <c r="R16" s="5"/>
    </row>
    <row r="17" spans="1:18" ht="19.5" customHeight="1" x14ac:dyDescent="0.2">
      <c r="A17" s="173" t="s">
        <v>546</v>
      </c>
      <c r="B17" s="99">
        <v>0</v>
      </c>
      <c r="C17" s="99">
        <v>0</v>
      </c>
      <c r="D17" s="99">
        <v>0</v>
      </c>
      <c r="E17" s="99">
        <v>0</v>
      </c>
      <c r="F17" s="99">
        <v>0</v>
      </c>
      <c r="G17" s="99">
        <v>27.5</v>
      </c>
      <c r="H17" s="99">
        <v>0</v>
      </c>
      <c r="I17" s="99">
        <v>0</v>
      </c>
      <c r="J17" s="99">
        <v>0</v>
      </c>
      <c r="K17" s="99">
        <v>0</v>
      </c>
      <c r="L17" s="99">
        <v>0</v>
      </c>
      <c r="M17" s="99">
        <v>0</v>
      </c>
      <c r="N17" s="99">
        <v>0</v>
      </c>
      <c r="O17" s="99">
        <v>0</v>
      </c>
      <c r="P17" s="99">
        <v>0</v>
      </c>
      <c r="Q17" s="43">
        <f>G17</f>
        <v>27.5</v>
      </c>
      <c r="R17" s="5"/>
    </row>
    <row r="18" spans="1:18" ht="20.25" customHeight="1" x14ac:dyDescent="0.2">
      <c r="A18" s="171" t="s">
        <v>240</v>
      </c>
      <c r="B18" s="285">
        <v>0</v>
      </c>
      <c r="C18" s="285">
        <v>27.8</v>
      </c>
      <c r="D18" s="285">
        <v>31.119402985074625</v>
      </c>
      <c r="E18" s="285">
        <v>26.024390243902438</v>
      </c>
      <c r="F18" s="285">
        <v>30.037735849056602</v>
      </c>
      <c r="G18" s="285">
        <v>0</v>
      </c>
      <c r="H18" s="285">
        <v>0</v>
      </c>
      <c r="I18" s="285">
        <v>31.405405405405407</v>
      </c>
      <c r="J18" s="285">
        <v>0</v>
      </c>
      <c r="K18" s="285">
        <v>35</v>
      </c>
      <c r="L18" s="285">
        <v>0</v>
      </c>
      <c r="M18" s="285">
        <v>31.363636363636363</v>
      </c>
      <c r="N18" s="285">
        <v>0</v>
      </c>
      <c r="O18" s="285">
        <v>0</v>
      </c>
      <c r="P18" s="285">
        <v>0</v>
      </c>
      <c r="Q18" s="40">
        <f>SUM(B18:O18)/7</f>
        <v>30.392938692439348</v>
      </c>
      <c r="R18" s="5"/>
    </row>
    <row r="19" spans="1:18" ht="20.25" customHeight="1" x14ac:dyDescent="0.2">
      <c r="A19" s="173" t="s">
        <v>542</v>
      </c>
      <c r="B19" s="99">
        <v>0</v>
      </c>
      <c r="C19" s="99">
        <v>0</v>
      </c>
      <c r="D19" s="99">
        <v>0</v>
      </c>
      <c r="E19" s="99">
        <v>4</v>
      </c>
      <c r="F19" s="99">
        <v>0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99">
        <v>0</v>
      </c>
      <c r="M19" s="99">
        <v>0</v>
      </c>
      <c r="N19" s="99">
        <v>0</v>
      </c>
      <c r="O19" s="99">
        <v>0</v>
      </c>
      <c r="P19" s="99">
        <v>0</v>
      </c>
      <c r="Q19" s="43">
        <f>E19</f>
        <v>4</v>
      </c>
      <c r="R19" s="5"/>
    </row>
    <row r="20" spans="1:18" ht="21" customHeight="1" x14ac:dyDescent="0.2">
      <c r="A20" s="171" t="s">
        <v>241</v>
      </c>
      <c r="B20" s="285">
        <v>0</v>
      </c>
      <c r="C20" s="285">
        <v>8</v>
      </c>
      <c r="D20" s="285">
        <v>13.066666666666666</v>
      </c>
      <c r="E20" s="285">
        <v>11.0875</v>
      </c>
      <c r="F20" s="285">
        <v>11.933333333333318</v>
      </c>
      <c r="G20" s="285">
        <v>0</v>
      </c>
      <c r="H20" s="285">
        <v>0</v>
      </c>
      <c r="I20" s="285">
        <v>12.085714285714285</v>
      </c>
      <c r="J20" s="285">
        <v>0</v>
      </c>
      <c r="K20" s="285">
        <v>0</v>
      </c>
      <c r="L20" s="285">
        <v>0</v>
      </c>
      <c r="M20" s="285">
        <v>0</v>
      </c>
      <c r="N20" s="285">
        <v>0</v>
      </c>
      <c r="O20" s="285">
        <v>0</v>
      </c>
      <c r="P20" s="285">
        <v>0</v>
      </c>
      <c r="Q20" s="40">
        <f>SUM(B20:O20)/5</f>
        <v>11.234642857142854</v>
      </c>
      <c r="R20" s="5"/>
    </row>
    <row r="21" spans="1:18" ht="19.5" customHeight="1" x14ac:dyDescent="0.2">
      <c r="A21" s="173" t="s">
        <v>242</v>
      </c>
      <c r="B21" s="99">
        <v>0</v>
      </c>
      <c r="C21" s="99">
        <v>0</v>
      </c>
      <c r="D21" s="99">
        <v>0</v>
      </c>
      <c r="E21" s="99">
        <v>0</v>
      </c>
      <c r="F21" s="99">
        <v>0</v>
      </c>
      <c r="G21" s="99">
        <v>0</v>
      </c>
      <c r="H21" s="99">
        <v>0</v>
      </c>
      <c r="I21" s="99">
        <v>0</v>
      </c>
      <c r="J21" s="99">
        <v>0</v>
      </c>
      <c r="K21" s="99">
        <v>0</v>
      </c>
      <c r="L21" s="99">
        <v>0</v>
      </c>
      <c r="M21" s="99">
        <v>0</v>
      </c>
      <c r="N21" s="99">
        <v>25</v>
      </c>
      <c r="O21" s="99">
        <v>0</v>
      </c>
      <c r="P21" s="99">
        <v>0</v>
      </c>
      <c r="Q21" s="43">
        <f>SUM(B21:O21)</f>
        <v>25</v>
      </c>
      <c r="R21" s="5"/>
    </row>
    <row r="22" spans="1:18" ht="19.5" customHeight="1" x14ac:dyDescent="0.2">
      <c r="A22" s="171" t="s">
        <v>518</v>
      </c>
      <c r="B22" s="285">
        <v>0</v>
      </c>
      <c r="C22" s="285">
        <v>0</v>
      </c>
      <c r="D22" s="285">
        <v>0</v>
      </c>
      <c r="E22" s="285">
        <v>0</v>
      </c>
      <c r="F22" s="285">
        <v>0</v>
      </c>
      <c r="G22" s="285">
        <v>0</v>
      </c>
      <c r="H22" s="285">
        <v>0</v>
      </c>
      <c r="I22" s="285">
        <v>50</v>
      </c>
      <c r="J22" s="285">
        <v>0</v>
      </c>
      <c r="K22" s="285">
        <v>0</v>
      </c>
      <c r="L22" s="285">
        <v>0</v>
      </c>
      <c r="M22" s="285">
        <v>28</v>
      </c>
      <c r="N22" s="285">
        <v>0</v>
      </c>
      <c r="O22" s="285">
        <v>0</v>
      </c>
      <c r="P22" s="285">
        <v>0</v>
      </c>
      <c r="Q22" s="40">
        <f>SUM(B22:O22)/2</f>
        <v>39</v>
      </c>
      <c r="R22" s="5"/>
    </row>
    <row r="23" spans="1:18" ht="19.5" customHeight="1" x14ac:dyDescent="0.2">
      <c r="A23" s="173" t="s">
        <v>519</v>
      </c>
      <c r="B23" s="99">
        <v>0</v>
      </c>
      <c r="C23" s="99">
        <v>0</v>
      </c>
      <c r="D23" s="99">
        <v>0</v>
      </c>
      <c r="E23" s="99">
        <v>0</v>
      </c>
      <c r="F23" s="99">
        <v>51.655172413793103</v>
      </c>
      <c r="G23" s="99">
        <v>0</v>
      </c>
      <c r="H23" s="99">
        <v>0</v>
      </c>
      <c r="I23" s="99">
        <v>60</v>
      </c>
      <c r="J23" s="99">
        <v>0</v>
      </c>
      <c r="K23" s="99">
        <v>0</v>
      </c>
      <c r="L23" s="99">
        <v>0</v>
      </c>
      <c r="M23" s="99">
        <v>71</v>
      </c>
      <c r="N23" s="99">
        <v>60</v>
      </c>
      <c r="O23" s="99">
        <v>0</v>
      </c>
      <c r="P23" s="99">
        <v>0</v>
      </c>
      <c r="Q23" s="43">
        <f>SUM(B23:O23)/4</f>
        <v>60.663793103448278</v>
      </c>
      <c r="R23" s="5"/>
    </row>
    <row r="24" spans="1:18" ht="19.5" customHeight="1" x14ac:dyDescent="0.2">
      <c r="A24" s="171" t="s">
        <v>520</v>
      </c>
      <c r="B24" s="285">
        <v>0</v>
      </c>
      <c r="C24" s="285">
        <v>39.285714285714285</v>
      </c>
      <c r="D24" s="285">
        <v>89.447761194029852</v>
      </c>
      <c r="E24" s="285">
        <v>43.863636363636367</v>
      </c>
      <c r="F24" s="285">
        <v>59.313725490196077</v>
      </c>
      <c r="G24" s="285">
        <v>25</v>
      </c>
      <c r="H24" s="285">
        <v>47.25</v>
      </c>
      <c r="I24" s="285">
        <v>33.846153846153847</v>
      </c>
      <c r="J24" s="285">
        <v>45</v>
      </c>
      <c r="K24" s="285">
        <v>34.287037037037038</v>
      </c>
      <c r="L24" s="285">
        <v>26.877551020408163</v>
      </c>
      <c r="M24" s="285">
        <v>58.823529411764703</v>
      </c>
      <c r="N24" s="285">
        <v>30</v>
      </c>
      <c r="O24" s="285">
        <v>55</v>
      </c>
      <c r="P24" s="285">
        <v>0</v>
      </c>
      <c r="Q24" s="40">
        <f>SUM(B24:O24)/13</f>
        <v>45.230392972995418</v>
      </c>
      <c r="R24" s="5"/>
    </row>
    <row r="25" spans="1:18" ht="19.5" customHeight="1" x14ac:dyDescent="0.2">
      <c r="A25" s="173" t="s">
        <v>521</v>
      </c>
      <c r="B25" s="99">
        <v>0</v>
      </c>
      <c r="C25" s="99">
        <v>0</v>
      </c>
      <c r="D25" s="99">
        <v>0</v>
      </c>
      <c r="E25" s="99">
        <v>0</v>
      </c>
      <c r="F25" s="99">
        <v>61.5</v>
      </c>
      <c r="G25" s="99">
        <v>0</v>
      </c>
      <c r="H25" s="99">
        <v>0</v>
      </c>
      <c r="I25" s="99">
        <v>0</v>
      </c>
      <c r="J25" s="99">
        <v>0</v>
      </c>
      <c r="K25" s="99">
        <v>0</v>
      </c>
      <c r="L25" s="99">
        <v>0</v>
      </c>
      <c r="M25" s="99">
        <v>46.666666666666664</v>
      </c>
      <c r="N25" s="99">
        <v>50</v>
      </c>
      <c r="O25" s="99">
        <v>0</v>
      </c>
      <c r="P25" s="99">
        <v>0</v>
      </c>
      <c r="Q25" s="43">
        <f>SUM(B25:O25)/3</f>
        <v>52.722222222222221</v>
      </c>
      <c r="R25" s="5"/>
    </row>
    <row r="26" spans="1:18" ht="19.5" customHeight="1" x14ac:dyDescent="0.2">
      <c r="A26" s="171" t="s">
        <v>514</v>
      </c>
      <c r="B26" s="285">
        <v>0</v>
      </c>
      <c r="C26" s="285">
        <v>0</v>
      </c>
      <c r="D26" s="285">
        <v>0</v>
      </c>
      <c r="E26" s="285">
        <v>0</v>
      </c>
      <c r="F26" s="285">
        <v>0</v>
      </c>
      <c r="G26" s="285">
        <v>0</v>
      </c>
      <c r="H26" s="285">
        <v>0</v>
      </c>
      <c r="I26" s="285">
        <v>0</v>
      </c>
      <c r="J26" s="285">
        <v>0</v>
      </c>
      <c r="K26" s="285">
        <v>0</v>
      </c>
      <c r="L26" s="285">
        <v>0</v>
      </c>
      <c r="M26" s="285">
        <v>0</v>
      </c>
      <c r="N26" s="285">
        <v>80</v>
      </c>
      <c r="O26" s="285">
        <v>0</v>
      </c>
      <c r="P26" s="285">
        <v>0</v>
      </c>
      <c r="Q26" s="40">
        <f>SUM(B26:O26)</f>
        <v>80</v>
      </c>
      <c r="R26" s="5"/>
    </row>
    <row r="27" spans="1:18" ht="19.5" customHeight="1" x14ac:dyDescent="0.2">
      <c r="A27" s="173" t="s">
        <v>533</v>
      </c>
      <c r="B27" s="99">
        <v>0</v>
      </c>
      <c r="C27" s="99">
        <v>0</v>
      </c>
      <c r="D27" s="99">
        <v>0</v>
      </c>
      <c r="E27" s="99">
        <v>0</v>
      </c>
      <c r="F27" s="99">
        <v>0</v>
      </c>
      <c r="G27" s="99">
        <v>0</v>
      </c>
      <c r="H27" s="99">
        <v>0</v>
      </c>
      <c r="I27" s="99">
        <v>0</v>
      </c>
      <c r="J27" s="99">
        <v>0</v>
      </c>
      <c r="K27" s="99">
        <v>0</v>
      </c>
      <c r="L27" s="99">
        <v>0</v>
      </c>
      <c r="M27" s="99">
        <v>48</v>
      </c>
      <c r="N27" s="99">
        <v>100</v>
      </c>
      <c r="O27" s="99">
        <v>0</v>
      </c>
      <c r="P27" s="99">
        <v>0</v>
      </c>
      <c r="Q27" s="43">
        <f>SUM(B27:O27)/2</f>
        <v>74</v>
      </c>
      <c r="R27" s="5"/>
    </row>
    <row r="28" spans="1:18" ht="19.5" customHeight="1" x14ac:dyDescent="0.2">
      <c r="A28" s="180" t="s">
        <v>509</v>
      </c>
      <c r="B28" s="285">
        <v>0</v>
      </c>
      <c r="C28" s="285">
        <v>0</v>
      </c>
      <c r="D28" s="285">
        <v>0</v>
      </c>
      <c r="E28" s="285">
        <v>0</v>
      </c>
      <c r="F28" s="285">
        <v>0</v>
      </c>
      <c r="G28" s="285">
        <v>0</v>
      </c>
      <c r="H28" s="285">
        <v>0</v>
      </c>
      <c r="I28" s="285">
        <v>0</v>
      </c>
      <c r="J28" s="285">
        <v>0</v>
      </c>
      <c r="K28" s="285">
        <v>0</v>
      </c>
      <c r="L28" s="285">
        <v>0</v>
      </c>
      <c r="M28" s="285">
        <v>60</v>
      </c>
      <c r="N28" s="285">
        <v>36</v>
      </c>
      <c r="O28" s="285">
        <v>0</v>
      </c>
      <c r="P28" s="285">
        <v>0</v>
      </c>
      <c r="Q28" s="40">
        <f>SUM(B28:O28)/2</f>
        <v>48</v>
      </c>
      <c r="R28" s="5"/>
    </row>
    <row r="29" spans="1:18" ht="20.25" customHeight="1" x14ac:dyDescent="0.2">
      <c r="A29" s="181" t="s">
        <v>243</v>
      </c>
      <c r="B29" s="99">
        <v>29.583333333333332</v>
      </c>
      <c r="C29" s="99">
        <v>42.5</v>
      </c>
      <c r="D29" s="99">
        <v>0</v>
      </c>
      <c r="E29" s="99">
        <v>40.5625</v>
      </c>
      <c r="F29" s="99">
        <v>35</v>
      </c>
      <c r="G29" s="99">
        <v>45.25</v>
      </c>
      <c r="H29" s="99">
        <v>0</v>
      </c>
      <c r="I29" s="99">
        <v>60.944444444444443</v>
      </c>
      <c r="J29" s="99">
        <v>35</v>
      </c>
      <c r="K29" s="99">
        <v>40</v>
      </c>
      <c r="L29" s="99">
        <v>0</v>
      </c>
      <c r="M29" s="99">
        <v>38.269230769230766</v>
      </c>
      <c r="N29" s="99">
        <v>20</v>
      </c>
      <c r="O29" s="99">
        <v>0</v>
      </c>
      <c r="P29" s="99">
        <v>0</v>
      </c>
      <c r="Q29" s="43">
        <f>SUM(B29:O29)/10</f>
        <v>38.710950854700855</v>
      </c>
      <c r="R29" s="5"/>
    </row>
    <row r="30" spans="1:18" ht="20.25" customHeight="1" x14ac:dyDescent="0.2">
      <c r="A30" s="180" t="s">
        <v>523</v>
      </c>
      <c r="B30" s="285">
        <v>0</v>
      </c>
      <c r="C30" s="285">
        <v>0</v>
      </c>
      <c r="D30" s="285">
        <v>0</v>
      </c>
      <c r="E30" s="285">
        <v>0</v>
      </c>
      <c r="F30" s="285">
        <v>0</v>
      </c>
      <c r="G30" s="285">
        <v>0</v>
      </c>
      <c r="H30" s="285">
        <v>0</v>
      </c>
      <c r="I30" s="285">
        <v>0</v>
      </c>
      <c r="J30" s="285">
        <v>0</v>
      </c>
      <c r="K30" s="285">
        <v>0</v>
      </c>
      <c r="L30" s="285">
        <v>0</v>
      </c>
      <c r="M30" s="285">
        <v>0</v>
      </c>
      <c r="N30" s="285">
        <v>4</v>
      </c>
      <c r="O30" s="285">
        <v>0</v>
      </c>
      <c r="P30" s="285">
        <v>0</v>
      </c>
      <c r="Q30" s="40">
        <f>SUM(B30:O30)</f>
        <v>4</v>
      </c>
      <c r="R30" s="5"/>
    </row>
    <row r="31" spans="1:18" ht="18" customHeight="1" x14ac:dyDescent="0.2">
      <c r="A31" s="181" t="s">
        <v>244</v>
      </c>
      <c r="B31" s="99">
        <v>0</v>
      </c>
      <c r="C31" s="99">
        <v>31.571428571428573</v>
      </c>
      <c r="D31" s="99">
        <v>33.64179104477612</v>
      </c>
      <c r="E31" s="99">
        <v>35.5</v>
      </c>
      <c r="F31" s="99">
        <v>35.222222222222221</v>
      </c>
      <c r="G31" s="99">
        <v>0</v>
      </c>
      <c r="H31" s="99">
        <v>0</v>
      </c>
      <c r="I31" s="99">
        <v>32.863999999999997</v>
      </c>
      <c r="J31" s="99">
        <v>15</v>
      </c>
      <c r="K31" s="99">
        <v>0</v>
      </c>
      <c r="L31" s="99">
        <v>0</v>
      </c>
      <c r="M31" s="99">
        <v>36.866666666666667</v>
      </c>
      <c r="N31" s="99">
        <v>20</v>
      </c>
      <c r="O31" s="99">
        <v>60</v>
      </c>
      <c r="P31" s="99">
        <v>0</v>
      </c>
      <c r="Q31" s="43">
        <f>SUM(B31:O31)/9</f>
        <v>33.407345389454839</v>
      </c>
      <c r="R31" s="5"/>
    </row>
    <row r="32" spans="1:18" ht="18" customHeight="1" x14ac:dyDescent="0.2">
      <c r="A32" s="653" t="s">
        <v>524</v>
      </c>
      <c r="B32" s="135">
        <v>0</v>
      </c>
      <c r="C32" s="135">
        <v>35</v>
      </c>
      <c r="D32" s="135">
        <v>23.227272727272727</v>
      </c>
      <c r="E32" s="135">
        <v>23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35">
        <v>0</v>
      </c>
      <c r="N32" s="135">
        <v>0</v>
      </c>
      <c r="O32" s="135">
        <v>0</v>
      </c>
      <c r="P32" s="135">
        <v>0</v>
      </c>
      <c r="Q32" s="137">
        <f>SUM(B32:O32)/3</f>
        <v>27.075757575757574</v>
      </c>
      <c r="R32" s="5"/>
    </row>
    <row r="33" spans="1:18" ht="36.75" customHeight="1" x14ac:dyDescent="0.2">
      <c r="A33" s="182"/>
      <c r="B33" s="138"/>
      <c r="C33" s="138"/>
      <c r="D33" s="138"/>
      <c r="E33" s="138"/>
      <c r="F33" s="138"/>
      <c r="G33" s="138"/>
      <c r="H33" s="138"/>
      <c r="I33" s="138"/>
      <c r="J33" s="138"/>
      <c r="K33" s="804" t="s">
        <v>461</v>
      </c>
      <c r="L33" s="805"/>
      <c r="M33" s="805"/>
      <c r="N33" s="805"/>
      <c r="O33" s="805"/>
      <c r="P33" s="805"/>
      <c r="Q33" s="805"/>
      <c r="R33" s="5"/>
    </row>
    <row r="34" spans="1:18" ht="14.25" customHeight="1" x14ac:dyDescent="0.2">
      <c r="A34" s="182"/>
      <c r="B34" s="138"/>
      <c r="C34" s="138"/>
      <c r="D34" s="138"/>
      <c r="E34" s="138"/>
      <c r="F34" s="138"/>
      <c r="G34" s="138"/>
      <c r="H34" s="138"/>
      <c r="I34" s="138"/>
      <c r="J34" s="138"/>
      <c r="K34" s="190"/>
      <c r="L34" s="191"/>
      <c r="M34" s="191"/>
      <c r="N34" s="191"/>
      <c r="O34" s="191"/>
      <c r="P34" s="191"/>
      <c r="Q34" s="191"/>
      <c r="R34" s="5"/>
    </row>
    <row r="35" spans="1:18" ht="44.25" customHeight="1" x14ac:dyDescent="0.2">
      <c r="A35" s="65" t="s">
        <v>235</v>
      </c>
      <c r="B35" s="65" t="s">
        <v>1</v>
      </c>
      <c r="C35" s="65" t="s">
        <v>2</v>
      </c>
      <c r="D35" s="65" t="s">
        <v>105</v>
      </c>
      <c r="E35" s="65" t="s">
        <v>3</v>
      </c>
      <c r="F35" s="65" t="s">
        <v>4</v>
      </c>
      <c r="G35" s="65" t="s">
        <v>9</v>
      </c>
      <c r="H35" s="65" t="s">
        <v>14</v>
      </c>
      <c r="I35" s="65" t="s">
        <v>15</v>
      </c>
      <c r="J35" s="65" t="s">
        <v>5</v>
      </c>
      <c r="K35" s="65" t="s">
        <v>6</v>
      </c>
      <c r="L35" s="65" t="s">
        <v>10</v>
      </c>
      <c r="M35" s="278" t="s">
        <v>7</v>
      </c>
      <c r="N35" s="402" t="s">
        <v>8</v>
      </c>
      <c r="O35" s="65" t="s">
        <v>131</v>
      </c>
      <c r="P35" s="639" t="s">
        <v>545</v>
      </c>
      <c r="Q35" s="738" t="s">
        <v>106</v>
      </c>
      <c r="R35" s="5"/>
    </row>
    <row r="36" spans="1:18" ht="18" customHeight="1" x14ac:dyDescent="0.2">
      <c r="A36" s="192" t="s">
        <v>525</v>
      </c>
      <c r="B36" s="103">
        <v>0</v>
      </c>
      <c r="C36" s="286">
        <v>0</v>
      </c>
      <c r="D36" s="103">
        <v>0</v>
      </c>
      <c r="E36" s="103">
        <v>0</v>
      </c>
      <c r="F36" s="103">
        <v>0</v>
      </c>
      <c r="G36" s="103">
        <v>50.833333333333336</v>
      </c>
      <c r="H36" s="103">
        <v>0</v>
      </c>
      <c r="I36" s="103">
        <v>25</v>
      </c>
      <c r="J36" s="103">
        <v>0</v>
      </c>
      <c r="K36" s="103">
        <v>0</v>
      </c>
      <c r="L36" s="103">
        <v>0</v>
      </c>
      <c r="M36" s="103">
        <v>0</v>
      </c>
      <c r="N36" s="286">
        <v>3.2</v>
      </c>
      <c r="O36" s="103">
        <v>0</v>
      </c>
      <c r="P36" s="286">
        <v>0</v>
      </c>
      <c r="Q36" s="40">
        <f>SUM(B36:O36)/3</f>
        <v>26.344444444444449</v>
      </c>
      <c r="R36" s="5"/>
    </row>
    <row r="37" spans="1:18" ht="18" customHeight="1" x14ac:dyDescent="0.2">
      <c r="A37" s="181" t="s">
        <v>245</v>
      </c>
      <c r="B37" s="99">
        <v>0</v>
      </c>
      <c r="C37" s="99">
        <v>0</v>
      </c>
      <c r="D37" s="99">
        <v>31.425531914893618</v>
      </c>
      <c r="E37" s="99">
        <v>0</v>
      </c>
      <c r="F37" s="99">
        <v>0</v>
      </c>
      <c r="G37" s="99">
        <v>0</v>
      </c>
      <c r="H37" s="99">
        <v>0</v>
      </c>
      <c r="I37" s="99">
        <v>35.659574468085104</v>
      </c>
      <c r="J37" s="99">
        <v>0</v>
      </c>
      <c r="K37" s="99">
        <v>0</v>
      </c>
      <c r="L37" s="99">
        <v>0</v>
      </c>
      <c r="M37" s="99">
        <v>0</v>
      </c>
      <c r="N37" s="99">
        <v>0</v>
      </c>
      <c r="O37" s="99">
        <v>0</v>
      </c>
      <c r="P37" s="99">
        <v>0</v>
      </c>
      <c r="Q37" s="43">
        <f>SUM(B37:O37)/2</f>
        <v>33.542553191489361</v>
      </c>
      <c r="R37" s="5"/>
    </row>
    <row r="38" spans="1:18" ht="18" customHeight="1" x14ac:dyDescent="0.2">
      <c r="A38" s="180" t="s">
        <v>246</v>
      </c>
      <c r="B38" s="98">
        <v>0</v>
      </c>
      <c r="C38" s="98">
        <v>0</v>
      </c>
      <c r="D38" s="98">
        <v>0</v>
      </c>
      <c r="E38" s="98">
        <v>0</v>
      </c>
      <c r="F38" s="98">
        <v>38</v>
      </c>
      <c r="G38" s="98">
        <v>0</v>
      </c>
      <c r="H38" s="98">
        <v>0</v>
      </c>
      <c r="I38" s="98">
        <v>15</v>
      </c>
      <c r="J38" s="98">
        <v>0</v>
      </c>
      <c r="K38" s="98">
        <v>21.735849056603772</v>
      </c>
      <c r="L38" s="98">
        <v>23.5</v>
      </c>
      <c r="M38" s="98">
        <v>0</v>
      </c>
      <c r="N38" s="285">
        <v>0</v>
      </c>
      <c r="O38" s="98">
        <v>0</v>
      </c>
      <c r="P38" s="285">
        <v>0</v>
      </c>
      <c r="Q38" s="40">
        <f>SUM(B38:O38)/4</f>
        <v>24.558962264150942</v>
      </c>
      <c r="R38" s="5"/>
    </row>
    <row r="39" spans="1:18" ht="18" customHeight="1" x14ac:dyDescent="0.2">
      <c r="A39" s="173" t="s">
        <v>526</v>
      </c>
      <c r="B39" s="99">
        <v>19.458333333333332</v>
      </c>
      <c r="C39" s="99">
        <v>24.1</v>
      </c>
      <c r="D39" s="99">
        <v>20.407692307692308</v>
      </c>
      <c r="E39" s="99">
        <v>17.5</v>
      </c>
      <c r="F39" s="99">
        <v>21.03157894736842</v>
      </c>
      <c r="G39" s="99">
        <v>22</v>
      </c>
      <c r="H39" s="99">
        <v>0</v>
      </c>
      <c r="I39" s="99">
        <v>20.794117647058822</v>
      </c>
      <c r="J39" s="99">
        <v>18</v>
      </c>
      <c r="K39" s="99">
        <v>17.373205741626794</v>
      </c>
      <c r="L39" s="99">
        <v>17.896551724137932</v>
      </c>
      <c r="M39" s="99">
        <v>27.136363636363637</v>
      </c>
      <c r="N39" s="99">
        <v>16</v>
      </c>
      <c r="O39" s="99">
        <v>40</v>
      </c>
      <c r="P39" s="99">
        <v>0</v>
      </c>
      <c r="Q39" s="43">
        <f>SUM(B39:O39)/13</f>
        <v>21.669064872121638</v>
      </c>
      <c r="R39" s="5"/>
    </row>
    <row r="40" spans="1:18" ht="18" customHeight="1" x14ac:dyDescent="0.2">
      <c r="A40" s="180" t="s">
        <v>247</v>
      </c>
      <c r="B40" s="98">
        <v>0</v>
      </c>
      <c r="C40" s="98">
        <v>12</v>
      </c>
      <c r="D40" s="98">
        <v>9</v>
      </c>
      <c r="E40" s="98">
        <v>6.833333333333333</v>
      </c>
      <c r="F40" s="98">
        <v>10.083333333333334</v>
      </c>
      <c r="G40" s="98">
        <v>22.083333333333332</v>
      </c>
      <c r="H40" s="98">
        <v>8.4787234042553195</v>
      </c>
      <c r="I40" s="98">
        <v>8.4677165354330715</v>
      </c>
      <c r="J40" s="98">
        <v>0</v>
      </c>
      <c r="K40" s="98">
        <v>0</v>
      </c>
      <c r="L40" s="98">
        <v>0</v>
      </c>
      <c r="M40" s="98">
        <v>0</v>
      </c>
      <c r="N40" s="285">
        <v>10</v>
      </c>
      <c r="O40" s="98">
        <v>0</v>
      </c>
      <c r="P40" s="285">
        <v>0</v>
      </c>
      <c r="Q40" s="40">
        <f>SUM(B40:O40)/8</f>
        <v>10.868304992461049</v>
      </c>
      <c r="R40" s="5"/>
    </row>
    <row r="41" spans="1:18" ht="18" customHeight="1" x14ac:dyDescent="0.2">
      <c r="A41" s="181" t="s">
        <v>399</v>
      </c>
      <c r="B41" s="99">
        <v>0</v>
      </c>
      <c r="C41" s="99">
        <v>0</v>
      </c>
      <c r="D41" s="99">
        <v>0</v>
      </c>
      <c r="E41" s="99">
        <v>0</v>
      </c>
      <c r="F41" s="99">
        <v>0</v>
      </c>
      <c r="G41" s="99">
        <v>0</v>
      </c>
      <c r="H41" s="99">
        <v>0</v>
      </c>
      <c r="I41" s="99">
        <v>0</v>
      </c>
      <c r="J41" s="99">
        <v>0</v>
      </c>
      <c r="K41" s="99">
        <v>0</v>
      </c>
      <c r="L41" s="99">
        <v>0</v>
      </c>
      <c r="M41" s="99">
        <v>0</v>
      </c>
      <c r="N41" s="99">
        <v>0</v>
      </c>
      <c r="O41" s="99">
        <v>0</v>
      </c>
      <c r="P41" s="99">
        <v>0</v>
      </c>
      <c r="Q41" s="43">
        <f>SUM(B41:O41)/1</f>
        <v>0</v>
      </c>
      <c r="R41" s="5"/>
    </row>
    <row r="42" spans="1:18" ht="18" customHeight="1" x14ac:dyDescent="0.2">
      <c r="A42" s="180" t="s">
        <v>248</v>
      </c>
      <c r="B42" s="285">
        <v>15.333333333333334</v>
      </c>
      <c r="C42" s="285">
        <v>12</v>
      </c>
      <c r="D42" s="285">
        <v>14</v>
      </c>
      <c r="E42" s="285">
        <v>10</v>
      </c>
      <c r="F42" s="285">
        <v>15</v>
      </c>
      <c r="G42" s="285">
        <v>18</v>
      </c>
      <c r="H42" s="285">
        <v>15</v>
      </c>
      <c r="I42" s="285">
        <v>10</v>
      </c>
      <c r="J42" s="285">
        <v>14.915887850467289</v>
      </c>
      <c r="K42" s="285">
        <v>14.508333333333333</v>
      </c>
      <c r="L42" s="285">
        <v>14.564102564102564</v>
      </c>
      <c r="M42" s="285">
        <v>15.988235294117647</v>
      </c>
      <c r="N42" s="285">
        <v>15</v>
      </c>
      <c r="O42" s="285">
        <v>0</v>
      </c>
      <c r="P42" s="285">
        <v>0</v>
      </c>
      <c r="Q42" s="40">
        <f>SUM(B42:O42)/13</f>
        <v>14.177684028873399</v>
      </c>
      <c r="R42" s="5"/>
    </row>
    <row r="43" spans="1:18" ht="18" customHeight="1" x14ac:dyDescent="0.2">
      <c r="A43" s="173" t="s">
        <v>249</v>
      </c>
      <c r="B43" s="99"/>
      <c r="C43" s="99">
        <v>7</v>
      </c>
      <c r="D43" s="99">
        <v>35</v>
      </c>
      <c r="E43" s="99"/>
      <c r="F43" s="99">
        <v>39.583333333333336</v>
      </c>
      <c r="G43" s="99">
        <v>0</v>
      </c>
      <c r="H43" s="99">
        <v>0</v>
      </c>
      <c r="I43" s="99">
        <v>15</v>
      </c>
      <c r="J43" s="99">
        <v>0</v>
      </c>
      <c r="K43" s="99">
        <v>25</v>
      </c>
      <c r="L43" s="99">
        <v>6.5874999999999995</v>
      </c>
      <c r="M43" s="99">
        <v>0</v>
      </c>
      <c r="N43" s="99">
        <v>5</v>
      </c>
      <c r="O43" s="99">
        <v>10.166666666666666</v>
      </c>
      <c r="P43" s="99">
        <v>0</v>
      </c>
      <c r="Q43" s="43">
        <f>SUM(B43:O43)/8</f>
        <v>17.917187500000001</v>
      </c>
      <c r="R43" s="5"/>
    </row>
    <row r="44" spans="1:18" ht="18" customHeight="1" x14ac:dyDescent="0.2">
      <c r="A44" s="180" t="s">
        <v>250</v>
      </c>
      <c r="B44" s="285">
        <v>34.5</v>
      </c>
      <c r="C44" s="285">
        <v>30</v>
      </c>
      <c r="D44" s="285">
        <v>40.379310344827587</v>
      </c>
      <c r="E44" s="285">
        <v>35.571428571428569</v>
      </c>
      <c r="F44" s="285">
        <v>38.915789473684214</v>
      </c>
      <c r="G44" s="285">
        <v>45</v>
      </c>
      <c r="H44" s="285">
        <v>43</v>
      </c>
      <c r="I44" s="285">
        <v>43.459006211180125</v>
      </c>
      <c r="J44" s="285">
        <v>35.041666666666664</v>
      </c>
      <c r="K44" s="285">
        <v>38.799999999999997</v>
      </c>
      <c r="L44" s="285">
        <v>0</v>
      </c>
      <c r="M44" s="285">
        <v>36.666666666666664</v>
      </c>
      <c r="N44" s="285">
        <v>40</v>
      </c>
      <c r="O44" s="285">
        <v>0</v>
      </c>
      <c r="P44" s="285">
        <v>0</v>
      </c>
      <c r="Q44" s="40">
        <f>SUM(B44:O44)/12</f>
        <v>38.444488994537828</v>
      </c>
      <c r="R44" s="5"/>
    </row>
    <row r="45" spans="1:18" ht="18" customHeight="1" x14ac:dyDescent="0.2">
      <c r="A45" s="181" t="s">
        <v>534</v>
      </c>
      <c r="B45" s="99">
        <v>0</v>
      </c>
      <c r="C45" s="99">
        <v>0</v>
      </c>
      <c r="D45" s="99">
        <v>0</v>
      </c>
      <c r="E45" s="99">
        <v>0</v>
      </c>
      <c r="F45" s="99">
        <v>0</v>
      </c>
      <c r="G45" s="99">
        <v>0</v>
      </c>
      <c r="H45" s="99">
        <v>0</v>
      </c>
      <c r="I45" s="99">
        <v>0</v>
      </c>
      <c r="J45" s="99">
        <v>0</v>
      </c>
      <c r="K45" s="99">
        <v>0</v>
      </c>
      <c r="L45" s="99">
        <v>0</v>
      </c>
      <c r="M45" s="99">
        <v>71.2</v>
      </c>
      <c r="N45" s="99">
        <v>100</v>
      </c>
      <c r="O45" s="99">
        <v>0</v>
      </c>
      <c r="P45" s="99">
        <v>0</v>
      </c>
      <c r="Q45" s="43">
        <f>SUM(B45:O45)/2</f>
        <v>85.6</v>
      </c>
      <c r="R45" s="5"/>
    </row>
    <row r="46" spans="1:18" ht="18" customHeight="1" x14ac:dyDescent="0.2">
      <c r="A46" s="180" t="s">
        <v>512</v>
      </c>
      <c r="B46" s="285">
        <v>20.916666666666668</v>
      </c>
      <c r="C46" s="285">
        <v>22.083969465648856</v>
      </c>
      <c r="D46" s="285">
        <v>32.748387096774195</v>
      </c>
      <c r="E46" s="285">
        <v>24.988235294117619</v>
      </c>
      <c r="F46" s="285">
        <v>29.383177570093459</v>
      </c>
      <c r="G46" s="285">
        <v>35</v>
      </c>
      <c r="H46" s="285">
        <v>33</v>
      </c>
      <c r="I46" s="285">
        <v>32.120089285714286</v>
      </c>
      <c r="J46" s="285">
        <v>29.75</v>
      </c>
      <c r="K46" s="285">
        <v>28.9</v>
      </c>
      <c r="L46" s="285">
        <v>31.25</v>
      </c>
      <c r="M46" s="285">
        <v>29.084656084656086</v>
      </c>
      <c r="N46" s="285">
        <v>21</v>
      </c>
      <c r="O46" s="285">
        <v>0</v>
      </c>
      <c r="P46" s="285">
        <v>35</v>
      </c>
      <c r="Q46" s="40">
        <f>SUM(B46:P46)/14</f>
        <v>28.944655818833656</v>
      </c>
      <c r="R46" s="5"/>
    </row>
    <row r="47" spans="1:18" ht="19.5" customHeight="1" x14ac:dyDescent="0.2">
      <c r="A47" s="428" t="s">
        <v>251</v>
      </c>
      <c r="B47" s="146">
        <v>15.545454545454545</v>
      </c>
      <c r="C47" s="146">
        <v>0</v>
      </c>
      <c r="D47" s="146">
        <v>38</v>
      </c>
      <c r="E47" s="146">
        <v>0</v>
      </c>
      <c r="F47" s="146">
        <v>32</v>
      </c>
      <c r="G47" s="146">
        <v>0</v>
      </c>
      <c r="H47" s="146">
        <v>48.888888888888886</v>
      </c>
      <c r="I47" s="146">
        <v>35</v>
      </c>
      <c r="J47" s="146">
        <v>30</v>
      </c>
      <c r="K47" s="146">
        <v>30</v>
      </c>
      <c r="L47" s="429">
        <v>0</v>
      </c>
      <c r="M47" s="429">
        <v>24.384615384615383</v>
      </c>
      <c r="N47" s="429">
        <v>20</v>
      </c>
      <c r="O47" s="429">
        <v>0</v>
      </c>
      <c r="P47" s="429">
        <v>0</v>
      </c>
      <c r="Q47" s="147">
        <f>SUM(B47:O47)/9</f>
        <v>30.424328757662085</v>
      </c>
      <c r="R47" s="5"/>
    </row>
    <row r="48" spans="1:18" ht="12" customHeight="1" x14ac:dyDescent="0.2">
      <c r="A48" s="35"/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50"/>
      <c r="M48" s="150"/>
      <c r="N48" s="150"/>
      <c r="O48" s="150"/>
      <c r="P48" s="150"/>
      <c r="Q48" s="151"/>
    </row>
    <row r="49" spans="1:17" x14ac:dyDescent="0.2">
      <c r="A49" s="419" t="s">
        <v>510</v>
      </c>
      <c r="B49" s="13"/>
      <c r="C49" s="13"/>
      <c r="D49" s="13"/>
      <c r="E49" s="13"/>
      <c r="F49" s="13"/>
      <c r="G49" s="13"/>
      <c r="H49" s="100"/>
      <c r="I49" s="100"/>
      <c r="K49" s="28"/>
      <c r="L49" s="28"/>
      <c r="M49" s="28"/>
      <c r="N49" s="28"/>
      <c r="O49" s="28"/>
      <c r="P49" s="28"/>
      <c r="Q49" s="193"/>
    </row>
    <row r="50" spans="1:17" x14ac:dyDescent="0.2">
      <c r="A50" s="128" t="s">
        <v>511</v>
      </c>
      <c r="B50" s="13"/>
      <c r="C50" s="13"/>
      <c r="D50" s="13"/>
      <c r="E50" s="13"/>
      <c r="F50" s="13"/>
      <c r="G50" s="13"/>
      <c r="H50" s="100"/>
      <c r="I50" s="100"/>
    </row>
  </sheetData>
  <mergeCells count="6">
    <mergeCell ref="N1:Q1"/>
    <mergeCell ref="K33:Q33"/>
    <mergeCell ref="A2:Q2"/>
    <mergeCell ref="A3:Q3"/>
    <mergeCell ref="A4:Q4"/>
    <mergeCell ref="A5:Q5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rowBreaks count="1" manualBreakCount="1">
    <brk id="32" max="16383" man="1"/>
  </rowBreaks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tabColor rgb="FFFF0000"/>
  </sheetPr>
  <dimension ref="A1:AG35"/>
  <sheetViews>
    <sheetView zoomScale="80" zoomScaleNormal="80" workbookViewId="0">
      <pane xSplit="1" ySplit="10" topLeftCell="B11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.85546875" style="28" customWidth="1"/>
    <col min="2" max="3" width="10" style="28" customWidth="1"/>
    <col min="4" max="13" width="6.42578125" style="28" customWidth="1"/>
    <col min="14" max="14" width="9.85546875" style="28" customWidth="1"/>
    <col min="15" max="30" width="6.42578125" style="28" customWidth="1"/>
    <col min="31" max="31" width="10" style="28" customWidth="1"/>
    <col min="32" max="256" width="9.140625" style="28"/>
    <col min="257" max="257" width="17.85546875" style="28" customWidth="1"/>
    <col min="258" max="259" width="10" style="28" customWidth="1"/>
    <col min="260" max="269" width="6.42578125" style="28" customWidth="1"/>
    <col min="270" max="270" width="9.85546875" style="28" customWidth="1"/>
    <col min="271" max="286" width="6.42578125" style="28" customWidth="1"/>
    <col min="287" max="287" width="10" style="28" customWidth="1"/>
    <col min="288" max="512" width="9.140625" style="28"/>
    <col min="513" max="513" width="17.85546875" style="28" customWidth="1"/>
    <col min="514" max="515" width="10" style="28" customWidth="1"/>
    <col min="516" max="525" width="6.42578125" style="28" customWidth="1"/>
    <col min="526" max="526" width="9.85546875" style="28" customWidth="1"/>
    <col min="527" max="542" width="6.42578125" style="28" customWidth="1"/>
    <col min="543" max="543" width="10" style="28" customWidth="1"/>
    <col min="544" max="768" width="9.140625" style="28"/>
    <col min="769" max="769" width="17.85546875" style="28" customWidth="1"/>
    <col min="770" max="771" width="10" style="28" customWidth="1"/>
    <col min="772" max="781" width="6.42578125" style="28" customWidth="1"/>
    <col min="782" max="782" width="9.85546875" style="28" customWidth="1"/>
    <col min="783" max="798" width="6.42578125" style="28" customWidth="1"/>
    <col min="799" max="799" width="10" style="28" customWidth="1"/>
    <col min="800" max="1024" width="9.140625" style="28"/>
    <col min="1025" max="1025" width="17.85546875" style="28" customWidth="1"/>
    <col min="1026" max="1027" width="10" style="28" customWidth="1"/>
    <col min="1028" max="1037" width="6.42578125" style="28" customWidth="1"/>
    <col min="1038" max="1038" width="9.85546875" style="28" customWidth="1"/>
    <col min="1039" max="1054" width="6.42578125" style="28" customWidth="1"/>
    <col min="1055" max="1055" width="10" style="28" customWidth="1"/>
    <col min="1056" max="1280" width="9.140625" style="28"/>
    <col min="1281" max="1281" width="17.85546875" style="28" customWidth="1"/>
    <col min="1282" max="1283" width="10" style="28" customWidth="1"/>
    <col min="1284" max="1293" width="6.42578125" style="28" customWidth="1"/>
    <col min="1294" max="1294" width="9.85546875" style="28" customWidth="1"/>
    <col min="1295" max="1310" width="6.42578125" style="28" customWidth="1"/>
    <col min="1311" max="1311" width="10" style="28" customWidth="1"/>
    <col min="1312" max="1536" width="9.140625" style="28"/>
    <col min="1537" max="1537" width="17.85546875" style="28" customWidth="1"/>
    <col min="1538" max="1539" width="10" style="28" customWidth="1"/>
    <col min="1540" max="1549" width="6.42578125" style="28" customWidth="1"/>
    <col min="1550" max="1550" width="9.85546875" style="28" customWidth="1"/>
    <col min="1551" max="1566" width="6.42578125" style="28" customWidth="1"/>
    <col min="1567" max="1567" width="10" style="28" customWidth="1"/>
    <col min="1568" max="1792" width="9.140625" style="28"/>
    <col min="1793" max="1793" width="17.85546875" style="28" customWidth="1"/>
    <col min="1794" max="1795" width="10" style="28" customWidth="1"/>
    <col min="1796" max="1805" width="6.42578125" style="28" customWidth="1"/>
    <col min="1806" max="1806" width="9.85546875" style="28" customWidth="1"/>
    <col min="1807" max="1822" width="6.42578125" style="28" customWidth="1"/>
    <col min="1823" max="1823" width="10" style="28" customWidth="1"/>
    <col min="1824" max="2048" width="9.140625" style="28"/>
    <col min="2049" max="2049" width="17.85546875" style="28" customWidth="1"/>
    <col min="2050" max="2051" width="10" style="28" customWidth="1"/>
    <col min="2052" max="2061" width="6.42578125" style="28" customWidth="1"/>
    <col min="2062" max="2062" width="9.85546875" style="28" customWidth="1"/>
    <col min="2063" max="2078" width="6.42578125" style="28" customWidth="1"/>
    <col min="2079" max="2079" width="10" style="28" customWidth="1"/>
    <col min="2080" max="2304" width="9.140625" style="28"/>
    <col min="2305" max="2305" width="17.85546875" style="28" customWidth="1"/>
    <col min="2306" max="2307" width="10" style="28" customWidth="1"/>
    <col min="2308" max="2317" width="6.42578125" style="28" customWidth="1"/>
    <col min="2318" max="2318" width="9.85546875" style="28" customWidth="1"/>
    <col min="2319" max="2334" width="6.42578125" style="28" customWidth="1"/>
    <col min="2335" max="2335" width="10" style="28" customWidth="1"/>
    <col min="2336" max="2560" width="9.140625" style="28"/>
    <col min="2561" max="2561" width="17.85546875" style="28" customWidth="1"/>
    <col min="2562" max="2563" width="10" style="28" customWidth="1"/>
    <col min="2564" max="2573" width="6.42578125" style="28" customWidth="1"/>
    <col min="2574" max="2574" width="9.85546875" style="28" customWidth="1"/>
    <col min="2575" max="2590" width="6.42578125" style="28" customWidth="1"/>
    <col min="2591" max="2591" width="10" style="28" customWidth="1"/>
    <col min="2592" max="2816" width="9.140625" style="28"/>
    <col min="2817" max="2817" width="17.85546875" style="28" customWidth="1"/>
    <col min="2818" max="2819" width="10" style="28" customWidth="1"/>
    <col min="2820" max="2829" width="6.42578125" style="28" customWidth="1"/>
    <col min="2830" max="2830" width="9.85546875" style="28" customWidth="1"/>
    <col min="2831" max="2846" width="6.42578125" style="28" customWidth="1"/>
    <col min="2847" max="2847" width="10" style="28" customWidth="1"/>
    <col min="2848" max="3072" width="9.140625" style="28"/>
    <col min="3073" max="3073" width="17.85546875" style="28" customWidth="1"/>
    <col min="3074" max="3075" width="10" style="28" customWidth="1"/>
    <col min="3076" max="3085" width="6.42578125" style="28" customWidth="1"/>
    <col min="3086" max="3086" width="9.85546875" style="28" customWidth="1"/>
    <col min="3087" max="3102" width="6.42578125" style="28" customWidth="1"/>
    <col min="3103" max="3103" width="10" style="28" customWidth="1"/>
    <col min="3104" max="3328" width="9.140625" style="28"/>
    <col min="3329" max="3329" width="17.85546875" style="28" customWidth="1"/>
    <col min="3330" max="3331" width="10" style="28" customWidth="1"/>
    <col min="3332" max="3341" width="6.42578125" style="28" customWidth="1"/>
    <col min="3342" max="3342" width="9.85546875" style="28" customWidth="1"/>
    <col min="3343" max="3358" width="6.42578125" style="28" customWidth="1"/>
    <col min="3359" max="3359" width="10" style="28" customWidth="1"/>
    <col min="3360" max="3584" width="9.140625" style="28"/>
    <col min="3585" max="3585" width="17.85546875" style="28" customWidth="1"/>
    <col min="3586" max="3587" width="10" style="28" customWidth="1"/>
    <col min="3588" max="3597" width="6.42578125" style="28" customWidth="1"/>
    <col min="3598" max="3598" width="9.85546875" style="28" customWidth="1"/>
    <col min="3599" max="3614" width="6.42578125" style="28" customWidth="1"/>
    <col min="3615" max="3615" width="10" style="28" customWidth="1"/>
    <col min="3616" max="3840" width="9.140625" style="28"/>
    <col min="3841" max="3841" width="17.85546875" style="28" customWidth="1"/>
    <col min="3842" max="3843" width="10" style="28" customWidth="1"/>
    <col min="3844" max="3853" width="6.42578125" style="28" customWidth="1"/>
    <col min="3854" max="3854" width="9.85546875" style="28" customWidth="1"/>
    <col min="3855" max="3870" width="6.42578125" style="28" customWidth="1"/>
    <col min="3871" max="3871" width="10" style="28" customWidth="1"/>
    <col min="3872" max="4096" width="9.140625" style="28"/>
    <col min="4097" max="4097" width="17.85546875" style="28" customWidth="1"/>
    <col min="4098" max="4099" width="10" style="28" customWidth="1"/>
    <col min="4100" max="4109" width="6.42578125" style="28" customWidth="1"/>
    <col min="4110" max="4110" width="9.85546875" style="28" customWidth="1"/>
    <col min="4111" max="4126" width="6.42578125" style="28" customWidth="1"/>
    <col min="4127" max="4127" width="10" style="28" customWidth="1"/>
    <col min="4128" max="4352" width="9.140625" style="28"/>
    <col min="4353" max="4353" width="17.85546875" style="28" customWidth="1"/>
    <col min="4354" max="4355" width="10" style="28" customWidth="1"/>
    <col min="4356" max="4365" width="6.42578125" style="28" customWidth="1"/>
    <col min="4366" max="4366" width="9.85546875" style="28" customWidth="1"/>
    <col min="4367" max="4382" width="6.42578125" style="28" customWidth="1"/>
    <col min="4383" max="4383" width="10" style="28" customWidth="1"/>
    <col min="4384" max="4608" width="9.140625" style="28"/>
    <col min="4609" max="4609" width="17.85546875" style="28" customWidth="1"/>
    <col min="4610" max="4611" width="10" style="28" customWidth="1"/>
    <col min="4612" max="4621" width="6.42578125" style="28" customWidth="1"/>
    <col min="4622" max="4622" width="9.85546875" style="28" customWidth="1"/>
    <col min="4623" max="4638" width="6.42578125" style="28" customWidth="1"/>
    <col min="4639" max="4639" width="10" style="28" customWidth="1"/>
    <col min="4640" max="4864" width="9.140625" style="28"/>
    <col min="4865" max="4865" width="17.85546875" style="28" customWidth="1"/>
    <col min="4866" max="4867" width="10" style="28" customWidth="1"/>
    <col min="4868" max="4877" width="6.42578125" style="28" customWidth="1"/>
    <col min="4878" max="4878" width="9.85546875" style="28" customWidth="1"/>
    <col min="4879" max="4894" width="6.42578125" style="28" customWidth="1"/>
    <col min="4895" max="4895" width="10" style="28" customWidth="1"/>
    <col min="4896" max="5120" width="9.140625" style="28"/>
    <col min="5121" max="5121" width="17.85546875" style="28" customWidth="1"/>
    <col min="5122" max="5123" width="10" style="28" customWidth="1"/>
    <col min="5124" max="5133" width="6.42578125" style="28" customWidth="1"/>
    <col min="5134" max="5134" width="9.85546875" style="28" customWidth="1"/>
    <col min="5135" max="5150" width="6.42578125" style="28" customWidth="1"/>
    <col min="5151" max="5151" width="10" style="28" customWidth="1"/>
    <col min="5152" max="5376" width="9.140625" style="28"/>
    <col min="5377" max="5377" width="17.85546875" style="28" customWidth="1"/>
    <col min="5378" max="5379" width="10" style="28" customWidth="1"/>
    <col min="5380" max="5389" width="6.42578125" style="28" customWidth="1"/>
    <col min="5390" max="5390" width="9.85546875" style="28" customWidth="1"/>
    <col min="5391" max="5406" width="6.42578125" style="28" customWidth="1"/>
    <col min="5407" max="5407" width="10" style="28" customWidth="1"/>
    <col min="5408" max="5632" width="9.140625" style="28"/>
    <col min="5633" max="5633" width="17.85546875" style="28" customWidth="1"/>
    <col min="5634" max="5635" width="10" style="28" customWidth="1"/>
    <col min="5636" max="5645" width="6.42578125" style="28" customWidth="1"/>
    <col min="5646" max="5646" width="9.85546875" style="28" customWidth="1"/>
    <col min="5647" max="5662" width="6.42578125" style="28" customWidth="1"/>
    <col min="5663" max="5663" width="10" style="28" customWidth="1"/>
    <col min="5664" max="5888" width="9.140625" style="28"/>
    <col min="5889" max="5889" width="17.85546875" style="28" customWidth="1"/>
    <col min="5890" max="5891" width="10" style="28" customWidth="1"/>
    <col min="5892" max="5901" width="6.42578125" style="28" customWidth="1"/>
    <col min="5902" max="5902" width="9.85546875" style="28" customWidth="1"/>
    <col min="5903" max="5918" width="6.42578125" style="28" customWidth="1"/>
    <col min="5919" max="5919" width="10" style="28" customWidth="1"/>
    <col min="5920" max="6144" width="9.140625" style="28"/>
    <col min="6145" max="6145" width="17.85546875" style="28" customWidth="1"/>
    <col min="6146" max="6147" width="10" style="28" customWidth="1"/>
    <col min="6148" max="6157" width="6.42578125" style="28" customWidth="1"/>
    <col min="6158" max="6158" width="9.85546875" style="28" customWidth="1"/>
    <col min="6159" max="6174" width="6.42578125" style="28" customWidth="1"/>
    <col min="6175" max="6175" width="10" style="28" customWidth="1"/>
    <col min="6176" max="6400" width="9.140625" style="28"/>
    <col min="6401" max="6401" width="17.85546875" style="28" customWidth="1"/>
    <col min="6402" max="6403" width="10" style="28" customWidth="1"/>
    <col min="6404" max="6413" width="6.42578125" style="28" customWidth="1"/>
    <col min="6414" max="6414" width="9.85546875" style="28" customWidth="1"/>
    <col min="6415" max="6430" width="6.42578125" style="28" customWidth="1"/>
    <col min="6431" max="6431" width="10" style="28" customWidth="1"/>
    <col min="6432" max="6656" width="9.140625" style="28"/>
    <col min="6657" max="6657" width="17.85546875" style="28" customWidth="1"/>
    <col min="6658" max="6659" width="10" style="28" customWidth="1"/>
    <col min="6660" max="6669" width="6.42578125" style="28" customWidth="1"/>
    <col min="6670" max="6670" width="9.85546875" style="28" customWidth="1"/>
    <col min="6671" max="6686" width="6.42578125" style="28" customWidth="1"/>
    <col min="6687" max="6687" width="10" style="28" customWidth="1"/>
    <col min="6688" max="6912" width="9.140625" style="28"/>
    <col min="6913" max="6913" width="17.85546875" style="28" customWidth="1"/>
    <col min="6914" max="6915" width="10" style="28" customWidth="1"/>
    <col min="6916" max="6925" width="6.42578125" style="28" customWidth="1"/>
    <col min="6926" max="6926" width="9.85546875" style="28" customWidth="1"/>
    <col min="6927" max="6942" width="6.42578125" style="28" customWidth="1"/>
    <col min="6943" max="6943" width="10" style="28" customWidth="1"/>
    <col min="6944" max="7168" width="9.140625" style="28"/>
    <col min="7169" max="7169" width="17.85546875" style="28" customWidth="1"/>
    <col min="7170" max="7171" width="10" style="28" customWidth="1"/>
    <col min="7172" max="7181" width="6.42578125" style="28" customWidth="1"/>
    <col min="7182" max="7182" width="9.85546875" style="28" customWidth="1"/>
    <col min="7183" max="7198" width="6.42578125" style="28" customWidth="1"/>
    <col min="7199" max="7199" width="10" style="28" customWidth="1"/>
    <col min="7200" max="7424" width="9.140625" style="28"/>
    <col min="7425" max="7425" width="17.85546875" style="28" customWidth="1"/>
    <col min="7426" max="7427" width="10" style="28" customWidth="1"/>
    <col min="7428" max="7437" width="6.42578125" style="28" customWidth="1"/>
    <col min="7438" max="7438" width="9.85546875" style="28" customWidth="1"/>
    <col min="7439" max="7454" width="6.42578125" style="28" customWidth="1"/>
    <col min="7455" max="7455" width="10" style="28" customWidth="1"/>
    <col min="7456" max="7680" width="9.140625" style="28"/>
    <col min="7681" max="7681" width="17.85546875" style="28" customWidth="1"/>
    <col min="7682" max="7683" width="10" style="28" customWidth="1"/>
    <col min="7684" max="7693" width="6.42578125" style="28" customWidth="1"/>
    <col min="7694" max="7694" width="9.85546875" style="28" customWidth="1"/>
    <col min="7695" max="7710" width="6.42578125" style="28" customWidth="1"/>
    <col min="7711" max="7711" width="10" style="28" customWidth="1"/>
    <col min="7712" max="7936" width="9.140625" style="28"/>
    <col min="7937" max="7937" width="17.85546875" style="28" customWidth="1"/>
    <col min="7938" max="7939" width="10" style="28" customWidth="1"/>
    <col min="7940" max="7949" width="6.42578125" style="28" customWidth="1"/>
    <col min="7950" max="7950" width="9.85546875" style="28" customWidth="1"/>
    <col min="7951" max="7966" width="6.42578125" style="28" customWidth="1"/>
    <col min="7967" max="7967" width="10" style="28" customWidth="1"/>
    <col min="7968" max="8192" width="9.140625" style="28"/>
    <col min="8193" max="8193" width="17.85546875" style="28" customWidth="1"/>
    <col min="8194" max="8195" width="10" style="28" customWidth="1"/>
    <col min="8196" max="8205" width="6.42578125" style="28" customWidth="1"/>
    <col min="8206" max="8206" width="9.85546875" style="28" customWidth="1"/>
    <col min="8207" max="8222" width="6.42578125" style="28" customWidth="1"/>
    <col min="8223" max="8223" width="10" style="28" customWidth="1"/>
    <col min="8224" max="8448" width="9.140625" style="28"/>
    <col min="8449" max="8449" width="17.85546875" style="28" customWidth="1"/>
    <col min="8450" max="8451" width="10" style="28" customWidth="1"/>
    <col min="8452" max="8461" width="6.42578125" style="28" customWidth="1"/>
    <col min="8462" max="8462" width="9.85546875" style="28" customWidth="1"/>
    <col min="8463" max="8478" width="6.42578125" style="28" customWidth="1"/>
    <col min="8479" max="8479" width="10" style="28" customWidth="1"/>
    <col min="8480" max="8704" width="9.140625" style="28"/>
    <col min="8705" max="8705" width="17.85546875" style="28" customWidth="1"/>
    <col min="8706" max="8707" width="10" style="28" customWidth="1"/>
    <col min="8708" max="8717" width="6.42578125" style="28" customWidth="1"/>
    <col min="8718" max="8718" width="9.85546875" style="28" customWidth="1"/>
    <col min="8719" max="8734" width="6.42578125" style="28" customWidth="1"/>
    <col min="8735" max="8735" width="10" style="28" customWidth="1"/>
    <col min="8736" max="8960" width="9.140625" style="28"/>
    <col min="8961" max="8961" width="17.85546875" style="28" customWidth="1"/>
    <col min="8962" max="8963" width="10" style="28" customWidth="1"/>
    <col min="8964" max="8973" width="6.42578125" style="28" customWidth="1"/>
    <col min="8974" max="8974" width="9.85546875" style="28" customWidth="1"/>
    <col min="8975" max="8990" width="6.42578125" style="28" customWidth="1"/>
    <col min="8991" max="8991" width="10" style="28" customWidth="1"/>
    <col min="8992" max="9216" width="9.140625" style="28"/>
    <col min="9217" max="9217" width="17.85546875" style="28" customWidth="1"/>
    <col min="9218" max="9219" width="10" style="28" customWidth="1"/>
    <col min="9220" max="9229" width="6.42578125" style="28" customWidth="1"/>
    <col min="9230" max="9230" width="9.85546875" style="28" customWidth="1"/>
    <col min="9231" max="9246" width="6.42578125" style="28" customWidth="1"/>
    <col min="9247" max="9247" width="10" style="28" customWidth="1"/>
    <col min="9248" max="9472" width="9.140625" style="28"/>
    <col min="9473" max="9473" width="17.85546875" style="28" customWidth="1"/>
    <col min="9474" max="9475" width="10" style="28" customWidth="1"/>
    <col min="9476" max="9485" width="6.42578125" style="28" customWidth="1"/>
    <col min="9486" max="9486" width="9.85546875" style="28" customWidth="1"/>
    <col min="9487" max="9502" width="6.42578125" style="28" customWidth="1"/>
    <col min="9503" max="9503" width="10" style="28" customWidth="1"/>
    <col min="9504" max="9728" width="9.140625" style="28"/>
    <col min="9729" max="9729" width="17.85546875" style="28" customWidth="1"/>
    <col min="9730" max="9731" width="10" style="28" customWidth="1"/>
    <col min="9732" max="9741" width="6.42578125" style="28" customWidth="1"/>
    <col min="9742" max="9742" width="9.85546875" style="28" customWidth="1"/>
    <col min="9743" max="9758" width="6.42578125" style="28" customWidth="1"/>
    <col min="9759" max="9759" width="10" style="28" customWidth="1"/>
    <col min="9760" max="9984" width="9.140625" style="28"/>
    <col min="9985" max="9985" width="17.85546875" style="28" customWidth="1"/>
    <col min="9986" max="9987" width="10" style="28" customWidth="1"/>
    <col min="9988" max="9997" width="6.42578125" style="28" customWidth="1"/>
    <col min="9998" max="9998" width="9.85546875" style="28" customWidth="1"/>
    <col min="9999" max="10014" width="6.42578125" style="28" customWidth="1"/>
    <col min="10015" max="10015" width="10" style="28" customWidth="1"/>
    <col min="10016" max="10240" width="9.140625" style="28"/>
    <col min="10241" max="10241" width="17.85546875" style="28" customWidth="1"/>
    <col min="10242" max="10243" width="10" style="28" customWidth="1"/>
    <col min="10244" max="10253" width="6.42578125" style="28" customWidth="1"/>
    <col min="10254" max="10254" width="9.85546875" style="28" customWidth="1"/>
    <col min="10255" max="10270" width="6.42578125" style="28" customWidth="1"/>
    <col min="10271" max="10271" width="10" style="28" customWidth="1"/>
    <col min="10272" max="10496" width="9.140625" style="28"/>
    <col min="10497" max="10497" width="17.85546875" style="28" customWidth="1"/>
    <col min="10498" max="10499" width="10" style="28" customWidth="1"/>
    <col min="10500" max="10509" width="6.42578125" style="28" customWidth="1"/>
    <col min="10510" max="10510" width="9.85546875" style="28" customWidth="1"/>
    <col min="10511" max="10526" width="6.42578125" style="28" customWidth="1"/>
    <col min="10527" max="10527" width="10" style="28" customWidth="1"/>
    <col min="10528" max="10752" width="9.140625" style="28"/>
    <col min="10753" max="10753" width="17.85546875" style="28" customWidth="1"/>
    <col min="10754" max="10755" width="10" style="28" customWidth="1"/>
    <col min="10756" max="10765" width="6.42578125" style="28" customWidth="1"/>
    <col min="10766" max="10766" width="9.85546875" style="28" customWidth="1"/>
    <col min="10767" max="10782" width="6.42578125" style="28" customWidth="1"/>
    <col min="10783" max="10783" width="10" style="28" customWidth="1"/>
    <col min="10784" max="11008" width="9.140625" style="28"/>
    <col min="11009" max="11009" width="17.85546875" style="28" customWidth="1"/>
    <col min="11010" max="11011" width="10" style="28" customWidth="1"/>
    <col min="11012" max="11021" width="6.42578125" style="28" customWidth="1"/>
    <col min="11022" max="11022" width="9.85546875" style="28" customWidth="1"/>
    <col min="11023" max="11038" width="6.42578125" style="28" customWidth="1"/>
    <col min="11039" max="11039" width="10" style="28" customWidth="1"/>
    <col min="11040" max="11264" width="9.140625" style="28"/>
    <col min="11265" max="11265" width="17.85546875" style="28" customWidth="1"/>
    <col min="11266" max="11267" width="10" style="28" customWidth="1"/>
    <col min="11268" max="11277" width="6.42578125" style="28" customWidth="1"/>
    <col min="11278" max="11278" width="9.85546875" style="28" customWidth="1"/>
    <col min="11279" max="11294" width="6.42578125" style="28" customWidth="1"/>
    <col min="11295" max="11295" width="10" style="28" customWidth="1"/>
    <col min="11296" max="11520" width="9.140625" style="28"/>
    <col min="11521" max="11521" width="17.85546875" style="28" customWidth="1"/>
    <col min="11522" max="11523" width="10" style="28" customWidth="1"/>
    <col min="11524" max="11533" width="6.42578125" style="28" customWidth="1"/>
    <col min="11534" max="11534" width="9.85546875" style="28" customWidth="1"/>
    <col min="11535" max="11550" width="6.42578125" style="28" customWidth="1"/>
    <col min="11551" max="11551" width="10" style="28" customWidth="1"/>
    <col min="11552" max="11776" width="9.140625" style="28"/>
    <col min="11777" max="11777" width="17.85546875" style="28" customWidth="1"/>
    <col min="11778" max="11779" width="10" style="28" customWidth="1"/>
    <col min="11780" max="11789" width="6.42578125" style="28" customWidth="1"/>
    <col min="11790" max="11790" width="9.85546875" style="28" customWidth="1"/>
    <col min="11791" max="11806" width="6.42578125" style="28" customWidth="1"/>
    <col min="11807" max="11807" width="10" style="28" customWidth="1"/>
    <col min="11808" max="12032" width="9.140625" style="28"/>
    <col min="12033" max="12033" width="17.85546875" style="28" customWidth="1"/>
    <col min="12034" max="12035" width="10" style="28" customWidth="1"/>
    <col min="12036" max="12045" width="6.42578125" style="28" customWidth="1"/>
    <col min="12046" max="12046" width="9.85546875" style="28" customWidth="1"/>
    <col min="12047" max="12062" width="6.42578125" style="28" customWidth="1"/>
    <col min="12063" max="12063" width="10" style="28" customWidth="1"/>
    <col min="12064" max="12288" width="9.140625" style="28"/>
    <col min="12289" max="12289" width="17.85546875" style="28" customWidth="1"/>
    <col min="12290" max="12291" width="10" style="28" customWidth="1"/>
    <col min="12292" max="12301" width="6.42578125" style="28" customWidth="1"/>
    <col min="12302" max="12302" width="9.85546875" style="28" customWidth="1"/>
    <col min="12303" max="12318" width="6.42578125" style="28" customWidth="1"/>
    <col min="12319" max="12319" width="10" style="28" customWidth="1"/>
    <col min="12320" max="12544" width="9.140625" style="28"/>
    <col min="12545" max="12545" width="17.85546875" style="28" customWidth="1"/>
    <col min="12546" max="12547" width="10" style="28" customWidth="1"/>
    <col min="12548" max="12557" width="6.42578125" style="28" customWidth="1"/>
    <col min="12558" max="12558" width="9.85546875" style="28" customWidth="1"/>
    <col min="12559" max="12574" width="6.42578125" style="28" customWidth="1"/>
    <col min="12575" max="12575" width="10" style="28" customWidth="1"/>
    <col min="12576" max="12800" width="9.140625" style="28"/>
    <col min="12801" max="12801" width="17.85546875" style="28" customWidth="1"/>
    <col min="12802" max="12803" width="10" style="28" customWidth="1"/>
    <col min="12804" max="12813" width="6.42578125" style="28" customWidth="1"/>
    <col min="12814" max="12814" width="9.85546875" style="28" customWidth="1"/>
    <col min="12815" max="12830" width="6.42578125" style="28" customWidth="1"/>
    <col min="12831" max="12831" width="10" style="28" customWidth="1"/>
    <col min="12832" max="13056" width="9.140625" style="28"/>
    <col min="13057" max="13057" width="17.85546875" style="28" customWidth="1"/>
    <col min="13058" max="13059" width="10" style="28" customWidth="1"/>
    <col min="13060" max="13069" width="6.42578125" style="28" customWidth="1"/>
    <col min="13070" max="13070" width="9.85546875" style="28" customWidth="1"/>
    <col min="13071" max="13086" width="6.42578125" style="28" customWidth="1"/>
    <col min="13087" max="13087" width="10" style="28" customWidth="1"/>
    <col min="13088" max="13312" width="9.140625" style="28"/>
    <col min="13313" max="13313" width="17.85546875" style="28" customWidth="1"/>
    <col min="13314" max="13315" width="10" style="28" customWidth="1"/>
    <col min="13316" max="13325" width="6.42578125" style="28" customWidth="1"/>
    <col min="13326" max="13326" width="9.85546875" style="28" customWidth="1"/>
    <col min="13327" max="13342" width="6.42578125" style="28" customWidth="1"/>
    <col min="13343" max="13343" width="10" style="28" customWidth="1"/>
    <col min="13344" max="13568" width="9.140625" style="28"/>
    <col min="13569" max="13569" width="17.85546875" style="28" customWidth="1"/>
    <col min="13570" max="13571" width="10" style="28" customWidth="1"/>
    <col min="13572" max="13581" width="6.42578125" style="28" customWidth="1"/>
    <col min="13582" max="13582" width="9.85546875" style="28" customWidth="1"/>
    <col min="13583" max="13598" width="6.42578125" style="28" customWidth="1"/>
    <col min="13599" max="13599" width="10" style="28" customWidth="1"/>
    <col min="13600" max="13824" width="9.140625" style="28"/>
    <col min="13825" max="13825" width="17.85546875" style="28" customWidth="1"/>
    <col min="13826" max="13827" width="10" style="28" customWidth="1"/>
    <col min="13828" max="13837" width="6.42578125" style="28" customWidth="1"/>
    <col min="13838" max="13838" width="9.85546875" style="28" customWidth="1"/>
    <col min="13839" max="13854" width="6.42578125" style="28" customWidth="1"/>
    <col min="13855" max="13855" width="10" style="28" customWidth="1"/>
    <col min="13856" max="14080" width="9.140625" style="28"/>
    <col min="14081" max="14081" width="17.85546875" style="28" customWidth="1"/>
    <col min="14082" max="14083" width="10" style="28" customWidth="1"/>
    <col min="14084" max="14093" width="6.42578125" style="28" customWidth="1"/>
    <col min="14094" max="14094" width="9.85546875" style="28" customWidth="1"/>
    <col min="14095" max="14110" width="6.42578125" style="28" customWidth="1"/>
    <col min="14111" max="14111" width="10" style="28" customWidth="1"/>
    <col min="14112" max="14336" width="9.140625" style="28"/>
    <col min="14337" max="14337" width="17.85546875" style="28" customWidth="1"/>
    <col min="14338" max="14339" width="10" style="28" customWidth="1"/>
    <col min="14340" max="14349" width="6.42578125" style="28" customWidth="1"/>
    <col min="14350" max="14350" width="9.85546875" style="28" customWidth="1"/>
    <col min="14351" max="14366" width="6.42578125" style="28" customWidth="1"/>
    <col min="14367" max="14367" width="10" style="28" customWidth="1"/>
    <col min="14368" max="14592" width="9.140625" style="28"/>
    <col min="14593" max="14593" width="17.85546875" style="28" customWidth="1"/>
    <col min="14594" max="14595" width="10" style="28" customWidth="1"/>
    <col min="14596" max="14605" width="6.42578125" style="28" customWidth="1"/>
    <col min="14606" max="14606" width="9.85546875" style="28" customWidth="1"/>
    <col min="14607" max="14622" width="6.42578125" style="28" customWidth="1"/>
    <col min="14623" max="14623" width="10" style="28" customWidth="1"/>
    <col min="14624" max="14848" width="9.140625" style="28"/>
    <col min="14849" max="14849" width="17.85546875" style="28" customWidth="1"/>
    <col min="14850" max="14851" width="10" style="28" customWidth="1"/>
    <col min="14852" max="14861" width="6.42578125" style="28" customWidth="1"/>
    <col min="14862" max="14862" width="9.85546875" style="28" customWidth="1"/>
    <col min="14863" max="14878" width="6.42578125" style="28" customWidth="1"/>
    <col min="14879" max="14879" width="10" style="28" customWidth="1"/>
    <col min="14880" max="15104" width="9.140625" style="28"/>
    <col min="15105" max="15105" width="17.85546875" style="28" customWidth="1"/>
    <col min="15106" max="15107" width="10" style="28" customWidth="1"/>
    <col min="15108" max="15117" width="6.42578125" style="28" customWidth="1"/>
    <col min="15118" max="15118" width="9.85546875" style="28" customWidth="1"/>
    <col min="15119" max="15134" width="6.42578125" style="28" customWidth="1"/>
    <col min="15135" max="15135" width="10" style="28" customWidth="1"/>
    <col min="15136" max="15360" width="9.140625" style="28"/>
    <col min="15361" max="15361" width="17.85546875" style="28" customWidth="1"/>
    <col min="15362" max="15363" width="10" style="28" customWidth="1"/>
    <col min="15364" max="15373" width="6.42578125" style="28" customWidth="1"/>
    <col min="15374" max="15374" width="9.85546875" style="28" customWidth="1"/>
    <col min="15375" max="15390" width="6.42578125" style="28" customWidth="1"/>
    <col min="15391" max="15391" width="10" style="28" customWidth="1"/>
    <col min="15392" max="15616" width="9.140625" style="28"/>
    <col min="15617" max="15617" width="17.85546875" style="28" customWidth="1"/>
    <col min="15618" max="15619" width="10" style="28" customWidth="1"/>
    <col min="15620" max="15629" width="6.42578125" style="28" customWidth="1"/>
    <col min="15630" max="15630" width="9.85546875" style="28" customWidth="1"/>
    <col min="15631" max="15646" width="6.42578125" style="28" customWidth="1"/>
    <col min="15647" max="15647" width="10" style="28" customWidth="1"/>
    <col min="15648" max="15872" width="9.140625" style="28"/>
    <col min="15873" max="15873" width="17.85546875" style="28" customWidth="1"/>
    <col min="15874" max="15875" width="10" style="28" customWidth="1"/>
    <col min="15876" max="15885" width="6.42578125" style="28" customWidth="1"/>
    <col min="15886" max="15886" width="9.85546875" style="28" customWidth="1"/>
    <col min="15887" max="15902" width="6.42578125" style="28" customWidth="1"/>
    <col min="15903" max="15903" width="10" style="28" customWidth="1"/>
    <col min="15904" max="16128" width="9.140625" style="28"/>
    <col min="16129" max="16129" width="17.85546875" style="28" customWidth="1"/>
    <col min="16130" max="16131" width="10" style="28" customWidth="1"/>
    <col min="16132" max="16141" width="6.42578125" style="28" customWidth="1"/>
    <col min="16142" max="16142" width="9.85546875" style="28" customWidth="1"/>
    <col min="16143" max="16158" width="6.42578125" style="28" customWidth="1"/>
    <col min="16159" max="16159" width="10" style="28" customWidth="1"/>
    <col min="16160" max="16384" width="9.140625" style="28"/>
  </cols>
  <sheetData>
    <row r="1" spans="1:32" customFormat="1" x14ac:dyDescent="0.2">
      <c r="A1" s="70"/>
      <c r="B1" s="70"/>
      <c r="C1" s="519"/>
      <c r="D1" s="70"/>
      <c r="E1" s="70"/>
      <c r="F1" s="70"/>
      <c r="G1" s="773"/>
      <c r="H1" s="773"/>
      <c r="I1" s="71"/>
      <c r="J1" s="71"/>
      <c r="K1" s="71"/>
      <c r="L1" s="71"/>
      <c r="M1" s="194"/>
      <c r="N1" s="194"/>
      <c r="AC1" s="815" t="s">
        <v>426</v>
      </c>
      <c r="AD1" s="815"/>
      <c r="AE1" s="815"/>
    </row>
    <row r="2" spans="1:32" customFormat="1" x14ac:dyDescent="0.2">
      <c r="A2" s="775" t="s">
        <v>0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  <c r="S2" s="775"/>
      <c r="T2" s="775"/>
      <c r="U2" s="775"/>
      <c r="V2" s="775"/>
      <c r="W2" s="775"/>
      <c r="X2" s="775"/>
      <c r="Y2" s="775"/>
      <c r="Z2" s="775"/>
      <c r="AA2" s="775"/>
      <c r="AB2" s="775"/>
      <c r="AC2" s="775"/>
      <c r="AD2" s="775"/>
      <c r="AE2" s="775"/>
    </row>
    <row r="3" spans="1:32" customFormat="1" x14ac:dyDescent="0.2">
      <c r="A3" s="775" t="s">
        <v>732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5"/>
      <c r="R3" s="775"/>
      <c r="S3" s="775"/>
      <c r="T3" s="775"/>
      <c r="U3" s="775"/>
      <c r="V3" s="775"/>
      <c r="W3" s="775"/>
      <c r="X3" s="775"/>
      <c r="Y3" s="775"/>
      <c r="Z3" s="775"/>
      <c r="AA3" s="775"/>
      <c r="AB3" s="775"/>
      <c r="AC3" s="775"/>
      <c r="AD3" s="775"/>
      <c r="AE3" s="775"/>
    </row>
    <row r="4" spans="1:32" customFormat="1" x14ac:dyDescent="0.2">
      <c r="A4" s="785" t="s">
        <v>733</v>
      </c>
      <c r="B4" s="785"/>
      <c r="C4" s="785"/>
      <c r="D4" s="785"/>
      <c r="E4" s="785"/>
      <c r="F4" s="785"/>
      <c r="G4" s="785"/>
      <c r="H4" s="785"/>
      <c r="I4" s="785"/>
      <c r="J4" s="785"/>
      <c r="K4" s="785"/>
      <c r="L4" s="785"/>
      <c r="M4" s="785"/>
      <c r="N4" s="785"/>
      <c r="O4" s="785"/>
      <c r="P4" s="785"/>
      <c r="Q4" s="785"/>
      <c r="R4" s="785"/>
      <c r="S4" s="785"/>
      <c r="T4" s="785"/>
      <c r="U4" s="785"/>
      <c r="V4" s="785"/>
      <c r="W4" s="785"/>
      <c r="X4" s="785"/>
      <c r="Y4" s="785"/>
      <c r="Z4" s="785"/>
      <c r="AA4" s="785"/>
      <c r="AB4" s="785"/>
      <c r="AC4" s="785"/>
      <c r="AD4" s="785"/>
      <c r="AE4" s="785"/>
    </row>
    <row r="5" spans="1:32" x14ac:dyDescent="0.2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</row>
    <row r="6" spans="1:32" x14ac:dyDescent="0.2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</row>
    <row r="7" spans="1:32" x14ac:dyDescent="0.2">
      <c r="A7" s="814"/>
      <c r="B7" s="814"/>
      <c r="C7" s="814"/>
      <c r="D7" s="814"/>
      <c r="E7" s="814"/>
      <c r="F7" s="814"/>
      <c r="G7" s="814"/>
      <c r="H7" s="814"/>
      <c r="I7" s="814"/>
      <c r="J7" s="814"/>
      <c r="K7" s="814"/>
      <c r="L7" s="814"/>
      <c r="M7" s="814"/>
      <c r="N7" s="814"/>
    </row>
    <row r="8" spans="1:32" customFormat="1" ht="25.5" customHeight="1" x14ac:dyDescent="0.2">
      <c r="A8" s="749" t="s">
        <v>17</v>
      </c>
      <c r="B8" s="743" t="s">
        <v>276</v>
      </c>
      <c r="C8" s="754"/>
      <c r="D8" s="743" t="s">
        <v>55</v>
      </c>
      <c r="E8" s="744"/>
      <c r="F8" s="744"/>
      <c r="G8" s="744"/>
      <c r="H8" s="744"/>
      <c r="I8" s="744"/>
      <c r="J8" s="744"/>
      <c r="K8" s="744"/>
      <c r="L8" s="744"/>
      <c r="M8" s="744"/>
      <c r="N8" s="745"/>
      <c r="O8" s="743" t="s">
        <v>56</v>
      </c>
      <c r="P8" s="744"/>
      <c r="Q8" s="744"/>
      <c r="R8" s="744"/>
      <c r="S8" s="744"/>
      <c r="T8" s="744"/>
      <c r="U8" s="744"/>
      <c r="V8" s="744"/>
      <c r="W8" s="744"/>
      <c r="X8" s="744"/>
      <c r="Y8" s="744"/>
      <c r="Z8" s="744"/>
      <c r="AA8" s="744"/>
      <c r="AB8" s="744"/>
      <c r="AC8" s="744"/>
      <c r="AD8" s="744"/>
      <c r="AE8" s="745"/>
    </row>
    <row r="9" spans="1:32" customFormat="1" ht="25.5" customHeight="1" x14ac:dyDescent="0.2">
      <c r="A9" s="776"/>
      <c r="B9" s="749" t="s">
        <v>57</v>
      </c>
      <c r="C9" s="749" t="s">
        <v>58</v>
      </c>
      <c r="D9" s="743" t="s">
        <v>59</v>
      </c>
      <c r="E9" s="745"/>
      <c r="F9" s="743" t="s">
        <v>60</v>
      </c>
      <c r="G9" s="745"/>
      <c r="H9" s="743" t="s">
        <v>61</v>
      </c>
      <c r="I9" s="745"/>
      <c r="J9" s="743" t="s">
        <v>62</v>
      </c>
      <c r="K9" s="745"/>
      <c r="L9" s="743" t="s">
        <v>63</v>
      </c>
      <c r="M9" s="744"/>
      <c r="N9" s="778" t="s">
        <v>64</v>
      </c>
      <c r="O9" s="743" t="s">
        <v>89</v>
      </c>
      <c r="P9" s="745"/>
      <c r="Q9" s="743" t="s">
        <v>60</v>
      </c>
      <c r="R9" s="745"/>
      <c r="S9" s="743" t="s">
        <v>61</v>
      </c>
      <c r="T9" s="745"/>
      <c r="U9" s="743" t="s">
        <v>65</v>
      </c>
      <c r="V9" s="745"/>
      <c r="W9" s="743" t="s">
        <v>66</v>
      </c>
      <c r="X9" s="745"/>
      <c r="Y9" s="743" t="s">
        <v>67</v>
      </c>
      <c r="Z9" s="745"/>
      <c r="AA9" s="751" t="s">
        <v>62</v>
      </c>
      <c r="AB9" s="751"/>
      <c r="AC9" s="743" t="s">
        <v>63</v>
      </c>
      <c r="AD9" s="744"/>
      <c r="AE9" s="778" t="s">
        <v>64</v>
      </c>
    </row>
    <row r="10" spans="1:32" customFormat="1" ht="30.75" customHeight="1" x14ac:dyDescent="0.2">
      <c r="A10" s="750"/>
      <c r="B10" s="750"/>
      <c r="C10" s="750"/>
      <c r="D10" s="258" t="s">
        <v>68</v>
      </c>
      <c r="E10" s="258" t="s">
        <v>71</v>
      </c>
      <c r="F10" s="258" t="s">
        <v>68</v>
      </c>
      <c r="G10" s="258" t="s">
        <v>71</v>
      </c>
      <c r="H10" s="258" t="s">
        <v>68</v>
      </c>
      <c r="I10" s="258" t="s">
        <v>71</v>
      </c>
      <c r="J10" s="258" t="s">
        <v>68</v>
      </c>
      <c r="K10" s="258" t="s">
        <v>71</v>
      </c>
      <c r="L10" s="260" t="s">
        <v>68</v>
      </c>
      <c r="M10" s="260" t="s">
        <v>71</v>
      </c>
      <c r="N10" s="779"/>
      <c r="O10" s="259" t="s">
        <v>68</v>
      </c>
      <c r="P10" s="259" t="s">
        <v>71</v>
      </c>
      <c r="Q10" s="259" t="s">
        <v>68</v>
      </c>
      <c r="R10" s="259" t="s">
        <v>71</v>
      </c>
      <c r="S10" s="259" t="s">
        <v>68</v>
      </c>
      <c r="T10" s="259" t="s">
        <v>71</v>
      </c>
      <c r="U10" s="259" t="s">
        <v>68</v>
      </c>
      <c r="V10" s="259" t="s">
        <v>71</v>
      </c>
      <c r="W10" s="259" t="s">
        <v>68</v>
      </c>
      <c r="X10" s="259" t="s">
        <v>71</v>
      </c>
      <c r="Y10" s="259" t="s">
        <v>68</v>
      </c>
      <c r="Z10" s="195" t="s">
        <v>72</v>
      </c>
      <c r="AA10" s="258" t="s">
        <v>68</v>
      </c>
      <c r="AB10" s="258" t="s">
        <v>71</v>
      </c>
      <c r="AC10" s="260" t="s">
        <v>68</v>
      </c>
      <c r="AD10" s="260" t="s">
        <v>71</v>
      </c>
      <c r="AE10" s="779"/>
    </row>
    <row r="11" spans="1:32" s="19" customFormat="1" ht="21.95" customHeight="1" x14ac:dyDescent="0.2">
      <c r="A11" s="283" t="s">
        <v>1</v>
      </c>
      <c r="B11" s="291">
        <v>289</v>
      </c>
      <c r="C11" s="289">
        <v>0.7361420000000003</v>
      </c>
      <c r="D11" s="291">
        <v>24</v>
      </c>
      <c r="E11" s="291">
        <v>5</v>
      </c>
      <c r="F11" s="291">
        <v>1</v>
      </c>
      <c r="G11" s="291">
        <v>0</v>
      </c>
      <c r="H11" s="291">
        <v>0</v>
      </c>
      <c r="I11" s="417">
        <v>0</v>
      </c>
      <c r="J11" s="291">
        <v>0</v>
      </c>
      <c r="K11" s="418">
        <v>0</v>
      </c>
      <c r="L11" s="415">
        <f>SUM(D11+F11+H11+J11)</f>
        <v>25</v>
      </c>
      <c r="M11" s="416">
        <f>SUM(E11+G11+I11+K11)</f>
        <v>5</v>
      </c>
      <c r="N11" s="416">
        <f>SUM(L11:M11)</f>
        <v>30</v>
      </c>
      <c r="O11" s="291">
        <v>30</v>
      </c>
      <c r="P11" s="291">
        <v>0</v>
      </c>
      <c r="Q11" s="291">
        <v>0</v>
      </c>
      <c r="R11" s="291">
        <v>0</v>
      </c>
      <c r="S11" s="291">
        <v>0</v>
      </c>
      <c r="T11" s="291">
        <v>0</v>
      </c>
      <c r="U11" s="291">
        <v>0</v>
      </c>
      <c r="V11" s="291">
        <v>0</v>
      </c>
      <c r="W11" s="291">
        <v>0</v>
      </c>
      <c r="X11" s="291">
        <v>0</v>
      </c>
      <c r="Y11" s="291">
        <v>0</v>
      </c>
      <c r="Z11" s="291">
        <v>0</v>
      </c>
      <c r="AA11" s="291">
        <v>1</v>
      </c>
      <c r="AB11" s="291">
        <v>0</v>
      </c>
      <c r="AC11" s="415">
        <f t="shared" ref="AC11:AD23" si="0">SUM(O11,Q11,S11,U11,W11,Y11,AA11)</f>
        <v>31</v>
      </c>
      <c r="AD11" s="416">
        <f t="shared" si="0"/>
        <v>0</v>
      </c>
      <c r="AE11" s="416">
        <f>SUM(AC11:AD11)</f>
        <v>31</v>
      </c>
      <c r="AF11" s="251"/>
    </row>
    <row r="12" spans="1:32" s="19" customFormat="1" ht="21.95" customHeight="1" x14ac:dyDescent="0.2">
      <c r="A12" s="21" t="s">
        <v>2</v>
      </c>
      <c r="B12" s="314">
        <v>1875</v>
      </c>
      <c r="C12" s="107">
        <v>4.6495216400000006</v>
      </c>
      <c r="D12" s="314">
        <v>44</v>
      </c>
      <c r="E12" s="314">
        <v>2</v>
      </c>
      <c r="F12" s="314">
        <v>3</v>
      </c>
      <c r="G12" s="314">
        <v>0</v>
      </c>
      <c r="H12" s="314">
        <v>0</v>
      </c>
      <c r="I12" s="406">
        <v>0</v>
      </c>
      <c r="J12" s="314">
        <v>1</v>
      </c>
      <c r="K12" s="407">
        <v>0</v>
      </c>
      <c r="L12" s="408">
        <f>SUM(D12+F12+H12+J12)</f>
        <v>48</v>
      </c>
      <c r="M12" s="409">
        <f>SUM(E12+G12+I12+K12)</f>
        <v>2</v>
      </c>
      <c r="N12" s="409">
        <f>SUM(L12:M12)</f>
        <v>50</v>
      </c>
      <c r="O12" s="314">
        <v>60</v>
      </c>
      <c r="P12" s="314">
        <v>12</v>
      </c>
      <c r="Q12" s="314">
        <v>5</v>
      </c>
      <c r="R12" s="314">
        <v>1</v>
      </c>
      <c r="S12" s="314">
        <v>0</v>
      </c>
      <c r="T12" s="314">
        <v>0</v>
      </c>
      <c r="U12" s="314">
        <v>0</v>
      </c>
      <c r="V12" s="314">
        <v>0</v>
      </c>
      <c r="W12" s="314">
        <v>0</v>
      </c>
      <c r="X12" s="314">
        <v>0</v>
      </c>
      <c r="Y12" s="314">
        <v>0</v>
      </c>
      <c r="Z12" s="314">
        <v>0</v>
      </c>
      <c r="AA12" s="314">
        <v>0</v>
      </c>
      <c r="AB12" s="314">
        <v>0</v>
      </c>
      <c r="AC12" s="408">
        <f t="shared" si="0"/>
        <v>65</v>
      </c>
      <c r="AD12" s="409">
        <f t="shared" si="0"/>
        <v>13</v>
      </c>
      <c r="AE12" s="409">
        <f>SUM(AC12:AD12)</f>
        <v>78</v>
      </c>
      <c r="AF12" s="251"/>
    </row>
    <row r="13" spans="1:32" s="19" customFormat="1" ht="21.75" customHeight="1" x14ac:dyDescent="0.2">
      <c r="A13" s="284" t="s">
        <v>13</v>
      </c>
      <c r="B13" s="292">
        <v>19454</v>
      </c>
      <c r="C13" s="288">
        <v>6.750544999999998</v>
      </c>
      <c r="D13" s="290">
        <v>58</v>
      </c>
      <c r="E13" s="290">
        <v>1</v>
      </c>
      <c r="F13" s="290">
        <v>30</v>
      </c>
      <c r="G13" s="290">
        <v>0</v>
      </c>
      <c r="H13" s="290">
        <v>0</v>
      </c>
      <c r="I13" s="413">
        <v>0</v>
      </c>
      <c r="J13" s="290">
        <v>0</v>
      </c>
      <c r="K13" s="414">
        <v>0</v>
      </c>
      <c r="L13" s="415">
        <f t="shared" ref="L13:L23" si="1">SUM(D13+F13+H13+J13)</f>
        <v>88</v>
      </c>
      <c r="M13" s="416">
        <f t="shared" ref="M13:M23" si="2">SUM(E13+G13+I13+K13)</f>
        <v>1</v>
      </c>
      <c r="N13" s="416">
        <f t="shared" ref="N13:N24" si="3">SUM(L13:M13)</f>
        <v>89</v>
      </c>
      <c r="O13" s="290">
        <v>75</v>
      </c>
      <c r="P13" s="290">
        <v>5</v>
      </c>
      <c r="Q13" s="290">
        <v>57</v>
      </c>
      <c r="R13" s="290">
        <v>29</v>
      </c>
      <c r="S13" s="290">
        <v>0</v>
      </c>
      <c r="T13" s="290">
        <v>0</v>
      </c>
      <c r="U13" s="290">
        <v>0</v>
      </c>
      <c r="V13" s="290">
        <v>0</v>
      </c>
      <c r="W13" s="290">
        <v>0</v>
      </c>
      <c r="X13" s="290">
        <v>0</v>
      </c>
      <c r="Y13" s="290">
        <v>0</v>
      </c>
      <c r="Z13" s="290">
        <v>0</v>
      </c>
      <c r="AA13" s="290">
        <v>0</v>
      </c>
      <c r="AB13" s="290">
        <v>0</v>
      </c>
      <c r="AC13" s="415">
        <f t="shared" si="0"/>
        <v>132</v>
      </c>
      <c r="AD13" s="416">
        <f t="shared" si="0"/>
        <v>34</v>
      </c>
      <c r="AE13" s="416">
        <f>SUM(AC13:AD13)</f>
        <v>166</v>
      </c>
      <c r="AF13" s="251"/>
    </row>
    <row r="14" spans="1:32" s="19" customFormat="1" ht="21.95" customHeight="1" x14ac:dyDescent="0.2">
      <c r="A14" s="21" t="s">
        <v>3</v>
      </c>
      <c r="B14" s="314">
        <v>13384</v>
      </c>
      <c r="C14" s="107">
        <v>439.02393271000011</v>
      </c>
      <c r="D14" s="314">
        <v>70</v>
      </c>
      <c r="E14" s="314">
        <v>3</v>
      </c>
      <c r="F14" s="314">
        <v>249</v>
      </c>
      <c r="G14" s="314">
        <v>0</v>
      </c>
      <c r="H14" s="314">
        <v>4</v>
      </c>
      <c r="I14" s="406">
        <v>0</v>
      </c>
      <c r="J14" s="314">
        <v>0</v>
      </c>
      <c r="K14" s="407">
        <v>0</v>
      </c>
      <c r="L14" s="408">
        <f t="shared" si="1"/>
        <v>323</v>
      </c>
      <c r="M14" s="409">
        <f t="shared" si="2"/>
        <v>3</v>
      </c>
      <c r="N14" s="409">
        <f t="shared" si="3"/>
        <v>326</v>
      </c>
      <c r="O14" s="314">
        <v>162</v>
      </c>
      <c r="P14" s="314">
        <v>31</v>
      </c>
      <c r="Q14" s="314">
        <v>235</v>
      </c>
      <c r="R14" s="314">
        <v>19</v>
      </c>
      <c r="S14" s="314">
        <v>6</v>
      </c>
      <c r="T14" s="314">
        <v>1</v>
      </c>
      <c r="U14" s="314">
        <v>95</v>
      </c>
      <c r="V14" s="314">
        <v>3</v>
      </c>
      <c r="W14" s="314">
        <v>1</v>
      </c>
      <c r="X14" s="314">
        <v>0</v>
      </c>
      <c r="Y14" s="314">
        <v>13</v>
      </c>
      <c r="Z14" s="314">
        <v>0</v>
      </c>
      <c r="AA14" s="314">
        <v>95</v>
      </c>
      <c r="AB14" s="314">
        <v>8</v>
      </c>
      <c r="AC14" s="408">
        <f t="shared" si="0"/>
        <v>607</v>
      </c>
      <c r="AD14" s="409">
        <f t="shared" si="0"/>
        <v>62</v>
      </c>
      <c r="AE14" s="409">
        <f>SUM(AC14+AD14)</f>
        <v>669</v>
      </c>
      <c r="AF14" s="251"/>
    </row>
    <row r="15" spans="1:32" s="19" customFormat="1" ht="21.95" customHeight="1" x14ac:dyDescent="0.2">
      <c r="A15" s="282" t="s">
        <v>336</v>
      </c>
      <c r="B15" s="290">
        <v>8852</v>
      </c>
      <c r="C15" s="287">
        <v>6.1140809999999988</v>
      </c>
      <c r="D15" s="290">
        <v>32</v>
      </c>
      <c r="E15" s="290">
        <v>0</v>
      </c>
      <c r="F15" s="290">
        <v>6</v>
      </c>
      <c r="G15" s="290">
        <v>0</v>
      </c>
      <c r="H15" s="290">
        <v>3</v>
      </c>
      <c r="I15" s="290">
        <v>0</v>
      </c>
      <c r="J15" s="290">
        <v>0</v>
      </c>
      <c r="K15" s="290">
        <v>0</v>
      </c>
      <c r="L15" s="415">
        <f t="shared" si="1"/>
        <v>41</v>
      </c>
      <c r="M15" s="416">
        <f t="shared" si="2"/>
        <v>0</v>
      </c>
      <c r="N15" s="416">
        <f t="shared" si="3"/>
        <v>41</v>
      </c>
      <c r="O15" s="290">
        <v>41</v>
      </c>
      <c r="P15" s="290">
        <v>4</v>
      </c>
      <c r="Q15" s="290">
        <v>4</v>
      </c>
      <c r="R15" s="290">
        <v>1</v>
      </c>
      <c r="S15" s="290">
        <v>2</v>
      </c>
      <c r="T15" s="290">
        <v>0</v>
      </c>
      <c r="U15" s="290">
        <v>4</v>
      </c>
      <c r="V15" s="290">
        <v>0</v>
      </c>
      <c r="W15" s="290">
        <v>0</v>
      </c>
      <c r="X15" s="290">
        <v>0</v>
      </c>
      <c r="Y15" s="290">
        <v>3</v>
      </c>
      <c r="Z15" s="290">
        <v>0</v>
      </c>
      <c r="AA15" s="290">
        <v>0</v>
      </c>
      <c r="AB15" s="290">
        <v>0</v>
      </c>
      <c r="AC15" s="415">
        <f t="shared" si="0"/>
        <v>54</v>
      </c>
      <c r="AD15" s="416">
        <f t="shared" si="0"/>
        <v>5</v>
      </c>
      <c r="AE15" s="416">
        <f>SUM(AC15+AD15)</f>
        <v>59</v>
      </c>
      <c r="AF15" s="251"/>
    </row>
    <row r="16" spans="1:32" s="19" customFormat="1" ht="21.95" customHeight="1" x14ac:dyDescent="0.2">
      <c r="A16" s="21" t="s">
        <v>9</v>
      </c>
      <c r="B16" s="314">
        <v>1650</v>
      </c>
      <c r="C16" s="107">
        <v>3.2869919999999997</v>
      </c>
      <c r="D16" s="314">
        <v>11</v>
      </c>
      <c r="E16" s="314">
        <v>0</v>
      </c>
      <c r="F16" s="314">
        <v>3</v>
      </c>
      <c r="G16" s="314">
        <v>0</v>
      </c>
      <c r="H16" s="314">
        <v>0</v>
      </c>
      <c r="I16" s="406">
        <v>0</v>
      </c>
      <c r="J16" s="314">
        <v>0</v>
      </c>
      <c r="K16" s="407">
        <v>0</v>
      </c>
      <c r="L16" s="408">
        <f t="shared" si="1"/>
        <v>14</v>
      </c>
      <c r="M16" s="409">
        <f t="shared" si="2"/>
        <v>0</v>
      </c>
      <c r="N16" s="409">
        <f t="shared" si="3"/>
        <v>14</v>
      </c>
      <c r="O16" s="314">
        <v>18</v>
      </c>
      <c r="P16" s="314">
        <v>3</v>
      </c>
      <c r="Q16" s="314">
        <v>1</v>
      </c>
      <c r="R16" s="314">
        <v>0</v>
      </c>
      <c r="S16" s="314">
        <v>0</v>
      </c>
      <c r="T16" s="314">
        <v>0</v>
      </c>
      <c r="U16" s="314">
        <v>0</v>
      </c>
      <c r="V16" s="314">
        <v>0</v>
      </c>
      <c r="W16" s="314">
        <v>0</v>
      </c>
      <c r="X16" s="314">
        <v>0</v>
      </c>
      <c r="Y16" s="314">
        <v>0</v>
      </c>
      <c r="Z16" s="314">
        <v>0</v>
      </c>
      <c r="AA16" s="314">
        <v>0</v>
      </c>
      <c r="AB16" s="314">
        <v>0</v>
      </c>
      <c r="AC16" s="408">
        <f t="shared" si="0"/>
        <v>19</v>
      </c>
      <c r="AD16" s="409">
        <f t="shared" si="0"/>
        <v>3</v>
      </c>
      <c r="AE16" s="409">
        <f>SUM(AC16+AD16)</f>
        <v>22</v>
      </c>
      <c r="AF16" s="251"/>
    </row>
    <row r="17" spans="1:33" s="19" customFormat="1" ht="21.95" customHeight="1" x14ac:dyDescent="0.2">
      <c r="A17" s="282" t="s">
        <v>14</v>
      </c>
      <c r="B17" s="290">
        <v>601</v>
      </c>
      <c r="C17" s="287">
        <v>2.281887455698</v>
      </c>
      <c r="D17" s="290">
        <v>13</v>
      </c>
      <c r="E17" s="290">
        <v>1</v>
      </c>
      <c r="F17" s="290">
        <v>4</v>
      </c>
      <c r="G17" s="290">
        <v>0</v>
      </c>
      <c r="H17" s="290">
        <v>0</v>
      </c>
      <c r="I17" s="413">
        <v>0</v>
      </c>
      <c r="J17" s="290">
        <v>0</v>
      </c>
      <c r="K17" s="414">
        <v>0</v>
      </c>
      <c r="L17" s="415">
        <f t="shared" si="1"/>
        <v>17</v>
      </c>
      <c r="M17" s="416">
        <f t="shared" si="2"/>
        <v>1</v>
      </c>
      <c r="N17" s="416">
        <f t="shared" si="3"/>
        <v>18</v>
      </c>
      <c r="O17" s="290">
        <v>11</v>
      </c>
      <c r="P17" s="290">
        <v>4</v>
      </c>
      <c r="Q17" s="290">
        <v>5</v>
      </c>
      <c r="R17" s="290">
        <v>1</v>
      </c>
      <c r="S17" s="290">
        <v>1</v>
      </c>
      <c r="T17" s="290">
        <v>0</v>
      </c>
      <c r="U17" s="290">
        <v>0</v>
      </c>
      <c r="V17" s="290">
        <v>0</v>
      </c>
      <c r="W17" s="290">
        <v>0</v>
      </c>
      <c r="X17" s="290">
        <v>0</v>
      </c>
      <c r="Y17" s="290">
        <v>0</v>
      </c>
      <c r="Z17" s="290">
        <v>0</v>
      </c>
      <c r="AA17" s="290">
        <v>0</v>
      </c>
      <c r="AB17" s="290">
        <v>0</v>
      </c>
      <c r="AC17" s="415">
        <f t="shared" si="0"/>
        <v>17</v>
      </c>
      <c r="AD17" s="416">
        <f t="shared" si="0"/>
        <v>5</v>
      </c>
      <c r="AE17" s="416">
        <f t="shared" ref="AE17:AE23" si="4">SUM(AC17+AD17)</f>
        <v>22</v>
      </c>
      <c r="AF17" s="251"/>
    </row>
    <row r="18" spans="1:33" s="19" customFormat="1" ht="21.95" customHeight="1" x14ac:dyDescent="0.2">
      <c r="A18" s="21" t="s">
        <v>15</v>
      </c>
      <c r="B18" s="315">
        <v>6178</v>
      </c>
      <c r="C18" s="107">
        <v>244.11122000000012</v>
      </c>
      <c r="D18" s="314">
        <v>6</v>
      </c>
      <c r="E18" s="314">
        <v>1</v>
      </c>
      <c r="F18" s="314">
        <v>95</v>
      </c>
      <c r="G18" s="314">
        <v>0</v>
      </c>
      <c r="H18" s="314">
        <v>0</v>
      </c>
      <c r="I18" s="406">
        <v>0</v>
      </c>
      <c r="J18" s="314">
        <v>0</v>
      </c>
      <c r="K18" s="407">
        <v>0</v>
      </c>
      <c r="L18" s="408">
        <f t="shared" si="1"/>
        <v>101</v>
      </c>
      <c r="M18" s="409">
        <f t="shared" si="2"/>
        <v>1</v>
      </c>
      <c r="N18" s="409">
        <f t="shared" si="3"/>
        <v>102</v>
      </c>
      <c r="O18" s="314">
        <v>58</v>
      </c>
      <c r="P18" s="314">
        <v>14</v>
      </c>
      <c r="Q18" s="314">
        <v>127</v>
      </c>
      <c r="R18" s="314">
        <v>16</v>
      </c>
      <c r="S18" s="314">
        <v>1</v>
      </c>
      <c r="T18" s="314">
        <v>0</v>
      </c>
      <c r="U18" s="314">
        <v>150</v>
      </c>
      <c r="V18" s="314">
        <v>9</v>
      </c>
      <c r="W18" s="314">
        <v>0</v>
      </c>
      <c r="X18" s="314">
        <v>0</v>
      </c>
      <c r="Y18" s="314">
        <v>0</v>
      </c>
      <c r="Z18" s="314">
        <v>0</v>
      </c>
      <c r="AA18" s="314">
        <v>4</v>
      </c>
      <c r="AB18" s="314">
        <v>0</v>
      </c>
      <c r="AC18" s="408">
        <f t="shared" si="0"/>
        <v>340</v>
      </c>
      <c r="AD18" s="409">
        <f t="shared" si="0"/>
        <v>39</v>
      </c>
      <c r="AE18" s="409">
        <f t="shared" si="4"/>
        <v>379</v>
      </c>
      <c r="AF18" s="251"/>
      <c r="AG18" s="196"/>
    </row>
    <row r="19" spans="1:33" s="19" customFormat="1" ht="21.95" customHeight="1" x14ac:dyDescent="0.2">
      <c r="A19" s="282" t="s">
        <v>5</v>
      </c>
      <c r="B19" s="290">
        <v>5767</v>
      </c>
      <c r="C19" s="287">
        <v>1.3556758</v>
      </c>
      <c r="D19" s="290">
        <v>70</v>
      </c>
      <c r="E19" s="290">
        <v>6</v>
      </c>
      <c r="F19" s="290">
        <v>2</v>
      </c>
      <c r="G19" s="290">
        <v>0</v>
      </c>
      <c r="H19" s="290">
        <v>0</v>
      </c>
      <c r="I19" s="413">
        <v>0</v>
      </c>
      <c r="J19" s="290">
        <v>0</v>
      </c>
      <c r="K19" s="414">
        <v>0</v>
      </c>
      <c r="L19" s="415">
        <f t="shared" si="1"/>
        <v>72</v>
      </c>
      <c r="M19" s="416">
        <f t="shared" si="2"/>
        <v>6</v>
      </c>
      <c r="N19" s="416">
        <f t="shared" si="3"/>
        <v>78</v>
      </c>
      <c r="O19" s="290">
        <v>73</v>
      </c>
      <c r="P19" s="290">
        <v>7</v>
      </c>
      <c r="Q19" s="290">
        <v>0</v>
      </c>
      <c r="R19" s="290">
        <v>0</v>
      </c>
      <c r="S19" s="290">
        <v>0</v>
      </c>
      <c r="T19" s="290">
        <v>0</v>
      </c>
      <c r="U19" s="290">
        <v>0</v>
      </c>
      <c r="V19" s="290">
        <v>0</v>
      </c>
      <c r="W19" s="290">
        <v>0</v>
      </c>
      <c r="X19" s="290">
        <v>0</v>
      </c>
      <c r="Y19" s="290">
        <v>0</v>
      </c>
      <c r="Z19" s="290">
        <v>0</v>
      </c>
      <c r="AA19" s="290">
        <v>0</v>
      </c>
      <c r="AB19" s="290">
        <v>0</v>
      </c>
      <c r="AC19" s="415">
        <f t="shared" si="0"/>
        <v>73</v>
      </c>
      <c r="AD19" s="416">
        <f t="shared" si="0"/>
        <v>7</v>
      </c>
      <c r="AE19" s="416">
        <f t="shared" si="4"/>
        <v>80</v>
      </c>
      <c r="AF19" s="251"/>
    </row>
    <row r="20" spans="1:33" s="19" customFormat="1" ht="21.95" customHeight="1" x14ac:dyDescent="0.2">
      <c r="A20" s="21" t="s">
        <v>6</v>
      </c>
      <c r="B20" s="314">
        <v>1383</v>
      </c>
      <c r="C20" s="107">
        <v>2.4257827039999991</v>
      </c>
      <c r="D20" s="314">
        <v>88</v>
      </c>
      <c r="E20" s="314">
        <v>9</v>
      </c>
      <c r="F20" s="314">
        <v>0</v>
      </c>
      <c r="G20" s="314">
        <v>0</v>
      </c>
      <c r="H20" s="314">
        <v>0</v>
      </c>
      <c r="I20" s="406">
        <v>0</v>
      </c>
      <c r="J20" s="314">
        <v>0</v>
      </c>
      <c r="K20" s="407">
        <v>0</v>
      </c>
      <c r="L20" s="408">
        <f t="shared" si="1"/>
        <v>88</v>
      </c>
      <c r="M20" s="409">
        <f t="shared" si="2"/>
        <v>9</v>
      </c>
      <c r="N20" s="409">
        <f t="shared" si="3"/>
        <v>97</v>
      </c>
      <c r="O20" s="314">
        <v>100</v>
      </c>
      <c r="P20" s="314">
        <v>17</v>
      </c>
      <c r="Q20" s="314">
        <v>0</v>
      </c>
      <c r="R20" s="314">
        <v>0</v>
      </c>
      <c r="S20" s="314">
        <v>0</v>
      </c>
      <c r="T20" s="314">
        <v>0</v>
      </c>
      <c r="U20" s="314">
        <v>0</v>
      </c>
      <c r="V20" s="314">
        <v>0</v>
      </c>
      <c r="W20" s="314">
        <v>0</v>
      </c>
      <c r="X20" s="314">
        <v>0</v>
      </c>
      <c r="Y20" s="314">
        <v>0</v>
      </c>
      <c r="Z20" s="314">
        <v>0</v>
      </c>
      <c r="AA20" s="314">
        <v>0</v>
      </c>
      <c r="AB20" s="314">
        <v>0</v>
      </c>
      <c r="AC20" s="408">
        <f t="shared" si="0"/>
        <v>100</v>
      </c>
      <c r="AD20" s="409">
        <f t="shared" si="0"/>
        <v>17</v>
      </c>
      <c r="AE20" s="409">
        <f t="shared" si="4"/>
        <v>117</v>
      </c>
      <c r="AF20" s="251"/>
    </row>
    <row r="21" spans="1:33" s="19" customFormat="1" ht="21.95" customHeight="1" x14ac:dyDescent="0.2">
      <c r="A21" s="282" t="s">
        <v>10</v>
      </c>
      <c r="B21" s="290">
        <v>5097</v>
      </c>
      <c r="C21" s="287">
        <v>1.7999806858100005</v>
      </c>
      <c r="D21" s="290">
        <v>91</v>
      </c>
      <c r="E21" s="290">
        <v>4</v>
      </c>
      <c r="F21" s="290">
        <v>1</v>
      </c>
      <c r="G21" s="290">
        <v>0</v>
      </c>
      <c r="H21" s="290">
        <v>0</v>
      </c>
      <c r="I21" s="413">
        <v>0</v>
      </c>
      <c r="J21" s="290">
        <v>0</v>
      </c>
      <c r="K21" s="414">
        <v>0</v>
      </c>
      <c r="L21" s="415">
        <f t="shared" si="1"/>
        <v>92</v>
      </c>
      <c r="M21" s="416">
        <f t="shared" si="2"/>
        <v>4</v>
      </c>
      <c r="N21" s="416">
        <f t="shared" si="3"/>
        <v>96</v>
      </c>
      <c r="O21" s="290">
        <v>86</v>
      </c>
      <c r="P21" s="290">
        <v>5</v>
      </c>
      <c r="Q21" s="290">
        <v>1</v>
      </c>
      <c r="R21" s="290">
        <v>0</v>
      </c>
      <c r="S21" s="290">
        <v>0</v>
      </c>
      <c r="T21" s="290">
        <v>0</v>
      </c>
      <c r="U21" s="290">
        <v>0</v>
      </c>
      <c r="V21" s="290">
        <v>0</v>
      </c>
      <c r="W21" s="290">
        <v>0</v>
      </c>
      <c r="X21" s="290">
        <v>0</v>
      </c>
      <c r="Y21" s="290">
        <v>0</v>
      </c>
      <c r="Z21" s="290">
        <v>0</v>
      </c>
      <c r="AA21" s="290">
        <v>0</v>
      </c>
      <c r="AB21" s="290">
        <v>0</v>
      </c>
      <c r="AC21" s="415">
        <f t="shared" si="0"/>
        <v>87</v>
      </c>
      <c r="AD21" s="416">
        <f t="shared" si="0"/>
        <v>5</v>
      </c>
      <c r="AE21" s="416">
        <f t="shared" si="4"/>
        <v>92</v>
      </c>
      <c r="AF21" s="251"/>
    </row>
    <row r="22" spans="1:33" s="19" customFormat="1" ht="21.95" customHeight="1" x14ac:dyDescent="0.2">
      <c r="A22" s="21" t="s">
        <v>7</v>
      </c>
      <c r="B22" s="315">
        <v>138</v>
      </c>
      <c r="C22" s="472">
        <v>18.21</v>
      </c>
      <c r="D22" s="314">
        <v>0</v>
      </c>
      <c r="E22" s="314">
        <v>0</v>
      </c>
      <c r="F22" s="314">
        <v>3</v>
      </c>
      <c r="G22" s="314">
        <v>0</v>
      </c>
      <c r="H22" s="314">
        <v>0</v>
      </c>
      <c r="I22" s="406">
        <v>0</v>
      </c>
      <c r="J22" s="314">
        <v>0</v>
      </c>
      <c r="K22" s="407">
        <v>0</v>
      </c>
      <c r="L22" s="408">
        <f t="shared" si="1"/>
        <v>3</v>
      </c>
      <c r="M22" s="409">
        <f t="shared" si="2"/>
        <v>0</v>
      </c>
      <c r="N22" s="409">
        <f t="shared" si="3"/>
        <v>3</v>
      </c>
      <c r="O22" s="314">
        <v>0</v>
      </c>
      <c r="P22" s="314">
        <v>0</v>
      </c>
      <c r="Q22" s="314">
        <v>4</v>
      </c>
      <c r="R22" s="314">
        <v>2</v>
      </c>
      <c r="S22" s="314">
        <v>0</v>
      </c>
      <c r="T22" s="314">
        <v>0</v>
      </c>
      <c r="U22" s="314">
        <v>5</v>
      </c>
      <c r="V22" s="314">
        <v>0</v>
      </c>
      <c r="W22" s="314">
        <v>0</v>
      </c>
      <c r="X22" s="314">
        <v>0</v>
      </c>
      <c r="Y22" s="314">
        <v>0</v>
      </c>
      <c r="Z22" s="314">
        <v>0</v>
      </c>
      <c r="AA22" s="314"/>
      <c r="AB22" s="314"/>
      <c r="AC22" s="408">
        <f t="shared" si="0"/>
        <v>9</v>
      </c>
      <c r="AD22" s="409">
        <f t="shared" si="0"/>
        <v>2</v>
      </c>
      <c r="AE22" s="409">
        <f t="shared" si="4"/>
        <v>11</v>
      </c>
      <c r="AF22" s="251"/>
    </row>
    <row r="23" spans="1:33" s="19" customFormat="1" ht="21.95" customHeight="1" x14ac:dyDescent="0.2">
      <c r="A23" s="282" t="s">
        <v>8</v>
      </c>
      <c r="B23" s="290">
        <v>16</v>
      </c>
      <c r="C23" s="287">
        <v>0.26300000000000001</v>
      </c>
      <c r="D23" s="290">
        <v>21</v>
      </c>
      <c r="E23" s="290">
        <v>0</v>
      </c>
      <c r="F23" s="290">
        <v>1</v>
      </c>
      <c r="G23" s="290">
        <v>0</v>
      </c>
      <c r="H23" s="290">
        <v>0</v>
      </c>
      <c r="I23" s="413">
        <v>0</v>
      </c>
      <c r="J23" s="290">
        <v>0</v>
      </c>
      <c r="K23" s="414">
        <v>0</v>
      </c>
      <c r="L23" s="415">
        <f t="shared" si="1"/>
        <v>22</v>
      </c>
      <c r="M23" s="416">
        <f t="shared" si="2"/>
        <v>0</v>
      </c>
      <c r="N23" s="416">
        <f t="shared" si="3"/>
        <v>22</v>
      </c>
      <c r="O23" s="290">
        <v>21</v>
      </c>
      <c r="P23" s="290">
        <v>0</v>
      </c>
      <c r="Q23" s="290">
        <v>1</v>
      </c>
      <c r="R23" s="290">
        <v>0</v>
      </c>
      <c r="S23" s="290">
        <v>0</v>
      </c>
      <c r="T23" s="290">
        <v>0</v>
      </c>
      <c r="U23" s="290">
        <v>0</v>
      </c>
      <c r="V23" s="290">
        <v>0</v>
      </c>
      <c r="W23" s="290">
        <v>0</v>
      </c>
      <c r="X23" s="290">
        <v>0</v>
      </c>
      <c r="Y23" s="290">
        <v>0</v>
      </c>
      <c r="Z23" s="290">
        <v>0</v>
      </c>
      <c r="AA23" s="290">
        <v>0</v>
      </c>
      <c r="AB23" s="290">
        <v>0</v>
      </c>
      <c r="AC23" s="415">
        <f t="shared" si="0"/>
        <v>22</v>
      </c>
      <c r="AD23" s="416">
        <f t="shared" si="0"/>
        <v>0</v>
      </c>
      <c r="AE23" s="416">
        <f t="shared" si="4"/>
        <v>22</v>
      </c>
      <c r="AF23" s="251"/>
    </row>
    <row r="24" spans="1:33" s="19" customFormat="1" ht="21.95" customHeight="1" x14ac:dyDescent="0.2">
      <c r="A24" s="21" t="s">
        <v>16</v>
      </c>
      <c r="B24" s="314">
        <v>43</v>
      </c>
      <c r="C24" s="107">
        <v>4.8960000000000004E-2</v>
      </c>
      <c r="D24" s="314">
        <v>3</v>
      </c>
      <c r="E24" s="314">
        <v>0</v>
      </c>
      <c r="F24" s="314">
        <v>1</v>
      </c>
      <c r="G24" s="406">
        <v>0</v>
      </c>
      <c r="H24" s="314">
        <v>0</v>
      </c>
      <c r="I24" s="407">
        <v>0</v>
      </c>
      <c r="J24" s="407">
        <v>0</v>
      </c>
      <c r="K24" s="407">
        <v>0</v>
      </c>
      <c r="L24" s="408">
        <f>SUM(D24+F24+H24+J24)</f>
        <v>4</v>
      </c>
      <c r="M24" s="409">
        <f>SUM(E24+G24+I24+K24)</f>
        <v>0</v>
      </c>
      <c r="N24" s="409">
        <f t="shared" si="3"/>
        <v>4</v>
      </c>
      <c r="O24" s="407">
        <v>5</v>
      </c>
      <c r="P24" s="407">
        <v>0</v>
      </c>
      <c r="Q24" s="314">
        <v>1</v>
      </c>
      <c r="R24" s="314">
        <v>0</v>
      </c>
      <c r="S24" s="314">
        <v>0</v>
      </c>
      <c r="T24" s="314">
        <v>0</v>
      </c>
      <c r="U24" s="314">
        <v>0</v>
      </c>
      <c r="V24" s="314">
        <v>0</v>
      </c>
      <c r="W24" s="314">
        <v>0</v>
      </c>
      <c r="X24" s="314">
        <v>0</v>
      </c>
      <c r="Y24" s="686">
        <v>0</v>
      </c>
      <c r="Z24" s="686">
        <v>0</v>
      </c>
      <c r="AA24" s="407">
        <v>0</v>
      </c>
      <c r="AB24" s="314">
        <v>0</v>
      </c>
      <c r="AC24" s="408">
        <f>SUM(O24,Q24,S24,U24,W24,Y24,AA24)</f>
        <v>6</v>
      </c>
      <c r="AD24" s="409">
        <f>SUM(P24,R24,T24,V24,X24,Z24,AB24)</f>
        <v>0</v>
      </c>
      <c r="AE24" s="409">
        <f>SUM(AC24+AD24)</f>
        <v>6</v>
      </c>
      <c r="AF24" s="251"/>
    </row>
    <row r="25" spans="1:33" s="19" customFormat="1" ht="21.95" customHeight="1" x14ac:dyDescent="0.2">
      <c r="A25" s="282" t="s">
        <v>545</v>
      </c>
      <c r="B25" s="611">
        <v>45</v>
      </c>
      <c r="C25" s="612">
        <v>4.2005242000000003</v>
      </c>
      <c r="D25" s="611">
        <v>1</v>
      </c>
      <c r="E25" s="611">
        <v>1</v>
      </c>
      <c r="F25" s="611">
        <v>4</v>
      </c>
      <c r="G25" s="611">
        <v>0</v>
      </c>
      <c r="H25" s="611">
        <v>0</v>
      </c>
      <c r="I25" s="414">
        <v>0</v>
      </c>
      <c r="J25" s="414">
        <v>0</v>
      </c>
      <c r="K25" s="414">
        <v>0</v>
      </c>
      <c r="L25" s="415">
        <f>SUM(D25+F25+H25+J25)</f>
        <v>5</v>
      </c>
      <c r="M25" s="416">
        <f>SUM(E25+G25+I25+K25)</f>
        <v>1</v>
      </c>
      <c r="N25" s="416">
        <f>SUM(L25:M25)</f>
        <v>6</v>
      </c>
      <c r="O25" s="615">
        <v>17</v>
      </c>
      <c r="P25" s="290">
        <v>0</v>
      </c>
      <c r="Q25" s="290">
        <v>3</v>
      </c>
      <c r="R25" s="290">
        <v>0</v>
      </c>
      <c r="S25" s="290">
        <v>0</v>
      </c>
      <c r="T25" s="290">
        <v>0</v>
      </c>
      <c r="U25" s="290">
        <v>0</v>
      </c>
      <c r="V25" s="290">
        <v>0</v>
      </c>
      <c r="W25" s="290">
        <v>0</v>
      </c>
      <c r="X25" s="290">
        <v>0</v>
      </c>
      <c r="Y25" s="619">
        <v>0</v>
      </c>
      <c r="Z25" s="619">
        <v>0</v>
      </c>
      <c r="AA25" s="290">
        <v>0</v>
      </c>
      <c r="AB25" s="290">
        <v>0</v>
      </c>
      <c r="AC25" s="415">
        <f>SUM(O25,Q25,S25,U25,W25,Y25,AA25)</f>
        <v>20</v>
      </c>
      <c r="AD25" s="416">
        <f>SUM(P25,R25,T25,V25,X25,Z25,AB25)</f>
        <v>0</v>
      </c>
      <c r="AE25" s="416">
        <f>SUM(AC25+AD25)</f>
        <v>20</v>
      </c>
      <c r="AF25" s="251"/>
    </row>
    <row r="26" spans="1:33" ht="21.95" customHeight="1" x14ac:dyDescent="0.2">
      <c r="A26" s="634" t="s">
        <v>157</v>
      </c>
      <c r="B26" s="606">
        <f>SUM(B11:B25)</f>
        <v>64772</v>
      </c>
      <c r="C26" s="606">
        <f t="shared" ref="C26:AE26" si="5">SUM(C11:C25)</f>
        <v>735.25824519550827</v>
      </c>
      <c r="D26" s="606">
        <f t="shared" si="5"/>
        <v>532</v>
      </c>
      <c r="E26" s="606">
        <f t="shared" si="5"/>
        <v>33</v>
      </c>
      <c r="F26" s="606">
        <f t="shared" si="5"/>
        <v>403</v>
      </c>
      <c r="G26" s="606">
        <f t="shared" si="5"/>
        <v>0</v>
      </c>
      <c r="H26" s="606">
        <f t="shared" si="5"/>
        <v>7</v>
      </c>
      <c r="I26" s="113">
        <f t="shared" si="5"/>
        <v>0</v>
      </c>
      <c r="J26" s="113">
        <f t="shared" si="5"/>
        <v>1</v>
      </c>
      <c r="K26" s="113">
        <f t="shared" si="5"/>
        <v>0</v>
      </c>
      <c r="L26" s="113">
        <f t="shared" si="5"/>
        <v>943</v>
      </c>
      <c r="M26" s="113">
        <f t="shared" si="5"/>
        <v>33</v>
      </c>
      <c r="N26" s="113">
        <f t="shared" si="5"/>
        <v>976</v>
      </c>
      <c r="O26" s="113">
        <f t="shared" si="5"/>
        <v>757</v>
      </c>
      <c r="P26" s="113">
        <f t="shared" si="5"/>
        <v>102</v>
      </c>
      <c r="Q26" s="113">
        <f t="shared" si="5"/>
        <v>444</v>
      </c>
      <c r="R26" s="113">
        <f t="shared" si="5"/>
        <v>69</v>
      </c>
      <c r="S26" s="113">
        <f t="shared" si="5"/>
        <v>10</v>
      </c>
      <c r="T26" s="113">
        <f t="shared" si="5"/>
        <v>1</v>
      </c>
      <c r="U26" s="113">
        <f t="shared" si="5"/>
        <v>254</v>
      </c>
      <c r="V26" s="113">
        <f t="shared" si="5"/>
        <v>12</v>
      </c>
      <c r="W26" s="113">
        <f t="shared" si="5"/>
        <v>1</v>
      </c>
      <c r="X26" s="113">
        <f t="shared" si="5"/>
        <v>0</v>
      </c>
      <c r="Y26" s="113">
        <f t="shared" si="5"/>
        <v>16</v>
      </c>
      <c r="Z26" s="113">
        <f t="shared" si="5"/>
        <v>0</v>
      </c>
      <c r="AA26" s="113">
        <f t="shared" si="5"/>
        <v>100</v>
      </c>
      <c r="AB26" s="113">
        <f t="shared" si="5"/>
        <v>8</v>
      </c>
      <c r="AC26" s="113">
        <f t="shared" si="5"/>
        <v>1582</v>
      </c>
      <c r="AD26" s="113">
        <f t="shared" si="5"/>
        <v>192</v>
      </c>
      <c r="AE26" s="113">
        <f t="shared" si="5"/>
        <v>1774</v>
      </c>
      <c r="AF26" s="251"/>
    </row>
    <row r="27" spans="1:33" x14ac:dyDescent="0.2">
      <c r="A27" s="205"/>
      <c r="B27" s="197"/>
      <c r="C27" s="109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  <c r="AA27" s="197"/>
      <c r="AB27" s="197"/>
      <c r="AC27" s="197"/>
      <c r="AD27" s="197"/>
      <c r="AE27" s="197"/>
      <c r="AF27" s="205"/>
    </row>
    <row r="28" spans="1:33" ht="15" x14ac:dyDescent="0.2">
      <c r="A28" s="205"/>
      <c r="B28" s="742"/>
      <c r="C28" s="742"/>
      <c r="D28" s="742"/>
      <c r="E28" s="742"/>
      <c r="F28" s="742"/>
      <c r="G28" s="742"/>
      <c r="H28" s="742"/>
      <c r="I28" s="742"/>
      <c r="J28" s="742"/>
      <c r="K28" s="742"/>
      <c r="L28" s="742"/>
      <c r="M28" s="742"/>
      <c r="N28" s="742"/>
      <c r="O28" s="742"/>
      <c r="P28" s="742"/>
      <c r="Q28" s="742"/>
      <c r="R28" s="742"/>
      <c r="S28" s="197"/>
      <c r="T28" s="197"/>
      <c r="U28" s="197"/>
      <c r="V28" s="197"/>
      <c r="W28" s="197"/>
      <c r="X28" s="197"/>
      <c r="Y28" s="197"/>
      <c r="Z28" s="197"/>
      <c r="AA28" s="197"/>
      <c r="AB28" s="197"/>
      <c r="AC28" s="197"/>
      <c r="AD28" s="197"/>
      <c r="AE28" s="197"/>
      <c r="AF28" s="205"/>
    </row>
    <row r="29" spans="1:33" x14ac:dyDescent="0.2">
      <c r="H29" s="198"/>
    </row>
    <row r="30" spans="1:33" x14ac:dyDescent="0.2">
      <c r="A30" s="87" t="s">
        <v>73</v>
      </c>
    </row>
    <row r="31" spans="1:33" x14ac:dyDescent="0.2">
      <c r="A31" s="128" t="s">
        <v>74</v>
      </c>
    </row>
    <row r="33" spans="1:5" x14ac:dyDescent="0.2">
      <c r="B33" s="13"/>
    </row>
    <row r="34" spans="1:5" x14ac:dyDescent="0.2">
      <c r="B34" s="84"/>
      <c r="C34" s="205"/>
    </row>
    <row r="35" spans="1:5" x14ac:dyDescent="0.2">
      <c r="A35" s="19"/>
      <c r="B35" s="208"/>
      <c r="C35" s="205"/>
      <c r="E35" s="205"/>
    </row>
  </sheetData>
  <mergeCells count="28">
    <mergeCell ref="A7:N7"/>
    <mergeCell ref="G1:H1"/>
    <mergeCell ref="AC1:AE1"/>
    <mergeCell ref="A2:AE2"/>
    <mergeCell ref="A3:AE3"/>
    <mergeCell ref="A4:AE4"/>
    <mergeCell ref="AE9:AE10"/>
    <mergeCell ref="U9:V9"/>
    <mergeCell ref="A8:A10"/>
    <mergeCell ref="B8:C8"/>
    <mergeCell ref="D8:N8"/>
    <mergeCell ref="O8:AE8"/>
    <mergeCell ref="B9:B10"/>
    <mergeCell ref="C9:C10"/>
    <mergeCell ref="D9:E9"/>
    <mergeCell ref="F9:G9"/>
    <mergeCell ref="H9:I9"/>
    <mergeCell ref="J9:K9"/>
    <mergeCell ref="L9:M9"/>
    <mergeCell ref="N9:N10"/>
    <mergeCell ref="O9:P9"/>
    <mergeCell ref="Q9:R9"/>
    <mergeCell ref="B28:R28"/>
    <mergeCell ref="W9:X9"/>
    <mergeCell ref="Y9:Z9"/>
    <mergeCell ref="AA9:AB9"/>
    <mergeCell ref="AC9:AD9"/>
    <mergeCell ref="S9:T9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  <legacyDrawing r:id="rId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tabColor rgb="FFFFFF00"/>
    <pageSetUpPr fitToPage="1"/>
  </sheetPr>
  <dimension ref="A1:R30"/>
  <sheetViews>
    <sheetView view="pageBreakPreview" zoomScale="90" zoomScaleNormal="100" zoomScaleSheetLayoutView="90" workbookViewId="0">
      <pane xSplit="1" ySplit="7" topLeftCell="B8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6.28515625" customWidth="1"/>
    <col min="2" max="2" width="11.28515625" customWidth="1"/>
    <col min="3" max="3" width="12.28515625" customWidth="1"/>
    <col min="4" max="6" width="10.7109375" customWidth="1"/>
    <col min="7" max="7" width="12.140625" customWidth="1"/>
    <col min="8" max="8" width="14.140625" customWidth="1"/>
    <col min="9" max="9" width="11.7109375" customWidth="1"/>
    <col min="10" max="10" width="13.7109375" customWidth="1"/>
    <col min="11" max="12" width="10.7109375" customWidth="1"/>
    <col min="13" max="14" width="11.140625" customWidth="1"/>
    <col min="15" max="15" width="13.42578125" customWidth="1"/>
    <col min="16" max="16" width="12.5703125" customWidth="1"/>
    <col min="259" max="259" width="15.42578125" customWidth="1"/>
    <col min="260" max="260" width="10" customWidth="1"/>
    <col min="261" max="264" width="10.7109375" customWidth="1"/>
    <col min="265" max="265" width="10.28515625" customWidth="1"/>
    <col min="266" max="266" width="10.7109375" customWidth="1"/>
    <col min="267" max="267" width="12.7109375" customWidth="1"/>
    <col min="268" max="268" width="10.7109375" customWidth="1"/>
    <col min="269" max="269" width="11.140625" customWidth="1"/>
    <col min="270" max="270" width="11.42578125" customWidth="1"/>
    <col min="271" max="271" width="12.5703125" customWidth="1"/>
    <col min="272" max="272" width="12.28515625" bestFit="1" customWidth="1"/>
    <col min="515" max="515" width="15.42578125" customWidth="1"/>
    <col min="516" max="516" width="10" customWidth="1"/>
    <col min="517" max="520" width="10.7109375" customWidth="1"/>
    <col min="521" max="521" width="10.28515625" customWidth="1"/>
    <col min="522" max="522" width="10.7109375" customWidth="1"/>
    <col min="523" max="523" width="12.7109375" customWidth="1"/>
    <col min="524" max="524" width="10.7109375" customWidth="1"/>
    <col min="525" max="525" width="11.140625" customWidth="1"/>
    <col min="526" max="526" width="11.42578125" customWidth="1"/>
    <col min="527" max="527" width="12.5703125" customWidth="1"/>
    <col min="528" max="528" width="12.28515625" bestFit="1" customWidth="1"/>
    <col min="771" max="771" width="15.42578125" customWidth="1"/>
    <col min="772" max="772" width="10" customWidth="1"/>
    <col min="773" max="776" width="10.7109375" customWidth="1"/>
    <col min="777" max="777" width="10.28515625" customWidth="1"/>
    <col min="778" max="778" width="10.7109375" customWidth="1"/>
    <col min="779" max="779" width="12.7109375" customWidth="1"/>
    <col min="780" max="780" width="10.7109375" customWidth="1"/>
    <col min="781" max="781" width="11.140625" customWidth="1"/>
    <col min="782" max="782" width="11.42578125" customWidth="1"/>
    <col min="783" max="783" width="12.5703125" customWidth="1"/>
    <col min="784" max="784" width="12.28515625" bestFit="1" customWidth="1"/>
    <col min="1027" max="1027" width="15.42578125" customWidth="1"/>
    <col min="1028" max="1028" width="10" customWidth="1"/>
    <col min="1029" max="1032" width="10.7109375" customWidth="1"/>
    <col min="1033" max="1033" width="10.28515625" customWidth="1"/>
    <col min="1034" max="1034" width="10.7109375" customWidth="1"/>
    <col min="1035" max="1035" width="12.7109375" customWidth="1"/>
    <col min="1036" max="1036" width="10.7109375" customWidth="1"/>
    <col min="1037" max="1037" width="11.140625" customWidth="1"/>
    <col min="1038" max="1038" width="11.42578125" customWidth="1"/>
    <col min="1039" max="1039" width="12.5703125" customWidth="1"/>
    <col min="1040" max="1040" width="12.28515625" bestFit="1" customWidth="1"/>
    <col min="1283" max="1283" width="15.42578125" customWidth="1"/>
    <col min="1284" max="1284" width="10" customWidth="1"/>
    <col min="1285" max="1288" width="10.7109375" customWidth="1"/>
    <col min="1289" max="1289" width="10.28515625" customWidth="1"/>
    <col min="1290" max="1290" width="10.7109375" customWidth="1"/>
    <col min="1291" max="1291" width="12.7109375" customWidth="1"/>
    <col min="1292" max="1292" width="10.7109375" customWidth="1"/>
    <col min="1293" max="1293" width="11.140625" customWidth="1"/>
    <col min="1294" max="1294" width="11.42578125" customWidth="1"/>
    <col min="1295" max="1295" width="12.5703125" customWidth="1"/>
    <col min="1296" max="1296" width="12.28515625" bestFit="1" customWidth="1"/>
    <col min="1539" max="1539" width="15.42578125" customWidth="1"/>
    <col min="1540" max="1540" width="10" customWidth="1"/>
    <col min="1541" max="1544" width="10.7109375" customWidth="1"/>
    <col min="1545" max="1545" width="10.28515625" customWidth="1"/>
    <col min="1546" max="1546" width="10.7109375" customWidth="1"/>
    <col min="1547" max="1547" width="12.7109375" customWidth="1"/>
    <col min="1548" max="1548" width="10.7109375" customWidth="1"/>
    <col min="1549" max="1549" width="11.140625" customWidth="1"/>
    <col min="1550" max="1550" width="11.42578125" customWidth="1"/>
    <col min="1551" max="1551" width="12.5703125" customWidth="1"/>
    <col min="1552" max="1552" width="12.28515625" bestFit="1" customWidth="1"/>
    <col min="1795" max="1795" width="15.42578125" customWidth="1"/>
    <col min="1796" max="1796" width="10" customWidth="1"/>
    <col min="1797" max="1800" width="10.7109375" customWidth="1"/>
    <col min="1801" max="1801" width="10.28515625" customWidth="1"/>
    <col min="1802" max="1802" width="10.7109375" customWidth="1"/>
    <col min="1803" max="1803" width="12.7109375" customWidth="1"/>
    <col min="1804" max="1804" width="10.7109375" customWidth="1"/>
    <col min="1805" max="1805" width="11.140625" customWidth="1"/>
    <col min="1806" max="1806" width="11.42578125" customWidth="1"/>
    <col min="1807" max="1807" width="12.5703125" customWidth="1"/>
    <col min="1808" max="1808" width="12.28515625" bestFit="1" customWidth="1"/>
    <col min="2051" max="2051" width="15.42578125" customWidth="1"/>
    <col min="2052" max="2052" width="10" customWidth="1"/>
    <col min="2053" max="2056" width="10.7109375" customWidth="1"/>
    <col min="2057" max="2057" width="10.28515625" customWidth="1"/>
    <col min="2058" max="2058" width="10.7109375" customWidth="1"/>
    <col min="2059" max="2059" width="12.7109375" customWidth="1"/>
    <col min="2060" max="2060" width="10.7109375" customWidth="1"/>
    <col min="2061" max="2061" width="11.140625" customWidth="1"/>
    <col min="2062" max="2062" width="11.42578125" customWidth="1"/>
    <col min="2063" max="2063" width="12.5703125" customWidth="1"/>
    <col min="2064" max="2064" width="12.28515625" bestFit="1" customWidth="1"/>
    <col min="2307" max="2307" width="15.42578125" customWidth="1"/>
    <col min="2308" max="2308" width="10" customWidth="1"/>
    <col min="2309" max="2312" width="10.7109375" customWidth="1"/>
    <col min="2313" max="2313" width="10.28515625" customWidth="1"/>
    <col min="2314" max="2314" width="10.7109375" customWidth="1"/>
    <col min="2315" max="2315" width="12.7109375" customWidth="1"/>
    <col min="2316" max="2316" width="10.7109375" customWidth="1"/>
    <col min="2317" max="2317" width="11.140625" customWidth="1"/>
    <col min="2318" max="2318" width="11.42578125" customWidth="1"/>
    <col min="2319" max="2319" width="12.5703125" customWidth="1"/>
    <col min="2320" max="2320" width="12.28515625" bestFit="1" customWidth="1"/>
    <col min="2563" max="2563" width="15.42578125" customWidth="1"/>
    <col min="2564" max="2564" width="10" customWidth="1"/>
    <col min="2565" max="2568" width="10.7109375" customWidth="1"/>
    <col min="2569" max="2569" width="10.28515625" customWidth="1"/>
    <col min="2570" max="2570" width="10.7109375" customWidth="1"/>
    <col min="2571" max="2571" width="12.7109375" customWidth="1"/>
    <col min="2572" max="2572" width="10.7109375" customWidth="1"/>
    <col min="2573" max="2573" width="11.140625" customWidth="1"/>
    <col min="2574" max="2574" width="11.42578125" customWidth="1"/>
    <col min="2575" max="2575" width="12.5703125" customWidth="1"/>
    <col min="2576" max="2576" width="12.28515625" bestFit="1" customWidth="1"/>
    <col min="2819" max="2819" width="15.42578125" customWidth="1"/>
    <col min="2820" max="2820" width="10" customWidth="1"/>
    <col min="2821" max="2824" width="10.7109375" customWidth="1"/>
    <col min="2825" max="2825" width="10.28515625" customWidth="1"/>
    <col min="2826" max="2826" width="10.7109375" customWidth="1"/>
    <col min="2827" max="2827" width="12.7109375" customWidth="1"/>
    <col min="2828" max="2828" width="10.7109375" customWidth="1"/>
    <col min="2829" max="2829" width="11.140625" customWidth="1"/>
    <col min="2830" max="2830" width="11.42578125" customWidth="1"/>
    <col min="2831" max="2831" width="12.5703125" customWidth="1"/>
    <col min="2832" max="2832" width="12.28515625" bestFit="1" customWidth="1"/>
    <col min="3075" max="3075" width="15.42578125" customWidth="1"/>
    <col min="3076" max="3076" width="10" customWidth="1"/>
    <col min="3077" max="3080" width="10.7109375" customWidth="1"/>
    <col min="3081" max="3081" width="10.28515625" customWidth="1"/>
    <col min="3082" max="3082" width="10.7109375" customWidth="1"/>
    <col min="3083" max="3083" width="12.7109375" customWidth="1"/>
    <col min="3084" max="3084" width="10.7109375" customWidth="1"/>
    <col min="3085" max="3085" width="11.140625" customWidth="1"/>
    <col min="3086" max="3086" width="11.42578125" customWidth="1"/>
    <col min="3087" max="3087" width="12.5703125" customWidth="1"/>
    <col min="3088" max="3088" width="12.28515625" bestFit="1" customWidth="1"/>
    <col min="3331" max="3331" width="15.42578125" customWidth="1"/>
    <col min="3332" max="3332" width="10" customWidth="1"/>
    <col min="3333" max="3336" width="10.7109375" customWidth="1"/>
    <col min="3337" max="3337" width="10.28515625" customWidth="1"/>
    <col min="3338" max="3338" width="10.7109375" customWidth="1"/>
    <col min="3339" max="3339" width="12.7109375" customWidth="1"/>
    <col min="3340" max="3340" width="10.7109375" customWidth="1"/>
    <col min="3341" max="3341" width="11.140625" customWidth="1"/>
    <col min="3342" max="3342" width="11.42578125" customWidth="1"/>
    <col min="3343" max="3343" width="12.5703125" customWidth="1"/>
    <col min="3344" max="3344" width="12.28515625" bestFit="1" customWidth="1"/>
    <col min="3587" max="3587" width="15.42578125" customWidth="1"/>
    <col min="3588" max="3588" width="10" customWidth="1"/>
    <col min="3589" max="3592" width="10.7109375" customWidth="1"/>
    <col min="3593" max="3593" width="10.28515625" customWidth="1"/>
    <col min="3594" max="3594" width="10.7109375" customWidth="1"/>
    <col min="3595" max="3595" width="12.7109375" customWidth="1"/>
    <col min="3596" max="3596" width="10.7109375" customWidth="1"/>
    <col min="3597" max="3597" width="11.140625" customWidth="1"/>
    <col min="3598" max="3598" width="11.42578125" customWidth="1"/>
    <col min="3599" max="3599" width="12.5703125" customWidth="1"/>
    <col min="3600" max="3600" width="12.28515625" bestFit="1" customWidth="1"/>
    <col min="3843" max="3843" width="15.42578125" customWidth="1"/>
    <col min="3844" max="3844" width="10" customWidth="1"/>
    <col min="3845" max="3848" width="10.7109375" customWidth="1"/>
    <col min="3849" max="3849" width="10.28515625" customWidth="1"/>
    <col min="3850" max="3850" width="10.7109375" customWidth="1"/>
    <col min="3851" max="3851" width="12.7109375" customWidth="1"/>
    <col min="3852" max="3852" width="10.7109375" customWidth="1"/>
    <col min="3853" max="3853" width="11.140625" customWidth="1"/>
    <col min="3854" max="3854" width="11.42578125" customWidth="1"/>
    <col min="3855" max="3855" width="12.5703125" customWidth="1"/>
    <col min="3856" max="3856" width="12.28515625" bestFit="1" customWidth="1"/>
    <col min="4099" max="4099" width="15.42578125" customWidth="1"/>
    <col min="4100" max="4100" width="10" customWidth="1"/>
    <col min="4101" max="4104" width="10.7109375" customWidth="1"/>
    <col min="4105" max="4105" width="10.28515625" customWidth="1"/>
    <col min="4106" max="4106" width="10.7109375" customWidth="1"/>
    <col min="4107" max="4107" width="12.7109375" customWidth="1"/>
    <col min="4108" max="4108" width="10.7109375" customWidth="1"/>
    <col min="4109" max="4109" width="11.140625" customWidth="1"/>
    <col min="4110" max="4110" width="11.42578125" customWidth="1"/>
    <col min="4111" max="4111" width="12.5703125" customWidth="1"/>
    <col min="4112" max="4112" width="12.28515625" bestFit="1" customWidth="1"/>
    <col min="4355" max="4355" width="15.42578125" customWidth="1"/>
    <col min="4356" max="4356" width="10" customWidth="1"/>
    <col min="4357" max="4360" width="10.7109375" customWidth="1"/>
    <col min="4361" max="4361" width="10.28515625" customWidth="1"/>
    <col min="4362" max="4362" width="10.7109375" customWidth="1"/>
    <col min="4363" max="4363" width="12.7109375" customWidth="1"/>
    <col min="4364" max="4364" width="10.7109375" customWidth="1"/>
    <col min="4365" max="4365" width="11.140625" customWidth="1"/>
    <col min="4366" max="4366" width="11.42578125" customWidth="1"/>
    <col min="4367" max="4367" width="12.5703125" customWidth="1"/>
    <col min="4368" max="4368" width="12.28515625" bestFit="1" customWidth="1"/>
    <col min="4611" max="4611" width="15.42578125" customWidth="1"/>
    <col min="4612" max="4612" width="10" customWidth="1"/>
    <col min="4613" max="4616" width="10.7109375" customWidth="1"/>
    <col min="4617" max="4617" width="10.28515625" customWidth="1"/>
    <col min="4618" max="4618" width="10.7109375" customWidth="1"/>
    <col min="4619" max="4619" width="12.7109375" customWidth="1"/>
    <col min="4620" max="4620" width="10.7109375" customWidth="1"/>
    <col min="4621" max="4621" width="11.140625" customWidth="1"/>
    <col min="4622" max="4622" width="11.42578125" customWidth="1"/>
    <col min="4623" max="4623" width="12.5703125" customWidth="1"/>
    <col min="4624" max="4624" width="12.28515625" bestFit="1" customWidth="1"/>
    <col min="4867" max="4867" width="15.42578125" customWidth="1"/>
    <col min="4868" max="4868" width="10" customWidth="1"/>
    <col min="4869" max="4872" width="10.7109375" customWidth="1"/>
    <col min="4873" max="4873" width="10.28515625" customWidth="1"/>
    <col min="4874" max="4874" width="10.7109375" customWidth="1"/>
    <col min="4875" max="4875" width="12.7109375" customWidth="1"/>
    <col min="4876" max="4876" width="10.7109375" customWidth="1"/>
    <col min="4877" max="4877" width="11.140625" customWidth="1"/>
    <col min="4878" max="4878" width="11.42578125" customWidth="1"/>
    <col min="4879" max="4879" width="12.5703125" customWidth="1"/>
    <col min="4880" max="4880" width="12.28515625" bestFit="1" customWidth="1"/>
    <col min="5123" max="5123" width="15.42578125" customWidth="1"/>
    <col min="5124" max="5124" width="10" customWidth="1"/>
    <col min="5125" max="5128" width="10.7109375" customWidth="1"/>
    <col min="5129" max="5129" width="10.28515625" customWidth="1"/>
    <col min="5130" max="5130" width="10.7109375" customWidth="1"/>
    <col min="5131" max="5131" width="12.7109375" customWidth="1"/>
    <col min="5132" max="5132" width="10.7109375" customWidth="1"/>
    <col min="5133" max="5133" width="11.140625" customWidth="1"/>
    <col min="5134" max="5134" width="11.42578125" customWidth="1"/>
    <col min="5135" max="5135" width="12.5703125" customWidth="1"/>
    <col min="5136" max="5136" width="12.28515625" bestFit="1" customWidth="1"/>
    <col min="5379" max="5379" width="15.42578125" customWidth="1"/>
    <col min="5380" max="5380" width="10" customWidth="1"/>
    <col min="5381" max="5384" width="10.7109375" customWidth="1"/>
    <col min="5385" max="5385" width="10.28515625" customWidth="1"/>
    <col min="5386" max="5386" width="10.7109375" customWidth="1"/>
    <col min="5387" max="5387" width="12.7109375" customWidth="1"/>
    <col min="5388" max="5388" width="10.7109375" customWidth="1"/>
    <col min="5389" max="5389" width="11.140625" customWidth="1"/>
    <col min="5390" max="5390" width="11.42578125" customWidth="1"/>
    <col min="5391" max="5391" width="12.5703125" customWidth="1"/>
    <col min="5392" max="5392" width="12.28515625" bestFit="1" customWidth="1"/>
    <col min="5635" max="5635" width="15.42578125" customWidth="1"/>
    <col min="5636" max="5636" width="10" customWidth="1"/>
    <col min="5637" max="5640" width="10.7109375" customWidth="1"/>
    <col min="5641" max="5641" width="10.28515625" customWidth="1"/>
    <col min="5642" max="5642" width="10.7109375" customWidth="1"/>
    <col min="5643" max="5643" width="12.7109375" customWidth="1"/>
    <col min="5644" max="5644" width="10.7109375" customWidth="1"/>
    <col min="5645" max="5645" width="11.140625" customWidth="1"/>
    <col min="5646" max="5646" width="11.42578125" customWidth="1"/>
    <col min="5647" max="5647" width="12.5703125" customWidth="1"/>
    <col min="5648" max="5648" width="12.28515625" bestFit="1" customWidth="1"/>
    <col min="5891" max="5891" width="15.42578125" customWidth="1"/>
    <col min="5892" max="5892" width="10" customWidth="1"/>
    <col min="5893" max="5896" width="10.7109375" customWidth="1"/>
    <col min="5897" max="5897" width="10.28515625" customWidth="1"/>
    <col min="5898" max="5898" width="10.7109375" customWidth="1"/>
    <col min="5899" max="5899" width="12.7109375" customWidth="1"/>
    <col min="5900" max="5900" width="10.7109375" customWidth="1"/>
    <col min="5901" max="5901" width="11.140625" customWidth="1"/>
    <col min="5902" max="5902" width="11.42578125" customWidth="1"/>
    <col min="5903" max="5903" width="12.5703125" customWidth="1"/>
    <col min="5904" max="5904" width="12.28515625" bestFit="1" customWidth="1"/>
    <col min="6147" max="6147" width="15.42578125" customWidth="1"/>
    <col min="6148" max="6148" width="10" customWidth="1"/>
    <col min="6149" max="6152" width="10.7109375" customWidth="1"/>
    <col min="6153" max="6153" width="10.28515625" customWidth="1"/>
    <col min="6154" max="6154" width="10.7109375" customWidth="1"/>
    <col min="6155" max="6155" width="12.7109375" customWidth="1"/>
    <col min="6156" max="6156" width="10.7109375" customWidth="1"/>
    <col min="6157" max="6157" width="11.140625" customWidth="1"/>
    <col min="6158" max="6158" width="11.42578125" customWidth="1"/>
    <col min="6159" max="6159" width="12.5703125" customWidth="1"/>
    <col min="6160" max="6160" width="12.28515625" bestFit="1" customWidth="1"/>
    <col min="6403" max="6403" width="15.42578125" customWidth="1"/>
    <col min="6404" max="6404" width="10" customWidth="1"/>
    <col min="6405" max="6408" width="10.7109375" customWidth="1"/>
    <col min="6409" max="6409" width="10.28515625" customWidth="1"/>
    <col min="6410" max="6410" width="10.7109375" customWidth="1"/>
    <col min="6411" max="6411" width="12.7109375" customWidth="1"/>
    <col min="6412" max="6412" width="10.7109375" customWidth="1"/>
    <col min="6413" max="6413" width="11.140625" customWidth="1"/>
    <col min="6414" max="6414" width="11.42578125" customWidth="1"/>
    <col min="6415" max="6415" width="12.5703125" customWidth="1"/>
    <col min="6416" max="6416" width="12.28515625" bestFit="1" customWidth="1"/>
    <col min="6659" max="6659" width="15.42578125" customWidth="1"/>
    <col min="6660" max="6660" width="10" customWidth="1"/>
    <col min="6661" max="6664" width="10.7109375" customWidth="1"/>
    <col min="6665" max="6665" width="10.28515625" customWidth="1"/>
    <col min="6666" max="6666" width="10.7109375" customWidth="1"/>
    <col min="6667" max="6667" width="12.7109375" customWidth="1"/>
    <col min="6668" max="6668" width="10.7109375" customWidth="1"/>
    <col min="6669" max="6669" width="11.140625" customWidth="1"/>
    <col min="6670" max="6670" width="11.42578125" customWidth="1"/>
    <col min="6671" max="6671" width="12.5703125" customWidth="1"/>
    <col min="6672" max="6672" width="12.28515625" bestFit="1" customWidth="1"/>
    <col min="6915" max="6915" width="15.42578125" customWidth="1"/>
    <col min="6916" max="6916" width="10" customWidth="1"/>
    <col min="6917" max="6920" width="10.7109375" customWidth="1"/>
    <col min="6921" max="6921" width="10.28515625" customWidth="1"/>
    <col min="6922" max="6922" width="10.7109375" customWidth="1"/>
    <col min="6923" max="6923" width="12.7109375" customWidth="1"/>
    <col min="6924" max="6924" width="10.7109375" customWidth="1"/>
    <col min="6925" max="6925" width="11.140625" customWidth="1"/>
    <col min="6926" max="6926" width="11.42578125" customWidth="1"/>
    <col min="6927" max="6927" width="12.5703125" customWidth="1"/>
    <col min="6928" max="6928" width="12.28515625" bestFit="1" customWidth="1"/>
    <col min="7171" max="7171" width="15.42578125" customWidth="1"/>
    <col min="7172" max="7172" width="10" customWidth="1"/>
    <col min="7173" max="7176" width="10.7109375" customWidth="1"/>
    <col min="7177" max="7177" width="10.28515625" customWidth="1"/>
    <col min="7178" max="7178" width="10.7109375" customWidth="1"/>
    <col min="7179" max="7179" width="12.7109375" customWidth="1"/>
    <col min="7180" max="7180" width="10.7109375" customWidth="1"/>
    <col min="7181" max="7181" width="11.140625" customWidth="1"/>
    <col min="7182" max="7182" width="11.42578125" customWidth="1"/>
    <col min="7183" max="7183" width="12.5703125" customWidth="1"/>
    <col min="7184" max="7184" width="12.28515625" bestFit="1" customWidth="1"/>
    <col min="7427" max="7427" width="15.42578125" customWidth="1"/>
    <col min="7428" max="7428" width="10" customWidth="1"/>
    <col min="7429" max="7432" width="10.7109375" customWidth="1"/>
    <col min="7433" max="7433" width="10.28515625" customWidth="1"/>
    <col min="7434" max="7434" width="10.7109375" customWidth="1"/>
    <col min="7435" max="7435" width="12.7109375" customWidth="1"/>
    <col min="7436" max="7436" width="10.7109375" customWidth="1"/>
    <col min="7437" max="7437" width="11.140625" customWidth="1"/>
    <col min="7438" max="7438" width="11.42578125" customWidth="1"/>
    <col min="7439" max="7439" width="12.5703125" customWidth="1"/>
    <col min="7440" max="7440" width="12.28515625" bestFit="1" customWidth="1"/>
    <col min="7683" max="7683" width="15.42578125" customWidth="1"/>
    <col min="7684" max="7684" width="10" customWidth="1"/>
    <col min="7685" max="7688" width="10.7109375" customWidth="1"/>
    <col min="7689" max="7689" width="10.28515625" customWidth="1"/>
    <col min="7690" max="7690" width="10.7109375" customWidth="1"/>
    <col min="7691" max="7691" width="12.7109375" customWidth="1"/>
    <col min="7692" max="7692" width="10.7109375" customWidth="1"/>
    <col min="7693" max="7693" width="11.140625" customWidth="1"/>
    <col min="7694" max="7694" width="11.42578125" customWidth="1"/>
    <col min="7695" max="7695" width="12.5703125" customWidth="1"/>
    <col min="7696" max="7696" width="12.28515625" bestFit="1" customWidth="1"/>
    <col min="7939" max="7939" width="15.42578125" customWidth="1"/>
    <col min="7940" max="7940" width="10" customWidth="1"/>
    <col min="7941" max="7944" width="10.7109375" customWidth="1"/>
    <col min="7945" max="7945" width="10.28515625" customWidth="1"/>
    <col min="7946" max="7946" width="10.7109375" customWidth="1"/>
    <col min="7947" max="7947" width="12.7109375" customWidth="1"/>
    <col min="7948" max="7948" width="10.7109375" customWidth="1"/>
    <col min="7949" max="7949" width="11.140625" customWidth="1"/>
    <col min="7950" max="7950" width="11.42578125" customWidth="1"/>
    <col min="7951" max="7951" width="12.5703125" customWidth="1"/>
    <col min="7952" max="7952" width="12.28515625" bestFit="1" customWidth="1"/>
    <col min="8195" max="8195" width="15.42578125" customWidth="1"/>
    <col min="8196" max="8196" width="10" customWidth="1"/>
    <col min="8197" max="8200" width="10.7109375" customWidth="1"/>
    <col min="8201" max="8201" width="10.28515625" customWidth="1"/>
    <col min="8202" max="8202" width="10.7109375" customWidth="1"/>
    <col min="8203" max="8203" width="12.7109375" customWidth="1"/>
    <col min="8204" max="8204" width="10.7109375" customWidth="1"/>
    <col min="8205" max="8205" width="11.140625" customWidth="1"/>
    <col min="8206" max="8206" width="11.42578125" customWidth="1"/>
    <col min="8207" max="8207" width="12.5703125" customWidth="1"/>
    <col min="8208" max="8208" width="12.28515625" bestFit="1" customWidth="1"/>
    <col min="8451" max="8451" width="15.42578125" customWidth="1"/>
    <col min="8452" max="8452" width="10" customWidth="1"/>
    <col min="8453" max="8456" width="10.7109375" customWidth="1"/>
    <col min="8457" max="8457" width="10.28515625" customWidth="1"/>
    <col min="8458" max="8458" width="10.7109375" customWidth="1"/>
    <col min="8459" max="8459" width="12.7109375" customWidth="1"/>
    <col min="8460" max="8460" width="10.7109375" customWidth="1"/>
    <col min="8461" max="8461" width="11.140625" customWidth="1"/>
    <col min="8462" max="8462" width="11.42578125" customWidth="1"/>
    <col min="8463" max="8463" width="12.5703125" customWidth="1"/>
    <col min="8464" max="8464" width="12.28515625" bestFit="1" customWidth="1"/>
    <col min="8707" max="8707" width="15.42578125" customWidth="1"/>
    <col min="8708" max="8708" width="10" customWidth="1"/>
    <col min="8709" max="8712" width="10.7109375" customWidth="1"/>
    <col min="8713" max="8713" width="10.28515625" customWidth="1"/>
    <col min="8714" max="8714" width="10.7109375" customWidth="1"/>
    <col min="8715" max="8715" width="12.7109375" customWidth="1"/>
    <col min="8716" max="8716" width="10.7109375" customWidth="1"/>
    <col min="8717" max="8717" width="11.140625" customWidth="1"/>
    <col min="8718" max="8718" width="11.42578125" customWidth="1"/>
    <col min="8719" max="8719" width="12.5703125" customWidth="1"/>
    <col min="8720" max="8720" width="12.28515625" bestFit="1" customWidth="1"/>
    <col min="8963" max="8963" width="15.42578125" customWidth="1"/>
    <col min="8964" max="8964" width="10" customWidth="1"/>
    <col min="8965" max="8968" width="10.7109375" customWidth="1"/>
    <col min="8969" max="8969" width="10.28515625" customWidth="1"/>
    <col min="8970" max="8970" width="10.7109375" customWidth="1"/>
    <col min="8971" max="8971" width="12.7109375" customWidth="1"/>
    <col min="8972" max="8972" width="10.7109375" customWidth="1"/>
    <col min="8973" max="8973" width="11.140625" customWidth="1"/>
    <col min="8974" max="8974" width="11.42578125" customWidth="1"/>
    <col min="8975" max="8975" width="12.5703125" customWidth="1"/>
    <col min="8976" max="8976" width="12.28515625" bestFit="1" customWidth="1"/>
    <col min="9219" max="9219" width="15.42578125" customWidth="1"/>
    <col min="9220" max="9220" width="10" customWidth="1"/>
    <col min="9221" max="9224" width="10.7109375" customWidth="1"/>
    <col min="9225" max="9225" width="10.28515625" customWidth="1"/>
    <col min="9226" max="9226" width="10.7109375" customWidth="1"/>
    <col min="9227" max="9227" width="12.7109375" customWidth="1"/>
    <col min="9228" max="9228" width="10.7109375" customWidth="1"/>
    <col min="9229" max="9229" width="11.140625" customWidth="1"/>
    <col min="9230" max="9230" width="11.42578125" customWidth="1"/>
    <col min="9231" max="9231" width="12.5703125" customWidth="1"/>
    <col min="9232" max="9232" width="12.28515625" bestFit="1" customWidth="1"/>
    <col min="9475" max="9475" width="15.42578125" customWidth="1"/>
    <col min="9476" max="9476" width="10" customWidth="1"/>
    <col min="9477" max="9480" width="10.7109375" customWidth="1"/>
    <col min="9481" max="9481" width="10.28515625" customWidth="1"/>
    <col min="9482" max="9482" width="10.7109375" customWidth="1"/>
    <col min="9483" max="9483" width="12.7109375" customWidth="1"/>
    <col min="9484" max="9484" width="10.7109375" customWidth="1"/>
    <col min="9485" max="9485" width="11.140625" customWidth="1"/>
    <col min="9486" max="9486" width="11.42578125" customWidth="1"/>
    <col min="9487" max="9487" width="12.5703125" customWidth="1"/>
    <col min="9488" max="9488" width="12.28515625" bestFit="1" customWidth="1"/>
    <col min="9731" max="9731" width="15.42578125" customWidth="1"/>
    <col min="9732" max="9732" width="10" customWidth="1"/>
    <col min="9733" max="9736" width="10.7109375" customWidth="1"/>
    <col min="9737" max="9737" width="10.28515625" customWidth="1"/>
    <col min="9738" max="9738" width="10.7109375" customWidth="1"/>
    <col min="9739" max="9739" width="12.7109375" customWidth="1"/>
    <col min="9740" max="9740" width="10.7109375" customWidth="1"/>
    <col min="9741" max="9741" width="11.140625" customWidth="1"/>
    <col min="9742" max="9742" width="11.42578125" customWidth="1"/>
    <col min="9743" max="9743" width="12.5703125" customWidth="1"/>
    <col min="9744" max="9744" width="12.28515625" bestFit="1" customWidth="1"/>
    <col min="9987" max="9987" width="15.42578125" customWidth="1"/>
    <col min="9988" max="9988" width="10" customWidth="1"/>
    <col min="9989" max="9992" width="10.7109375" customWidth="1"/>
    <col min="9993" max="9993" width="10.28515625" customWidth="1"/>
    <col min="9994" max="9994" width="10.7109375" customWidth="1"/>
    <col min="9995" max="9995" width="12.7109375" customWidth="1"/>
    <col min="9996" max="9996" width="10.7109375" customWidth="1"/>
    <col min="9997" max="9997" width="11.140625" customWidth="1"/>
    <col min="9998" max="9998" width="11.42578125" customWidth="1"/>
    <col min="9999" max="9999" width="12.5703125" customWidth="1"/>
    <col min="10000" max="10000" width="12.28515625" bestFit="1" customWidth="1"/>
    <col min="10243" max="10243" width="15.42578125" customWidth="1"/>
    <col min="10244" max="10244" width="10" customWidth="1"/>
    <col min="10245" max="10248" width="10.7109375" customWidth="1"/>
    <col min="10249" max="10249" width="10.28515625" customWidth="1"/>
    <col min="10250" max="10250" width="10.7109375" customWidth="1"/>
    <col min="10251" max="10251" width="12.7109375" customWidth="1"/>
    <col min="10252" max="10252" width="10.7109375" customWidth="1"/>
    <col min="10253" max="10253" width="11.140625" customWidth="1"/>
    <col min="10254" max="10254" width="11.42578125" customWidth="1"/>
    <col min="10255" max="10255" width="12.5703125" customWidth="1"/>
    <col min="10256" max="10256" width="12.28515625" bestFit="1" customWidth="1"/>
    <col min="10499" max="10499" width="15.42578125" customWidth="1"/>
    <col min="10500" max="10500" width="10" customWidth="1"/>
    <col min="10501" max="10504" width="10.7109375" customWidth="1"/>
    <col min="10505" max="10505" width="10.28515625" customWidth="1"/>
    <col min="10506" max="10506" width="10.7109375" customWidth="1"/>
    <col min="10507" max="10507" width="12.7109375" customWidth="1"/>
    <col min="10508" max="10508" width="10.7109375" customWidth="1"/>
    <col min="10509" max="10509" width="11.140625" customWidth="1"/>
    <col min="10510" max="10510" width="11.42578125" customWidth="1"/>
    <col min="10511" max="10511" width="12.5703125" customWidth="1"/>
    <col min="10512" max="10512" width="12.28515625" bestFit="1" customWidth="1"/>
    <col min="10755" max="10755" width="15.42578125" customWidth="1"/>
    <col min="10756" max="10756" width="10" customWidth="1"/>
    <col min="10757" max="10760" width="10.7109375" customWidth="1"/>
    <col min="10761" max="10761" width="10.28515625" customWidth="1"/>
    <col min="10762" max="10762" width="10.7109375" customWidth="1"/>
    <col min="10763" max="10763" width="12.7109375" customWidth="1"/>
    <col min="10764" max="10764" width="10.7109375" customWidth="1"/>
    <col min="10765" max="10765" width="11.140625" customWidth="1"/>
    <col min="10766" max="10766" width="11.42578125" customWidth="1"/>
    <col min="10767" max="10767" width="12.5703125" customWidth="1"/>
    <col min="10768" max="10768" width="12.28515625" bestFit="1" customWidth="1"/>
    <col min="11011" max="11011" width="15.42578125" customWidth="1"/>
    <col min="11012" max="11012" width="10" customWidth="1"/>
    <col min="11013" max="11016" width="10.7109375" customWidth="1"/>
    <col min="11017" max="11017" width="10.28515625" customWidth="1"/>
    <col min="11018" max="11018" width="10.7109375" customWidth="1"/>
    <col min="11019" max="11019" width="12.7109375" customWidth="1"/>
    <col min="11020" max="11020" width="10.7109375" customWidth="1"/>
    <col min="11021" max="11021" width="11.140625" customWidth="1"/>
    <col min="11022" max="11022" width="11.42578125" customWidth="1"/>
    <col min="11023" max="11023" width="12.5703125" customWidth="1"/>
    <col min="11024" max="11024" width="12.28515625" bestFit="1" customWidth="1"/>
    <col min="11267" max="11267" width="15.42578125" customWidth="1"/>
    <col min="11268" max="11268" width="10" customWidth="1"/>
    <col min="11269" max="11272" width="10.7109375" customWidth="1"/>
    <col min="11273" max="11273" width="10.28515625" customWidth="1"/>
    <col min="11274" max="11274" width="10.7109375" customWidth="1"/>
    <col min="11275" max="11275" width="12.7109375" customWidth="1"/>
    <col min="11276" max="11276" width="10.7109375" customWidth="1"/>
    <col min="11277" max="11277" width="11.140625" customWidth="1"/>
    <col min="11278" max="11278" width="11.42578125" customWidth="1"/>
    <col min="11279" max="11279" width="12.5703125" customWidth="1"/>
    <col min="11280" max="11280" width="12.28515625" bestFit="1" customWidth="1"/>
    <col min="11523" max="11523" width="15.42578125" customWidth="1"/>
    <col min="11524" max="11524" width="10" customWidth="1"/>
    <col min="11525" max="11528" width="10.7109375" customWidth="1"/>
    <col min="11529" max="11529" width="10.28515625" customWidth="1"/>
    <col min="11530" max="11530" width="10.7109375" customWidth="1"/>
    <col min="11531" max="11531" width="12.7109375" customWidth="1"/>
    <col min="11532" max="11532" width="10.7109375" customWidth="1"/>
    <col min="11533" max="11533" width="11.140625" customWidth="1"/>
    <col min="11534" max="11534" width="11.42578125" customWidth="1"/>
    <col min="11535" max="11535" width="12.5703125" customWidth="1"/>
    <col min="11536" max="11536" width="12.28515625" bestFit="1" customWidth="1"/>
    <col min="11779" max="11779" width="15.42578125" customWidth="1"/>
    <col min="11780" max="11780" width="10" customWidth="1"/>
    <col min="11781" max="11784" width="10.7109375" customWidth="1"/>
    <col min="11785" max="11785" width="10.28515625" customWidth="1"/>
    <col min="11786" max="11786" width="10.7109375" customWidth="1"/>
    <col min="11787" max="11787" width="12.7109375" customWidth="1"/>
    <col min="11788" max="11788" width="10.7109375" customWidth="1"/>
    <col min="11789" max="11789" width="11.140625" customWidth="1"/>
    <col min="11790" max="11790" width="11.42578125" customWidth="1"/>
    <col min="11791" max="11791" width="12.5703125" customWidth="1"/>
    <col min="11792" max="11792" width="12.28515625" bestFit="1" customWidth="1"/>
    <col min="12035" max="12035" width="15.42578125" customWidth="1"/>
    <col min="12036" max="12036" width="10" customWidth="1"/>
    <col min="12037" max="12040" width="10.7109375" customWidth="1"/>
    <col min="12041" max="12041" width="10.28515625" customWidth="1"/>
    <col min="12042" max="12042" width="10.7109375" customWidth="1"/>
    <col min="12043" max="12043" width="12.7109375" customWidth="1"/>
    <col min="12044" max="12044" width="10.7109375" customWidth="1"/>
    <col min="12045" max="12045" width="11.140625" customWidth="1"/>
    <col min="12046" max="12046" width="11.42578125" customWidth="1"/>
    <col min="12047" max="12047" width="12.5703125" customWidth="1"/>
    <col min="12048" max="12048" width="12.28515625" bestFit="1" customWidth="1"/>
    <col min="12291" max="12291" width="15.42578125" customWidth="1"/>
    <col min="12292" max="12292" width="10" customWidth="1"/>
    <col min="12293" max="12296" width="10.7109375" customWidth="1"/>
    <col min="12297" max="12297" width="10.28515625" customWidth="1"/>
    <col min="12298" max="12298" width="10.7109375" customWidth="1"/>
    <col min="12299" max="12299" width="12.7109375" customWidth="1"/>
    <col min="12300" max="12300" width="10.7109375" customWidth="1"/>
    <col min="12301" max="12301" width="11.140625" customWidth="1"/>
    <col min="12302" max="12302" width="11.42578125" customWidth="1"/>
    <col min="12303" max="12303" width="12.5703125" customWidth="1"/>
    <col min="12304" max="12304" width="12.28515625" bestFit="1" customWidth="1"/>
    <col min="12547" max="12547" width="15.42578125" customWidth="1"/>
    <col min="12548" max="12548" width="10" customWidth="1"/>
    <col min="12549" max="12552" width="10.7109375" customWidth="1"/>
    <col min="12553" max="12553" width="10.28515625" customWidth="1"/>
    <col min="12554" max="12554" width="10.7109375" customWidth="1"/>
    <col min="12555" max="12555" width="12.7109375" customWidth="1"/>
    <col min="12556" max="12556" width="10.7109375" customWidth="1"/>
    <col min="12557" max="12557" width="11.140625" customWidth="1"/>
    <col min="12558" max="12558" width="11.42578125" customWidth="1"/>
    <col min="12559" max="12559" width="12.5703125" customWidth="1"/>
    <col min="12560" max="12560" width="12.28515625" bestFit="1" customWidth="1"/>
    <col min="12803" max="12803" width="15.42578125" customWidth="1"/>
    <col min="12804" max="12804" width="10" customWidth="1"/>
    <col min="12805" max="12808" width="10.7109375" customWidth="1"/>
    <col min="12809" max="12809" width="10.28515625" customWidth="1"/>
    <col min="12810" max="12810" width="10.7109375" customWidth="1"/>
    <col min="12811" max="12811" width="12.7109375" customWidth="1"/>
    <col min="12812" max="12812" width="10.7109375" customWidth="1"/>
    <col min="12813" max="12813" width="11.140625" customWidth="1"/>
    <col min="12814" max="12814" width="11.42578125" customWidth="1"/>
    <col min="12815" max="12815" width="12.5703125" customWidth="1"/>
    <col min="12816" max="12816" width="12.28515625" bestFit="1" customWidth="1"/>
    <col min="13059" max="13059" width="15.42578125" customWidth="1"/>
    <col min="13060" max="13060" width="10" customWidth="1"/>
    <col min="13061" max="13064" width="10.7109375" customWidth="1"/>
    <col min="13065" max="13065" width="10.28515625" customWidth="1"/>
    <col min="13066" max="13066" width="10.7109375" customWidth="1"/>
    <col min="13067" max="13067" width="12.7109375" customWidth="1"/>
    <col min="13068" max="13068" width="10.7109375" customWidth="1"/>
    <col min="13069" max="13069" width="11.140625" customWidth="1"/>
    <col min="13070" max="13070" width="11.42578125" customWidth="1"/>
    <col min="13071" max="13071" width="12.5703125" customWidth="1"/>
    <col min="13072" max="13072" width="12.28515625" bestFit="1" customWidth="1"/>
    <col min="13315" max="13315" width="15.42578125" customWidth="1"/>
    <col min="13316" max="13316" width="10" customWidth="1"/>
    <col min="13317" max="13320" width="10.7109375" customWidth="1"/>
    <col min="13321" max="13321" width="10.28515625" customWidth="1"/>
    <col min="13322" max="13322" width="10.7109375" customWidth="1"/>
    <col min="13323" max="13323" width="12.7109375" customWidth="1"/>
    <col min="13324" max="13324" width="10.7109375" customWidth="1"/>
    <col min="13325" max="13325" width="11.140625" customWidth="1"/>
    <col min="13326" max="13326" width="11.42578125" customWidth="1"/>
    <col min="13327" max="13327" width="12.5703125" customWidth="1"/>
    <col min="13328" max="13328" width="12.28515625" bestFit="1" customWidth="1"/>
    <col min="13571" max="13571" width="15.42578125" customWidth="1"/>
    <col min="13572" max="13572" width="10" customWidth="1"/>
    <col min="13573" max="13576" width="10.7109375" customWidth="1"/>
    <col min="13577" max="13577" width="10.28515625" customWidth="1"/>
    <col min="13578" max="13578" width="10.7109375" customWidth="1"/>
    <col min="13579" max="13579" width="12.7109375" customWidth="1"/>
    <col min="13580" max="13580" width="10.7109375" customWidth="1"/>
    <col min="13581" max="13581" width="11.140625" customWidth="1"/>
    <col min="13582" max="13582" width="11.42578125" customWidth="1"/>
    <col min="13583" max="13583" width="12.5703125" customWidth="1"/>
    <col min="13584" max="13584" width="12.28515625" bestFit="1" customWidth="1"/>
    <col min="13827" max="13827" width="15.42578125" customWidth="1"/>
    <col min="13828" max="13828" width="10" customWidth="1"/>
    <col min="13829" max="13832" width="10.7109375" customWidth="1"/>
    <col min="13833" max="13833" width="10.28515625" customWidth="1"/>
    <col min="13834" max="13834" width="10.7109375" customWidth="1"/>
    <col min="13835" max="13835" width="12.7109375" customWidth="1"/>
    <col min="13836" max="13836" width="10.7109375" customWidth="1"/>
    <col min="13837" max="13837" width="11.140625" customWidth="1"/>
    <col min="13838" max="13838" width="11.42578125" customWidth="1"/>
    <col min="13839" max="13839" width="12.5703125" customWidth="1"/>
    <col min="13840" max="13840" width="12.28515625" bestFit="1" customWidth="1"/>
    <col min="14083" max="14083" width="15.42578125" customWidth="1"/>
    <col min="14084" max="14084" width="10" customWidth="1"/>
    <col min="14085" max="14088" width="10.7109375" customWidth="1"/>
    <col min="14089" max="14089" width="10.28515625" customWidth="1"/>
    <col min="14090" max="14090" width="10.7109375" customWidth="1"/>
    <col min="14091" max="14091" width="12.7109375" customWidth="1"/>
    <col min="14092" max="14092" width="10.7109375" customWidth="1"/>
    <col min="14093" max="14093" width="11.140625" customWidth="1"/>
    <col min="14094" max="14094" width="11.42578125" customWidth="1"/>
    <col min="14095" max="14095" width="12.5703125" customWidth="1"/>
    <col min="14096" max="14096" width="12.28515625" bestFit="1" customWidth="1"/>
    <col min="14339" max="14339" width="15.42578125" customWidth="1"/>
    <col min="14340" max="14340" width="10" customWidth="1"/>
    <col min="14341" max="14344" width="10.7109375" customWidth="1"/>
    <col min="14345" max="14345" width="10.28515625" customWidth="1"/>
    <col min="14346" max="14346" width="10.7109375" customWidth="1"/>
    <col min="14347" max="14347" width="12.7109375" customWidth="1"/>
    <col min="14348" max="14348" width="10.7109375" customWidth="1"/>
    <col min="14349" max="14349" width="11.140625" customWidth="1"/>
    <col min="14350" max="14350" width="11.42578125" customWidth="1"/>
    <col min="14351" max="14351" width="12.5703125" customWidth="1"/>
    <col min="14352" max="14352" width="12.28515625" bestFit="1" customWidth="1"/>
    <col min="14595" max="14595" width="15.42578125" customWidth="1"/>
    <col min="14596" max="14596" width="10" customWidth="1"/>
    <col min="14597" max="14600" width="10.7109375" customWidth="1"/>
    <col min="14601" max="14601" width="10.28515625" customWidth="1"/>
    <col min="14602" max="14602" width="10.7109375" customWidth="1"/>
    <col min="14603" max="14603" width="12.7109375" customWidth="1"/>
    <col min="14604" max="14604" width="10.7109375" customWidth="1"/>
    <col min="14605" max="14605" width="11.140625" customWidth="1"/>
    <col min="14606" max="14606" width="11.42578125" customWidth="1"/>
    <col min="14607" max="14607" width="12.5703125" customWidth="1"/>
    <col min="14608" max="14608" width="12.28515625" bestFit="1" customWidth="1"/>
    <col min="14851" max="14851" width="15.42578125" customWidth="1"/>
    <col min="14852" max="14852" width="10" customWidth="1"/>
    <col min="14853" max="14856" width="10.7109375" customWidth="1"/>
    <col min="14857" max="14857" width="10.28515625" customWidth="1"/>
    <col min="14858" max="14858" width="10.7109375" customWidth="1"/>
    <col min="14859" max="14859" width="12.7109375" customWidth="1"/>
    <col min="14860" max="14860" width="10.7109375" customWidth="1"/>
    <col min="14861" max="14861" width="11.140625" customWidth="1"/>
    <col min="14862" max="14862" width="11.42578125" customWidth="1"/>
    <col min="14863" max="14863" width="12.5703125" customWidth="1"/>
    <col min="14864" max="14864" width="12.28515625" bestFit="1" customWidth="1"/>
    <col min="15107" max="15107" width="15.42578125" customWidth="1"/>
    <col min="15108" max="15108" width="10" customWidth="1"/>
    <col min="15109" max="15112" width="10.7109375" customWidth="1"/>
    <col min="15113" max="15113" width="10.28515625" customWidth="1"/>
    <col min="15114" max="15114" width="10.7109375" customWidth="1"/>
    <col min="15115" max="15115" width="12.7109375" customWidth="1"/>
    <col min="15116" max="15116" width="10.7109375" customWidth="1"/>
    <col min="15117" max="15117" width="11.140625" customWidth="1"/>
    <col min="15118" max="15118" width="11.42578125" customWidth="1"/>
    <col min="15119" max="15119" width="12.5703125" customWidth="1"/>
    <col min="15120" max="15120" width="12.28515625" bestFit="1" customWidth="1"/>
    <col min="15363" max="15363" width="15.42578125" customWidth="1"/>
    <col min="15364" max="15364" width="10" customWidth="1"/>
    <col min="15365" max="15368" width="10.7109375" customWidth="1"/>
    <col min="15369" max="15369" width="10.28515625" customWidth="1"/>
    <col min="15370" max="15370" width="10.7109375" customWidth="1"/>
    <col min="15371" max="15371" width="12.7109375" customWidth="1"/>
    <col min="15372" max="15372" width="10.7109375" customWidth="1"/>
    <col min="15373" max="15373" width="11.140625" customWidth="1"/>
    <col min="15374" max="15374" width="11.42578125" customWidth="1"/>
    <col min="15375" max="15375" width="12.5703125" customWidth="1"/>
    <col min="15376" max="15376" width="12.28515625" bestFit="1" customWidth="1"/>
    <col min="15619" max="15619" width="15.42578125" customWidth="1"/>
    <col min="15620" max="15620" width="10" customWidth="1"/>
    <col min="15621" max="15624" width="10.7109375" customWidth="1"/>
    <col min="15625" max="15625" width="10.28515625" customWidth="1"/>
    <col min="15626" max="15626" width="10.7109375" customWidth="1"/>
    <col min="15627" max="15627" width="12.7109375" customWidth="1"/>
    <col min="15628" max="15628" width="10.7109375" customWidth="1"/>
    <col min="15629" max="15629" width="11.140625" customWidth="1"/>
    <col min="15630" max="15630" width="11.42578125" customWidth="1"/>
    <col min="15631" max="15631" width="12.5703125" customWidth="1"/>
    <col min="15632" max="15632" width="12.28515625" bestFit="1" customWidth="1"/>
    <col min="15875" max="15875" width="15.42578125" customWidth="1"/>
    <col min="15876" max="15876" width="10" customWidth="1"/>
    <col min="15877" max="15880" width="10.7109375" customWidth="1"/>
    <col min="15881" max="15881" width="10.28515625" customWidth="1"/>
    <col min="15882" max="15882" width="10.7109375" customWidth="1"/>
    <col min="15883" max="15883" width="12.7109375" customWidth="1"/>
    <col min="15884" max="15884" width="10.7109375" customWidth="1"/>
    <col min="15885" max="15885" width="11.140625" customWidth="1"/>
    <col min="15886" max="15886" width="11.42578125" customWidth="1"/>
    <col min="15887" max="15887" width="12.5703125" customWidth="1"/>
    <col min="15888" max="15888" width="12.28515625" bestFit="1" customWidth="1"/>
    <col min="16131" max="16131" width="15.42578125" customWidth="1"/>
    <col min="16132" max="16132" width="10" customWidth="1"/>
    <col min="16133" max="16136" width="10.7109375" customWidth="1"/>
    <col min="16137" max="16137" width="10.28515625" customWidth="1"/>
    <col min="16138" max="16138" width="10.7109375" customWidth="1"/>
    <col min="16139" max="16139" width="12.7109375" customWidth="1"/>
    <col min="16140" max="16140" width="10.7109375" customWidth="1"/>
    <col min="16141" max="16141" width="11.140625" customWidth="1"/>
    <col min="16142" max="16142" width="11.42578125" customWidth="1"/>
    <col min="16143" max="16143" width="12.5703125" customWidth="1"/>
    <col min="16144" max="16144" width="12.28515625" bestFit="1" customWidth="1"/>
  </cols>
  <sheetData>
    <row r="1" spans="1:18" ht="12.75" customHeight="1" x14ac:dyDescent="0.2">
      <c r="D1" s="3"/>
      <c r="J1" s="3"/>
      <c r="O1" s="799" t="s">
        <v>444</v>
      </c>
      <c r="P1" s="799"/>
    </row>
    <row r="2" spans="1:18" x14ac:dyDescent="0.2">
      <c r="A2" s="746" t="s">
        <v>0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  <c r="O2" s="746"/>
      <c r="P2" s="746"/>
    </row>
    <row r="3" spans="1:18" x14ac:dyDescent="0.2">
      <c r="A3" s="746" t="s">
        <v>734</v>
      </c>
      <c r="B3" s="746"/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  <c r="P3" s="746"/>
    </row>
    <row r="4" spans="1:18" x14ac:dyDescent="0.2">
      <c r="A4" s="747" t="s">
        <v>735</v>
      </c>
      <c r="B4" s="747"/>
      <c r="C4" s="747"/>
      <c r="D4" s="747"/>
      <c r="E4" s="747"/>
      <c r="F4" s="747"/>
      <c r="G4" s="747"/>
      <c r="H4" s="747"/>
      <c r="I4" s="747"/>
      <c r="J4" s="747"/>
      <c r="K4" s="747"/>
      <c r="L4" s="747"/>
      <c r="M4" s="747"/>
      <c r="N4" s="747"/>
      <c r="O4" s="747"/>
      <c r="P4" s="747"/>
    </row>
    <row r="5" spans="1:18" x14ac:dyDescent="0.2">
      <c r="A5" s="746" t="s">
        <v>277</v>
      </c>
      <c r="B5" s="746"/>
      <c r="C5" s="746"/>
      <c r="D5" s="746"/>
      <c r="E5" s="746"/>
      <c r="F5" s="746"/>
      <c r="G5" s="746"/>
      <c r="H5" s="746"/>
      <c r="I5" s="746"/>
      <c r="J5" s="746"/>
      <c r="K5" s="746"/>
      <c r="L5" s="746"/>
      <c r="M5" s="746"/>
      <c r="N5" s="746"/>
      <c r="O5" s="746"/>
      <c r="P5" s="746"/>
    </row>
    <row r="6" spans="1:18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8" ht="55.5" customHeight="1" x14ac:dyDescent="0.2">
      <c r="A7" s="65" t="s">
        <v>254</v>
      </c>
      <c r="B7" s="401" t="s">
        <v>255</v>
      </c>
      <c r="C7" s="401" t="s">
        <v>256</v>
      </c>
      <c r="D7" s="401" t="s">
        <v>257</v>
      </c>
      <c r="E7" s="401" t="s">
        <v>258</v>
      </c>
      <c r="F7" s="401" t="s">
        <v>259</v>
      </c>
      <c r="G7" s="401" t="s">
        <v>260</v>
      </c>
      <c r="H7" s="401" t="s">
        <v>334</v>
      </c>
      <c r="I7" s="401" t="s">
        <v>261</v>
      </c>
      <c r="J7" s="401" t="s">
        <v>262</v>
      </c>
      <c r="K7" s="401" t="s">
        <v>263</v>
      </c>
      <c r="L7" s="555" t="s">
        <v>543</v>
      </c>
      <c r="M7" s="401" t="s">
        <v>264</v>
      </c>
      <c r="N7" s="740" t="s">
        <v>755</v>
      </c>
      <c r="O7" s="65" t="s">
        <v>265</v>
      </c>
      <c r="P7" s="199" t="s">
        <v>266</v>
      </c>
    </row>
    <row r="8" spans="1:18" ht="20.100000000000001" customHeight="1" x14ac:dyDescent="0.2">
      <c r="A8" s="282" t="s">
        <v>1</v>
      </c>
      <c r="B8" s="104">
        <v>149582</v>
      </c>
      <c r="C8" s="104">
        <v>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  <c r="I8" s="104">
        <v>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29">
        <f>SUM(B8:M8)</f>
        <v>149582</v>
      </c>
      <c r="P8" s="104">
        <v>0</v>
      </c>
    </row>
    <row r="9" spans="1:18" ht="20.100000000000001" customHeight="1" x14ac:dyDescent="0.2">
      <c r="A9" s="21" t="s">
        <v>2</v>
      </c>
      <c r="B9" s="313">
        <v>98342</v>
      </c>
      <c r="C9" s="313">
        <v>0</v>
      </c>
      <c r="D9" s="313">
        <v>0</v>
      </c>
      <c r="E9" s="313">
        <v>39153</v>
      </c>
      <c r="F9" s="313">
        <v>0</v>
      </c>
      <c r="G9" s="313">
        <v>0</v>
      </c>
      <c r="H9" s="313">
        <v>0</v>
      </c>
      <c r="I9" s="313">
        <v>0</v>
      </c>
      <c r="J9" s="313">
        <v>454</v>
      </c>
      <c r="K9" s="313">
        <v>48905</v>
      </c>
      <c r="L9" s="313">
        <v>0</v>
      </c>
      <c r="M9" s="313">
        <v>22965</v>
      </c>
      <c r="N9" s="313">
        <v>0</v>
      </c>
      <c r="O9" s="30">
        <f>SUM(B9:M9)</f>
        <v>209819</v>
      </c>
      <c r="P9" s="313">
        <v>50822</v>
      </c>
    </row>
    <row r="10" spans="1:18" ht="20.100000000000001" customHeight="1" x14ac:dyDescent="0.2">
      <c r="A10" s="282" t="s">
        <v>13</v>
      </c>
      <c r="B10" s="104">
        <v>233573</v>
      </c>
      <c r="C10" s="104">
        <v>5982</v>
      </c>
      <c r="D10" s="104">
        <v>11085</v>
      </c>
      <c r="E10" s="104">
        <v>120094</v>
      </c>
      <c r="F10" s="104">
        <v>5257</v>
      </c>
      <c r="G10" s="104">
        <v>56079</v>
      </c>
      <c r="H10" s="104">
        <v>301</v>
      </c>
      <c r="I10" s="104">
        <v>11445</v>
      </c>
      <c r="J10" s="104">
        <v>14738</v>
      </c>
      <c r="K10" s="104">
        <v>42171</v>
      </c>
      <c r="L10" s="104">
        <v>0</v>
      </c>
      <c r="M10" s="104">
        <v>14672</v>
      </c>
      <c r="N10" s="104">
        <v>0</v>
      </c>
      <c r="O10" s="29">
        <f>SUM(B10:M10)</f>
        <v>515397</v>
      </c>
      <c r="P10" s="104">
        <v>0</v>
      </c>
    </row>
    <row r="11" spans="1:18" ht="20.100000000000001" customHeight="1" x14ac:dyDescent="0.2">
      <c r="A11" s="21" t="s">
        <v>3</v>
      </c>
      <c r="B11" s="313">
        <v>5669592</v>
      </c>
      <c r="C11" s="313">
        <v>990414</v>
      </c>
      <c r="D11" s="313">
        <v>0</v>
      </c>
      <c r="E11" s="313">
        <v>2150551</v>
      </c>
      <c r="F11" s="313">
        <v>0</v>
      </c>
      <c r="G11" s="313">
        <v>14652943</v>
      </c>
      <c r="H11" s="313">
        <v>0</v>
      </c>
      <c r="I11" s="313">
        <v>0</v>
      </c>
      <c r="J11" s="313">
        <v>1123570</v>
      </c>
      <c r="K11" s="313">
        <v>14606600</v>
      </c>
      <c r="L11" s="313">
        <v>0</v>
      </c>
      <c r="M11" s="313">
        <v>18833994</v>
      </c>
      <c r="N11" s="313">
        <v>0</v>
      </c>
      <c r="O11" s="30">
        <f>SUM(B11:M11)</f>
        <v>58027664</v>
      </c>
      <c r="P11" s="313">
        <v>0</v>
      </c>
    </row>
    <row r="12" spans="1:18" ht="20.100000000000001" customHeight="1" x14ac:dyDescent="0.2">
      <c r="A12" s="282" t="s">
        <v>4</v>
      </c>
      <c r="B12" s="104">
        <v>142686</v>
      </c>
      <c r="C12" s="104">
        <v>0</v>
      </c>
      <c r="D12" s="104">
        <v>0</v>
      </c>
      <c r="E12" s="104">
        <v>0</v>
      </c>
      <c r="F12" s="104">
        <v>0</v>
      </c>
      <c r="G12" s="104">
        <v>274513</v>
      </c>
      <c r="H12" s="104">
        <v>0</v>
      </c>
      <c r="I12" s="104">
        <v>0</v>
      </c>
      <c r="J12" s="104">
        <v>27190</v>
      </c>
      <c r="K12" s="104">
        <v>11903</v>
      </c>
      <c r="L12" s="104">
        <v>0</v>
      </c>
      <c r="M12" s="104">
        <v>2814</v>
      </c>
      <c r="N12" s="104">
        <v>0</v>
      </c>
      <c r="O12" s="29">
        <f>SUM(B12:M12)</f>
        <v>459106</v>
      </c>
      <c r="P12" s="104">
        <v>0</v>
      </c>
      <c r="R12" s="28"/>
    </row>
    <row r="13" spans="1:18" ht="20.100000000000001" customHeight="1" x14ac:dyDescent="0.2">
      <c r="A13" s="21" t="s">
        <v>9</v>
      </c>
      <c r="B13" s="313">
        <v>50235</v>
      </c>
      <c r="C13" s="313">
        <v>0</v>
      </c>
      <c r="D13" s="313">
        <v>0</v>
      </c>
      <c r="E13" s="313">
        <v>0</v>
      </c>
      <c r="F13" s="313">
        <v>0</v>
      </c>
      <c r="G13" s="313">
        <v>0</v>
      </c>
      <c r="H13" s="313">
        <v>0</v>
      </c>
      <c r="I13" s="313">
        <v>0</v>
      </c>
      <c r="J13" s="313">
        <v>2248</v>
      </c>
      <c r="K13" s="313">
        <v>0</v>
      </c>
      <c r="L13" s="313">
        <v>0</v>
      </c>
      <c r="M13" s="313">
        <v>0</v>
      </c>
      <c r="N13" s="313">
        <v>1670</v>
      </c>
      <c r="O13" s="30">
        <f>SUM(B13:N13)</f>
        <v>54153</v>
      </c>
      <c r="P13" s="313">
        <v>349775</v>
      </c>
    </row>
    <row r="14" spans="1:18" ht="20.100000000000001" customHeight="1" x14ac:dyDescent="0.2">
      <c r="A14" s="282" t="s">
        <v>14</v>
      </c>
      <c r="B14" s="104">
        <v>345378</v>
      </c>
      <c r="C14" s="104">
        <v>0</v>
      </c>
      <c r="D14" s="104">
        <v>0</v>
      </c>
      <c r="E14" s="104">
        <v>0</v>
      </c>
      <c r="F14" s="104">
        <v>0</v>
      </c>
      <c r="G14" s="104">
        <v>0</v>
      </c>
      <c r="H14" s="104">
        <v>0</v>
      </c>
      <c r="I14" s="104">
        <v>0</v>
      </c>
      <c r="J14" s="104">
        <v>6582</v>
      </c>
      <c r="K14" s="104">
        <v>0</v>
      </c>
      <c r="L14" s="104">
        <v>0</v>
      </c>
      <c r="M14" s="104">
        <v>0</v>
      </c>
      <c r="N14" s="104">
        <v>0</v>
      </c>
      <c r="O14" s="29">
        <f t="shared" ref="O14:O22" si="0">SUM(B14:M14)</f>
        <v>351960</v>
      </c>
      <c r="P14" s="104">
        <v>1152</v>
      </c>
    </row>
    <row r="15" spans="1:18" ht="20.100000000000001" customHeight="1" x14ac:dyDescent="0.2">
      <c r="A15" s="21" t="s">
        <v>15</v>
      </c>
      <c r="B15" s="313">
        <v>14025266</v>
      </c>
      <c r="C15" s="313">
        <v>49841851</v>
      </c>
      <c r="D15" s="313">
        <v>24160088</v>
      </c>
      <c r="E15" s="313">
        <v>2531985</v>
      </c>
      <c r="F15" s="313">
        <v>19800</v>
      </c>
      <c r="G15" s="313">
        <v>67469285</v>
      </c>
      <c r="H15" s="313">
        <v>323850</v>
      </c>
      <c r="I15" s="313">
        <v>2627300</v>
      </c>
      <c r="J15" s="313">
        <v>281738</v>
      </c>
      <c r="K15" s="313">
        <v>16935826</v>
      </c>
      <c r="L15" s="313">
        <v>0</v>
      </c>
      <c r="M15" s="313">
        <v>2156008</v>
      </c>
      <c r="N15" s="313">
        <v>0</v>
      </c>
      <c r="O15" s="30">
        <f t="shared" si="0"/>
        <v>180372997</v>
      </c>
      <c r="P15" s="313">
        <v>23997800</v>
      </c>
    </row>
    <row r="16" spans="1:18" ht="20.100000000000001" customHeight="1" x14ac:dyDescent="0.2">
      <c r="A16" s="282" t="s">
        <v>5</v>
      </c>
      <c r="B16" s="104">
        <v>131664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K16" s="104">
        <v>8771</v>
      </c>
      <c r="L16" s="104">
        <v>0</v>
      </c>
      <c r="M16" s="104">
        <v>31001</v>
      </c>
      <c r="N16" s="104">
        <v>0</v>
      </c>
      <c r="O16" s="29">
        <f t="shared" si="0"/>
        <v>171436</v>
      </c>
      <c r="P16" s="104">
        <v>3161</v>
      </c>
    </row>
    <row r="17" spans="1:16" s="3" customFormat="1" ht="20.100000000000001" customHeight="1" x14ac:dyDescent="0.2">
      <c r="A17" s="21" t="s">
        <v>6</v>
      </c>
      <c r="B17" s="313">
        <v>245247</v>
      </c>
      <c r="C17" s="313">
        <v>0</v>
      </c>
      <c r="D17" s="313">
        <v>0</v>
      </c>
      <c r="E17" s="313">
        <v>748</v>
      </c>
      <c r="F17" s="313">
        <v>0</v>
      </c>
      <c r="G17" s="313">
        <v>1293</v>
      </c>
      <c r="H17" s="313">
        <v>0</v>
      </c>
      <c r="I17" s="313">
        <v>0</v>
      </c>
      <c r="J17" s="313">
        <v>0</v>
      </c>
      <c r="K17" s="313">
        <v>71994</v>
      </c>
      <c r="L17" s="313">
        <v>0</v>
      </c>
      <c r="M17" s="313">
        <v>5953</v>
      </c>
      <c r="N17" s="313">
        <v>0</v>
      </c>
      <c r="O17" s="30">
        <f t="shared" si="0"/>
        <v>325235</v>
      </c>
      <c r="P17" s="313">
        <v>53</v>
      </c>
    </row>
    <row r="18" spans="1:16" ht="20.100000000000001" customHeight="1" x14ac:dyDescent="0.2">
      <c r="A18" s="282" t="s">
        <v>10</v>
      </c>
      <c r="B18" s="104">
        <v>111523</v>
      </c>
      <c r="C18" s="104">
        <v>0</v>
      </c>
      <c r="D18" s="104">
        <v>1115</v>
      </c>
      <c r="E18" s="104">
        <v>4830</v>
      </c>
      <c r="F18" s="104">
        <v>0</v>
      </c>
      <c r="G18" s="104">
        <v>5331</v>
      </c>
      <c r="H18" s="104">
        <v>0</v>
      </c>
      <c r="I18" s="104">
        <v>0</v>
      </c>
      <c r="J18" s="104">
        <v>405</v>
      </c>
      <c r="K18" s="104">
        <v>85187</v>
      </c>
      <c r="L18" s="104">
        <v>0</v>
      </c>
      <c r="M18" s="104">
        <v>13057</v>
      </c>
      <c r="N18" s="104">
        <v>0</v>
      </c>
      <c r="O18" s="29">
        <f t="shared" si="0"/>
        <v>221448</v>
      </c>
      <c r="P18" s="104">
        <v>0</v>
      </c>
    </row>
    <row r="19" spans="1:16" ht="20.100000000000001" customHeight="1" x14ac:dyDescent="0.2">
      <c r="A19" s="21" t="s">
        <v>7</v>
      </c>
      <c r="B19" s="313">
        <v>140938</v>
      </c>
      <c r="C19" s="313">
        <v>0</v>
      </c>
      <c r="D19" s="313">
        <v>0</v>
      </c>
      <c r="E19" s="313">
        <v>56772</v>
      </c>
      <c r="F19" s="313">
        <v>0</v>
      </c>
      <c r="G19" s="313">
        <v>963187</v>
      </c>
      <c r="H19" s="313">
        <v>0</v>
      </c>
      <c r="I19" s="313">
        <v>0</v>
      </c>
      <c r="J19" s="313">
        <v>0</v>
      </c>
      <c r="K19" s="313">
        <v>258831</v>
      </c>
      <c r="L19" s="313">
        <v>0</v>
      </c>
      <c r="M19" s="313">
        <v>27572</v>
      </c>
      <c r="N19" s="313">
        <v>0</v>
      </c>
      <c r="O19" s="30">
        <f t="shared" si="0"/>
        <v>1447300</v>
      </c>
      <c r="P19" s="313">
        <v>0</v>
      </c>
    </row>
    <row r="20" spans="1:16" s="28" customFormat="1" ht="20.100000000000001" customHeight="1" x14ac:dyDescent="0.2">
      <c r="A20" s="282" t="s">
        <v>8</v>
      </c>
      <c r="B20" s="104">
        <v>70258</v>
      </c>
      <c r="C20" s="104">
        <v>0</v>
      </c>
      <c r="D20" s="104">
        <v>0</v>
      </c>
      <c r="E20" s="104">
        <v>2970</v>
      </c>
      <c r="F20" s="104">
        <v>0</v>
      </c>
      <c r="G20" s="104">
        <v>21420</v>
      </c>
      <c r="H20" s="104">
        <v>0</v>
      </c>
      <c r="I20" s="104">
        <v>0</v>
      </c>
      <c r="J20" s="104">
        <v>299</v>
      </c>
      <c r="K20" s="104">
        <v>46335</v>
      </c>
      <c r="L20" s="104">
        <v>0</v>
      </c>
      <c r="M20" s="104">
        <v>7415</v>
      </c>
      <c r="N20" s="104">
        <v>0</v>
      </c>
      <c r="O20" s="29">
        <f t="shared" si="0"/>
        <v>148697</v>
      </c>
      <c r="P20" s="104">
        <v>0</v>
      </c>
    </row>
    <row r="21" spans="1:16" ht="20.100000000000001" customHeight="1" x14ac:dyDescent="0.2">
      <c r="A21" s="21" t="s">
        <v>16</v>
      </c>
      <c r="B21" s="313">
        <v>361</v>
      </c>
      <c r="C21" s="313">
        <v>316</v>
      </c>
      <c r="D21" s="313">
        <v>350</v>
      </c>
      <c r="E21" s="313">
        <v>657</v>
      </c>
      <c r="F21" s="313">
        <v>0</v>
      </c>
      <c r="G21" s="313">
        <v>638</v>
      </c>
      <c r="H21" s="313">
        <v>0</v>
      </c>
      <c r="I21" s="313">
        <v>0</v>
      </c>
      <c r="J21" s="313">
        <v>0</v>
      </c>
      <c r="K21" s="313">
        <v>985</v>
      </c>
      <c r="L21" s="313">
        <v>0</v>
      </c>
      <c r="M21" s="313">
        <v>15</v>
      </c>
      <c r="N21" s="313">
        <v>0</v>
      </c>
      <c r="O21" s="30">
        <f t="shared" si="0"/>
        <v>3322</v>
      </c>
      <c r="P21" s="313">
        <v>0</v>
      </c>
    </row>
    <row r="22" spans="1:16" ht="20.100000000000001" customHeight="1" x14ac:dyDescent="0.2">
      <c r="A22" s="144" t="s">
        <v>545</v>
      </c>
      <c r="B22" s="104">
        <v>10908</v>
      </c>
      <c r="C22" s="104">
        <v>0</v>
      </c>
      <c r="D22" s="104">
        <v>600</v>
      </c>
      <c r="E22" s="104">
        <v>0</v>
      </c>
      <c r="F22" s="104">
        <v>0</v>
      </c>
      <c r="G22" s="104">
        <v>28416</v>
      </c>
      <c r="H22" s="104">
        <v>0</v>
      </c>
      <c r="I22" s="104">
        <v>0</v>
      </c>
      <c r="J22" s="104">
        <v>204</v>
      </c>
      <c r="K22" s="104">
        <v>0</v>
      </c>
      <c r="L22" s="104">
        <v>0</v>
      </c>
      <c r="M22" s="104">
        <v>0</v>
      </c>
      <c r="N22" s="104">
        <v>0</v>
      </c>
      <c r="O22" s="29">
        <f t="shared" si="0"/>
        <v>40128</v>
      </c>
      <c r="P22" s="104">
        <v>10896</v>
      </c>
    </row>
    <row r="23" spans="1:16" ht="30" customHeight="1" x14ac:dyDescent="0.2">
      <c r="A23" s="239" t="s">
        <v>331</v>
      </c>
      <c r="B23" s="83">
        <f>SUM(B8:B22)</f>
        <v>21425553</v>
      </c>
      <c r="C23" s="83">
        <f t="shared" ref="C23:P23" si="1">SUM(C8:C22)</f>
        <v>50838563</v>
      </c>
      <c r="D23" s="83">
        <f t="shared" si="1"/>
        <v>24173238</v>
      </c>
      <c r="E23" s="83">
        <f t="shared" si="1"/>
        <v>4907760</v>
      </c>
      <c r="F23" s="83">
        <f t="shared" si="1"/>
        <v>25057</v>
      </c>
      <c r="G23" s="83">
        <f t="shared" si="1"/>
        <v>83473105</v>
      </c>
      <c r="H23" s="83">
        <f t="shared" si="1"/>
        <v>324151</v>
      </c>
      <c r="I23" s="83">
        <f t="shared" si="1"/>
        <v>2638745</v>
      </c>
      <c r="J23" s="83">
        <f t="shared" si="1"/>
        <v>1457428</v>
      </c>
      <c r="K23" s="83">
        <f t="shared" si="1"/>
        <v>32117508</v>
      </c>
      <c r="L23" s="83">
        <f t="shared" si="1"/>
        <v>0</v>
      </c>
      <c r="M23" s="83">
        <f t="shared" si="1"/>
        <v>21115466</v>
      </c>
      <c r="N23" s="83">
        <f>SUM(N8:N22)</f>
        <v>1670</v>
      </c>
      <c r="O23" s="83">
        <f t="shared" si="1"/>
        <v>242498244</v>
      </c>
      <c r="P23" s="83">
        <f t="shared" si="1"/>
        <v>24413659</v>
      </c>
    </row>
    <row r="24" spans="1:16" x14ac:dyDescent="0.2">
      <c r="A24" s="1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6" x14ac:dyDescent="0.2">
      <c r="A25" s="200" t="s">
        <v>267</v>
      </c>
      <c r="B25" s="200"/>
      <c r="C25" s="200"/>
      <c r="D25" s="200"/>
      <c r="E25" s="200"/>
      <c r="F25" s="200"/>
      <c r="G25" s="1"/>
      <c r="H25" s="1"/>
      <c r="I25" s="1"/>
      <c r="J25" s="1"/>
      <c r="K25" s="201"/>
      <c r="L25" s="201"/>
      <c r="O25" s="215"/>
      <c r="P25" s="216"/>
    </row>
    <row r="26" spans="1:16" x14ac:dyDescent="0.2">
      <c r="A26" s="200" t="s">
        <v>756</v>
      </c>
      <c r="B26" s="200"/>
      <c r="C26" s="200"/>
      <c r="D26" s="200"/>
      <c r="E26" s="200"/>
      <c r="F26" s="200"/>
      <c r="G26" s="1"/>
      <c r="H26" s="1"/>
      <c r="I26" s="1"/>
      <c r="J26" s="1"/>
      <c r="K26" s="201"/>
      <c r="L26" s="201"/>
      <c r="O26" s="215"/>
      <c r="P26" s="216"/>
    </row>
    <row r="27" spans="1:16" x14ac:dyDescent="0.2">
      <c r="A27" s="208"/>
      <c r="B27" s="3"/>
      <c r="C27" s="14"/>
      <c r="D27" s="3"/>
      <c r="K27" s="115"/>
      <c r="L27" s="115"/>
      <c r="O27" s="88"/>
      <c r="P27" s="88"/>
    </row>
    <row r="28" spans="1:16" x14ac:dyDescent="0.2">
      <c r="A28" s="3"/>
      <c r="B28" s="208"/>
      <c r="C28" s="208"/>
      <c r="D28" s="3"/>
      <c r="G28" s="3"/>
      <c r="H28" s="3"/>
      <c r="I28" s="3"/>
      <c r="J28" s="3"/>
      <c r="K28" s="115"/>
      <c r="L28" s="115"/>
    </row>
    <row r="29" spans="1:16" x14ac:dyDescent="0.2">
      <c r="A29" s="3"/>
      <c r="B29" s="19"/>
      <c r="C29" s="3"/>
      <c r="D29" s="3"/>
      <c r="O29" s="3"/>
    </row>
    <row r="30" spans="1:16" x14ac:dyDescent="0.2">
      <c r="A30" s="3"/>
      <c r="B30" s="3"/>
      <c r="C30" s="3"/>
      <c r="D30" s="3"/>
    </row>
  </sheetData>
  <mergeCells count="5">
    <mergeCell ref="O1:P1"/>
    <mergeCell ref="A2:P2"/>
    <mergeCell ref="A3:P3"/>
    <mergeCell ref="A4:P4"/>
    <mergeCell ref="A5:P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tabColor rgb="FF92D050"/>
    <pageSetUpPr fitToPage="1"/>
  </sheetPr>
  <dimension ref="A1:P27"/>
  <sheetViews>
    <sheetView zoomScale="90" zoomScaleNormal="90" workbookViewId="0">
      <pane xSplit="1" ySplit="7" topLeftCell="C8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.85546875" customWidth="1"/>
    <col min="2" max="6" width="13.42578125" customWidth="1"/>
    <col min="7" max="7" width="13.140625" customWidth="1"/>
    <col min="8" max="8" width="14.140625" customWidth="1"/>
    <col min="9" max="9" width="12.85546875" customWidth="1"/>
    <col min="10" max="10" width="13.85546875" customWidth="1"/>
    <col min="11" max="12" width="12.85546875" customWidth="1"/>
    <col min="13" max="15" width="14.28515625" customWidth="1"/>
    <col min="16" max="16" width="15.140625" customWidth="1"/>
    <col min="258" max="258" width="17.85546875" customWidth="1"/>
    <col min="259" max="263" width="13.42578125" customWidth="1"/>
    <col min="264" max="264" width="13.140625" customWidth="1"/>
    <col min="265" max="267" width="12.85546875" customWidth="1"/>
    <col min="268" max="269" width="14.28515625" customWidth="1"/>
    <col min="270" max="270" width="13.5703125" customWidth="1"/>
    <col min="271" max="271" width="12.5703125" bestFit="1" customWidth="1"/>
    <col min="272" max="272" width="14" bestFit="1" customWidth="1"/>
    <col min="514" max="514" width="17.85546875" customWidth="1"/>
    <col min="515" max="519" width="13.42578125" customWidth="1"/>
    <col min="520" max="520" width="13.140625" customWidth="1"/>
    <col min="521" max="523" width="12.85546875" customWidth="1"/>
    <col min="524" max="525" width="14.28515625" customWidth="1"/>
    <col min="526" max="526" width="13.5703125" customWidth="1"/>
    <col min="527" max="527" width="12.5703125" bestFit="1" customWidth="1"/>
    <col min="528" max="528" width="14" bestFit="1" customWidth="1"/>
    <col min="770" max="770" width="17.85546875" customWidth="1"/>
    <col min="771" max="775" width="13.42578125" customWidth="1"/>
    <col min="776" max="776" width="13.140625" customWidth="1"/>
    <col min="777" max="779" width="12.85546875" customWidth="1"/>
    <col min="780" max="781" width="14.28515625" customWidth="1"/>
    <col min="782" max="782" width="13.5703125" customWidth="1"/>
    <col min="783" max="783" width="12.5703125" bestFit="1" customWidth="1"/>
    <col min="784" max="784" width="14" bestFit="1" customWidth="1"/>
    <col min="1026" max="1026" width="17.85546875" customWidth="1"/>
    <col min="1027" max="1031" width="13.42578125" customWidth="1"/>
    <col min="1032" max="1032" width="13.140625" customWidth="1"/>
    <col min="1033" max="1035" width="12.85546875" customWidth="1"/>
    <col min="1036" max="1037" width="14.28515625" customWidth="1"/>
    <col min="1038" max="1038" width="13.5703125" customWidth="1"/>
    <col min="1039" max="1039" width="12.5703125" bestFit="1" customWidth="1"/>
    <col min="1040" max="1040" width="14" bestFit="1" customWidth="1"/>
    <col min="1282" max="1282" width="17.85546875" customWidth="1"/>
    <col min="1283" max="1287" width="13.42578125" customWidth="1"/>
    <col min="1288" max="1288" width="13.140625" customWidth="1"/>
    <col min="1289" max="1291" width="12.85546875" customWidth="1"/>
    <col min="1292" max="1293" width="14.28515625" customWidth="1"/>
    <col min="1294" max="1294" width="13.5703125" customWidth="1"/>
    <col min="1295" max="1295" width="12.5703125" bestFit="1" customWidth="1"/>
    <col min="1296" max="1296" width="14" bestFit="1" customWidth="1"/>
    <col min="1538" max="1538" width="17.85546875" customWidth="1"/>
    <col min="1539" max="1543" width="13.42578125" customWidth="1"/>
    <col min="1544" max="1544" width="13.140625" customWidth="1"/>
    <col min="1545" max="1547" width="12.85546875" customWidth="1"/>
    <col min="1548" max="1549" width="14.28515625" customWidth="1"/>
    <col min="1550" max="1550" width="13.5703125" customWidth="1"/>
    <col min="1551" max="1551" width="12.5703125" bestFit="1" customWidth="1"/>
    <col min="1552" max="1552" width="14" bestFit="1" customWidth="1"/>
    <col min="1794" max="1794" width="17.85546875" customWidth="1"/>
    <col min="1795" max="1799" width="13.42578125" customWidth="1"/>
    <col min="1800" max="1800" width="13.140625" customWidth="1"/>
    <col min="1801" max="1803" width="12.85546875" customWidth="1"/>
    <col min="1804" max="1805" width="14.28515625" customWidth="1"/>
    <col min="1806" max="1806" width="13.5703125" customWidth="1"/>
    <col min="1807" max="1807" width="12.5703125" bestFit="1" customWidth="1"/>
    <col min="1808" max="1808" width="14" bestFit="1" customWidth="1"/>
    <col min="2050" max="2050" width="17.85546875" customWidth="1"/>
    <col min="2051" max="2055" width="13.42578125" customWidth="1"/>
    <col min="2056" max="2056" width="13.140625" customWidth="1"/>
    <col min="2057" max="2059" width="12.85546875" customWidth="1"/>
    <col min="2060" max="2061" width="14.28515625" customWidth="1"/>
    <col min="2062" max="2062" width="13.5703125" customWidth="1"/>
    <col min="2063" max="2063" width="12.5703125" bestFit="1" customWidth="1"/>
    <col min="2064" max="2064" width="14" bestFit="1" customWidth="1"/>
    <col min="2306" max="2306" width="17.85546875" customWidth="1"/>
    <col min="2307" max="2311" width="13.42578125" customWidth="1"/>
    <col min="2312" max="2312" width="13.140625" customWidth="1"/>
    <col min="2313" max="2315" width="12.85546875" customWidth="1"/>
    <col min="2316" max="2317" width="14.28515625" customWidth="1"/>
    <col min="2318" max="2318" width="13.5703125" customWidth="1"/>
    <col min="2319" max="2319" width="12.5703125" bestFit="1" customWidth="1"/>
    <col min="2320" max="2320" width="14" bestFit="1" customWidth="1"/>
    <col min="2562" max="2562" width="17.85546875" customWidth="1"/>
    <col min="2563" max="2567" width="13.42578125" customWidth="1"/>
    <col min="2568" max="2568" width="13.140625" customWidth="1"/>
    <col min="2569" max="2571" width="12.85546875" customWidth="1"/>
    <col min="2572" max="2573" width="14.28515625" customWidth="1"/>
    <col min="2574" max="2574" width="13.5703125" customWidth="1"/>
    <col min="2575" max="2575" width="12.5703125" bestFit="1" customWidth="1"/>
    <col min="2576" max="2576" width="14" bestFit="1" customWidth="1"/>
    <col min="2818" max="2818" width="17.85546875" customWidth="1"/>
    <col min="2819" max="2823" width="13.42578125" customWidth="1"/>
    <col min="2824" max="2824" width="13.140625" customWidth="1"/>
    <col min="2825" max="2827" width="12.85546875" customWidth="1"/>
    <col min="2828" max="2829" width="14.28515625" customWidth="1"/>
    <col min="2830" max="2830" width="13.5703125" customWidth="1"/>
    <col min="2831" max="2831" width="12.5703125" bestFit="1" customWidth="1"/>
    <col min="2832" max="2832" width="14" bestFit="1" customWidth="1"/>
    <col min="3074" max="3074" width="17.85546875" customWidth="1"/>
    <col min="3075" max="3079" width="13.42578125" customWidth="1"/>
    <col min="3080" max="3080" width="13.140625" customWidth="1"/>
    <col min="3081" max="3083" width="12.85546875" customWidth="1"/>
    <col min="3084" max="3085" width="14.28515625" customWidth="1"/>
    <col min="3086" max="3086" width="13.5703125" customWidth="1"/>
    <col min="3087" max="3087" width="12.5703125" bestFit="1" customWidth="1"/>
    <col min="3088" max="3088" width="14" bestFit="1" customWidth="1"/>
    <col min="3330" max="3330" width="17.85546875" customWidth="1"/>
    <col min="3331" max="3335" width="13.42578125" customWidth="1"/>
    <col min="3336" max="3336" width="13.140625" customWidth="1"/>
    <col min="3337" max="3339" width="12.85546875" customWidth="1"/>
    <col min="3340" max="3341" width="14.28515625" customWidth="1"/>
    <col min="3342" max="3342" width="13.5703125" customWidth="1"/>
    <col min="3343" max="3343" width="12.5703125" bestFit="1" customWidth="1"/>
    <col min="3344" max="3344" width="14" bestFit="1" customWidth="1"/>
    <col min="3586" max="3586" width="17.85546875" customWidth="1"/>
    <col min="3587" max="3591" width="13.42578125" customWidth="1"/>
    <col min="3592" max="3592" width="13.140625" customWidth="1"/>
    <col min="3593" max="3595" width="12.85546875" customWidth="1"/>
    <col min="3596" max="3597" width="14.28515625" customWidth="1"/>
    <col min="3598" max="3598" width="13.5703125" customWidth="1"/>
    <col min="3599" max="3599" width="12.5703125" bestFit="1" customWidth="1"/>
    <col min="3600" max="3600" width="14" bestFit="1" customWidth="1"/>
    <col min="3842" max="3842" width="17.85546875" customWidth="1"/>
    <col min="3843" max="3847" width="13.42578125" customWidth="1"/>
    <col min="3848" max="3848" width="13.140625" customWidth="1"/>
    <col min="3849" max="3851" width="12.85546875" customWidth="1"/>
    <col min="3852" max="3853" width="14.28515625" customWidth="1"/>
    <col min="3854" max="3854" width="13.5703125" customWidth="1"/>
    <col min="3855" max="3855" width="12.5703125" bestFit="1" customWidth="1"/>
    <col min="3856" max="3856" width="14" bestFit="1" customWidth="1"/>
    <col min="4098" max="4098" width="17.85546875" customWidth="1"/>
    <col min="4099" max="4103" width="13.42578125" customWidth="1"/>
    <col min="4104" max="4104" width="13.140625" customWidth="1"/>
    <col min="4105" max="4107" width="12.85546875" customWidth="1"/>
    <col min="4108" max="4109" width="14.28515625" customWidth="1"/>
    <col min="4110" max="4110" width="13.5703125" customWidth="1"/>
    <col min="4111" max="4111" width="12.5703125" bestFit="1" customWidth="1"/>
    <col min="4112" max="4112" width="14" bestFit="1" customWidth="1"/>
    <col min="4354" max="4354" width="17.85546875" customWidth="1"/>
    <col min="4355" max="4359" width="13.42578125" customWidth="1"/>
    <col min="4360" max="4360" width="13.140625" customWidth="1"/>
    <col min="4361" max="4363" width="12.85546875" customWidth="1"/>
    <col min="4364" max="4365" width="14.28515625" customWidth="1"/>
    <col min="4366" max="4366" width="13.5703125" customWidth="1"/>
    <col min="4367" max="4367" width="12.5703125" bestFit="1" customWidth="1"/>
    <col min="4368" max="4368" width="14" bestFit="1" customWidth="1"/>
    <col min="4610" max="4610" width="17.85546875" customWidth="1"/>
    <col min="4611" max="4615" width="13.42578125" customWidth="1"/>
    <col min="4616" max="4616" width="13.140625" customWidth="1"/>
    <col min="4617" max="4619" width="12.85546875" customWidth="1"/>
    <col min="4620" max="4621" width="14.28515625" customWidth="1"/>
    <col min="4622" max="4622" width="13.5703125" customWidth="1"/>
    <col min="4623" max="4623" width="12.5703125" bestFit="1" customWidth="1"/>
    <col min="4624" max="4624" width="14" bestFit="1" customWidth="1"/>
    <col min="4866" max="4866" width="17.85546875" customWidth="1"/>
    <col min="4867" max="4871" width="13.42578125" customWidth="1"/>
    <col min="4872" max="4872" width="13.140625" customWidth="1"/>
    <col min="4873" max="4875" width="12.85546875" customWidth="1"/>
    <col min="4876" max="4877" width="14.28515625" customWidth="1"/>
    <col min="4878" max="4878" width="13.5703125" customWidth="1"/>
    <col min="4879" max="4879" width="12.5703125" bestFit="1" customWidth="1"/>
    <col min="4880" max="4880" width="14" bestFit="1" customWidth="1"/>
    <col min="5122" max="5122" width="17.85546875" customWidth="1"/>
    <col min="5123" max="5127" width="13.42578125" customWidth="1"/>
    <col min="5128" max="5128" width="13.140625" customWidth="1"/>
    <col min="5129" max="5131" width="12.85546875" customWidth="1"/>
    <col min="5132" max="5133" width="14.28515625" customWidth="1"/>
    <col min="5134" max="5134" width="13.5703125" customWidth="1"/>
    <col min="5135" max="5135" width="12.5703125" bestFit="1" customWidth="1"/>
    <col min="5136" max="5136" width="14" bestFit="1" customWidth="1"/>
    <col min="5378" max="5378" width="17.85546875" customWidth="1"/>
    <col min="5379" max="5383" width="13.42578125" customWidth="1"/>
    <col min="5384" max="5384" width="13.140625" customWidth="1"/>
    <col min="5385" max="5387" width="12.85546875" customWidth="1"/>
    <col min="5388" max="5389" width="14.28515625" customWidth="1"/>
    <col min="5390" max="5390" width="13.5703125" customWidth="1"/>
    <col min="5391" max="5391" width="12.5703125" bestFit="1" customWidth="1"/>
    <col min="5392" max="5392" width="14" bestFit="1" customWidth="1"/>
    <col min="5634" max="5634" width="17.85546875" customWidth="1"/>
    <col min="5635" max="5639" width="13.42578125" customWidth="1"/>
    <col min="5640" max="5640" width="13.140625" customWidth="1"/>
    <col min="5641" max="5643" width="12.85546875" customWidth="1"/>
    <col min="5644" max="5645" width="14.28515625" customWidth="1"/>
    <col min="5646" max="5646" width="13.5703125" customWidth="1"/>
    <col min="5647" max="5647" width="12.5703125" bestFit="1" customWidth="1"/>
    <col min="5648" max="5648" width="14" bestFit="1" customWidth="1"/>
    <col min="5890" max="5890" width="17.85546875" customWidth="1"/>
    <col min="5891" max="5895" width="13.42578125" customWidth="1"/>
    <col min="5896" max="5896" width="13.140625" customWidth="1"/>
    <col min="5897" max="5899" width="12.85546875" customWidth="1"/>
    <col min="5900" max="5901" width="14.28515625" customWidth="1"/>
    <col min="5902" max="5902" width="13.5703125" customWidth="1"/>
    <col min="5903" max="5903" width="12.5703125" bestFit="1" customWidth="1"/>
    <col min="5904" max="5904" width="14" bestFit="1" customWidth="1"/>
    <col min="6146" max="6146" width="17.85546875" customWidth="1"/>
    <col min="6147" max="6151" width="13.42578125" customWidth="1"/>
    <col min="6152" max="6152" width="13.140625" customWidth="1"/>
    <col min="6153" max="6155" width="12.85546875" customWidth="1"/>
    <col min="6156" max="6157" width="14.28515625" customWidth="1"/>
    <col min="6158" max="6158" width="13.5703125" customWidth="1"/>
    <col min="6159" max="6159" width="12.5703125" bestFit="1" customWidth="1"/>
    <col min="6160" max="6160" width="14" bestFit="1" customWidth="1"/>
    <col min="6402" max="6402" width="17.85546875" customWidth="1"/>
    <col min="6403" max="6407" width="13.42578125" customWidth="1"/>
    <col min="6408" max="6408" width="13.140625" customWidth="1"/>
    <col min="6409" max="6411" width="12.85546875" customWidth="1"/>
    <col min="6412" max="6413" width="14.28515625" customWidth="1"/>
    <col min="6414" max="6414" width="13.5703125" customWidth="1"/>
    <col min="6415" max="6415" width="12.5703125" bestFit="1" customWidth="1"/>
    <col min="6416" max="6416" width="14" bestFit="1" customWidth="1"/>
    <col min="6658" max="6658" width="17.85546875" customWidth="1"/>
    <col min="6659" max="6663" width="13.42578125" customWidth="1"/>
    <col min="6664" max="6664" width="13.140625" customWidth="1"/>
    <col min="6665" max="6667" width="12.85546875" customWidth="1"/>
    <col min="6668" max="6669" width="14.28515625" customWidth="1"/>
    <col min="6670" max="6670" width="13.5703125" customWidth="1"/>
    <col min="6671" max="6671" width="12.5703125" bestFit="1" customWidth="1"/>
    <col min="6672" max="6672" width="14" bestFit="1" customWidth="1"/>
    <col min="6914" max="6914" width="17.85546875" customWidth="1"/>
    <col min="6915" max="6919" width="13.42578125" customWidth="1"/>
    <col min="6920" max="6920" width="13.140625" customWidth="1"/>
    <col min="6921" max="6923" width="12.85546875" customWidth="1"/>
    <col min="6924" max="6925" width="14.28515625" customWidth="1"/>
    <col min="6926" max="6926" width="13.5703125" customWidth="1"/>
    <col min="6927" max="6927" width="12.5703125" bestFit="1" customWidth="1"/>
    <col min="6928" max="6928" width="14" bestFit="1" customWidth="1"/>
    <col min="7170" max="7170" width="17.85546875" customWidth="1"/>
    <col min="7171" max="7175" width="13.42578125" customWidth="1"/>
    <col min="7176" max="7176" width="13.140625" customWidth="1"/>
    <col min="7177" max="7179" width="12.85546875" customWidth="1"/>
    <col min="7180" max="7181" width="14.28515625" customWidth="1"/>
    <col min="7182" max="7182" width="13.5703125" customWidth="1"/>
    <col min="7183" max="7183" width="12.5703125" bestFit="1" customWidth="1"/>
    <col min="7184" max="7184" width="14" bestFit="1" customWidth="1"/>
    <col min="7426" max="7426" width="17.85546875" customWidth="1"/>
    <col min="7427" max="7431" width="13.42578125" customWidth="1"/>
    <col min="7432" max="7432" width="13.140625" customWidth="1"/>
    <col min="7433" max="7435" width="12.85546875" customWidth="1"/>
    <col min="7436" max="7437" width="14.28515625" customWidth="1"/>
    <col min="7438" max="7438" width="13.5703125" customWidth="1"/>
    <col min="7439" max="7439" width="12.5703125" bestFit="1" customWidth="1"/>
    <col min="7440" max="7440" width="14" bestFit="1" customWidth="1"/>
    <col min="7682" max="7682" width="17.85546875" customWidth="1"/>
    <col min="7683" max="7687" width="13.42578125" customWidth="1"/>
    <col min="7688" max="7688" width="13.140625" customWidth="1"/>
    <col min="7689" max="7691" width="12.85546875" customWidth="1"/>
    <col min="7692" max="7693" width="14.28515625" customWidth="1"/>
    <col min="7694" max="7694" width="13.5703125" customWidth="1"/>
    <col min="7695" max="7695" width="12.5703125" bestFit="1" customWidth="1"/>
    <col min="7696" max="7696" width="14" bestFit="1" customWidth="1"/>
    <col min="7938" max="7938" width="17.85546875" customWidth="1"/>
    <col min="7939" max="7943" width="13.42578125" customWidth="1"/>
    <col min="7944" max="7944" width="13.140625" customWidth="1"/>
    <col min="7945" max="7947" width="12.85546875" customWidth="1"/>
    <col min="7948" max="7949" width="14.28515625" customWidth="1"/>
    <col min="7950" max="7950" width="13.5703125" customWidth="1"/>
    <col min="7951" max="7951" width="12.5703125" bestFit="1" customWidth="1"/>
    <col min="7952" max="7952" width="14" bestFit="1" customWidth="1"/>
    <col min="8194" max="8194" width="17.85546875" customWidth="1"/>
    <col min="8195" max="8199" width="13.42578125" customWidth="1"/>
    <col min="8200" max="8200" width="13.140625" customWidth="1"/>
    <col min="8201" max="8203" width="12.85546875" customWidth="1"/>
    <col min="8204" max="8205" width="14.28515625" customWidth="1"/>
    <col min="8206" max="8206" width="13.5703125" customWidth="1"/>
    <col min="8207" max="8207" width="12.5703125" bestFit="1" customWidth="1"/>
    <col min="8208" max="8208" width="14" bestFit="1" customWidth="1"/>
    <col min="8450" max="8450" width="17.85546875" customWidth="1"/>
    <col min="8451" max="8455" width="13.42578125" customWidth="1"/>
    <col min="8456" max="8456" width="13.140625" customWidth="1"/>
    <col min="8457" max="8459" width="12.85546875" customWidth="1"/>
    <col min="8460" max="8461" width="14.28515625" customWidth="1"/>
    <col min="8462" max="8462" width="13.5703125" customWidth="1"/>
    <col min="8463" max="8463" width="12.5703125" bestFit="1" customWidth="1"/>
    <col min="8464" max="8464" width="14" bestFit="1" customWidth="1"/>
    <col min="8706" max="8706" width="17.85546875" customWidth="1"/>
    <col min="8707" max="8711" width="13.42578125" customWidth="1"/>
    <col min="8712" max="8712" width="13.140625" customWidth="1"/>
    <col min="8713" max="8715" width="12.85546875" customWidth="1"/>
    <col min="8716" max="8717" width="14.28515625" customWidth="1"/>
    <col min="8718" max="8718" width="13.5703125" customWidth="1"/>
    <col min="8719" max="8719" width="12.5703125" bestFit="1" customWidth="1"/>
    <col min="8720" max="8720" width="14" bestFit="1" customWidth="1"/>
    <col min="8962" max="8962" width="17.85546875" customWidth="1"/>
    <col min="8963" max="8967" width="13.42578125" customWidth="1"/>
    <col min="8968" max="8968" width="13.140625" customWidth="1"/>
    <col min="8969" max="8971" width="12.85546875" customWidth="1"/>
    <col min="8972" max="8973" width="14.28515625" customWidth="1"/>
    <col min="8974" max="8974" width="13.5703125" customWidth="1"/>
    <col min="8975" max="8975" width="12.5703125" bestFit="1" customWidth="1"/>
    <col min="8976" max="8976" width="14" bestFit="1" customWidth="1"/>
    <col min="9218" max="9218" width="17.85546875" customWidth="1"/>
    <col min="9219" max="9223" width="13.42578125" customWidth="1"/>
    <col min="9224" max="9224" width="13.140625" customWidth="1"/>
    <col min="9225" max="9227" width="12.85546875" customWidth="1"/>
    <col min="9228" max="9229" width="14.28515625" customWidth="1"/>
    <col min="9230" max="9230" width="13.5703125" customWidth="1"/>
    <col min="9231" max="9231" width="12.5703125" bestFit="1" customWidth="1"/>
    <col min="9232" max="9232" width="14" bestFit="1" customWidth="1"/>
    <col min="9474" max="9474" width="17.85546875" customWidth="1"/>
    <col min="9475" max="9479" width="13.42578125" customWidth="1"/>
    <col min="9480" max="9480" width="13.140625" customWidth="1"/>
    <col min="9481" max="9483" width="12.85546875" customWidth="1"/>
    <col min="9484" max="9485" width="14.28515625" customWidth="1"/>
    <col min="9486" max="9486" width="13.5703125" customWidth="1"/>
    <col min="9487" max="9487" width="12.5703125" bestFit="1" customWidth="1"/>
    <col min="9488" max="9488" width="14" bestFit="1" customWidth="1"/>
    <col min="9730" max="9730" width="17.85546875" customWidth="1"/>
    <col min="9731" max="9735" width="13.42578125" customWidth="1"/>
    <col min="9736" max="9736" width="13.140625" customWidth="1"/>
    <col min="9737" max="9739" width="12.85546875" customWidth="1"/>
    <col min="9740" max="9741" width="14.28515625" customWidth="1"/>
    <col min="9742" max="9742" width="13.5703125" customWidth="1"/>
    <col min="9743" max="9743" width="12.5703125" bestFit="1" customWidth="1"/>
    <col min="9744" max="9744" width="14" bestFit="1" customWidth="1"/>
    <col min="9986" max="9986" width="17.85546875" customWidth="1"/>
    <col min="9987" max="9991" width="13.42578125" customWidth="1"/>
    <col min="9992" max="9992" width="13.140625" customWidth="1"/>
    <col min="9993" max="9995" width="12.85546875" customWidth="1"/>
    <col min="9996" max="9997" width="14.28515625" customWidth="1"/>
    <col min="9998" max="9998" width="13.5703125" customWidth="1"/>
    <col min="9999" max="9999" width="12.5703125" bestFit="1" customWidth="1"/>
    <col min="10000" max="10000" width="14" bestFit="1" customWidth="1"/>
    <col min="10242" max="10242" width="17.85546875" customWidth="1"/>
    <col min="10243" max="10247" width="13.42578125" customWidth="1"/>
    <col min="10248" max="10248" width="13.140625" customWidth="1"/>
    <col min="10249" max="10251" width="12.85546875" customWidth="1"/>
    <col min="10252" max="10253" width="14.28515625" customWidth="1"/>
    <col min="10254" max="10254" width="13.5703125" customWidth="1"/>
    <col min="10255" max="10255" width="12.5703125" bestFit="1" customWidth="1"/>
    <col min="10256" max="10256" width="14" bestFit="1" customWidth="1"/>
    <col min="10498" max="10498" width="17.85546875" customWidth="1"/>
    <col min="10499" max="10503" width="13.42578125" customWidth="1"/>
    <col min="10504" max="10504" width="13.140625" customWidth="1"/>
    <col min="10505" max="10507" width="12.85546875" customWidth="1"/>
    <col min="10508" max="10509" width="14.28515625" customWidth="1"/>
    <col min="10510" max="10510" width="13.5703125" customWidth="1"/>
    <col min="10511" max="10511" width="12.5703125" bestFit="1" customWidth="1"/>
    <col min="10512" max="10512" width="14" bestFit="1" customWidth="1"/>
    <col min="10754" max="10754" width="17.85546875" customWidth="1"/>
    <col min="10755" max="10759" width="13.42578125" customWidth="1"/>
    <col min="10760" max="10760" width="13.140625" customWidth="1"/>
    <col min="10761" max="10763" width="12.85546875" customWidth="1"/>
    <col min="10764" max="10765" width="14.28515625" customWidth="1"/>
    <col min="10766" max="10766" width="13.5703125" customWidth="1"/>
    <col min="10767" max="10767" width="12.5703125" bestFit="1" customWidth="1"/>
    <col min="10768" max="10768" width="14" bestFit="1" customWidth="1"/>
    <col min="11010" max="11010" width="17.85546875" customWidth="1"/>
    <col min="11011" max="11015" width="13.42578125" customWidth="1"/>
    <col min="11016" max="11016" width="13.140625" customWidth="1"/>
    <col min="11017" max="11019" width="12.85546875" customWidth="1"/>
    <col min="11020" max="11021" width="14.28515625" customWidth="1"/>
    <col min="11022" max="11022" width="13.5703125" customWidth="1"/>
    <col min="11023" max="11023" width="12.5703125" bestFit="1" customWidth="1"/>
    <col min="11024" max="11024" width="14" bestFit="1" customWidth="1"/>
    <col min="11266" max="11266" width="17.85546875" customWidth="1"/>
    <col min="11267" max="11271" width="13.42578125" customWidth="1"/>
    <col min="11272" max="11272" width="13.140625" customWidth="1"/>
    <col min="11273" max="11275" width="12.85546875" customWidth="1"/>
    <col min="11276" max="11277" width="14.28515625" customWidth="1"/>
    <col min="11278" max="11278" width="13.5703125" customWidth="1"/>
    <col min="11279" max="11279" width="12.5703125" bestFit="1" customWidth="1"/>
    <col min="11280" max="11280" width="14" bestFit="1" customWidth="1"/>
    <col min="11522" max="11522" width="17.85546875" customWidth="1"/>
    <col min="11523" max="11527" width="13.42578125" customWidth="1"/>
    <col min="11528" max="11528" width="13.140625" customWidth="1"/>
    <col min="11529" max="11531" width="12.85546875" customWidth="1"/>
    <col min="11532" max="11533" width="14.28515625" customWidth="1"/>
    <col min="11534" max="11534" width="13.5703125" customWidth="1"/>
    <col min="11535" max="11535" width="12.5703125" bestFit="1" customWidth="1"/>
    <col min="11536" max="11536" width="14" bestFit="1" customWidth="1"/>
    <col min="11778" max="11778" width="17.85546875" customWidth="1"/>
    <col min="11779" max="11783" width="13.42578125" customWidth="1"/>
    <col min="11784" max="11784" width="13.140625" customWidth="1"/>
    <col min="11785" max="11787" width="12.85546875" customWidth="1"/>
    <col min="11788" max="11789" width="14.28515625" customWidth="1"/>
    <col min="11790" max="11790" width="13.5703125" customWidth="1"/>
    <col min="11791" max="11791" width="12.5703125" bestFit="1" customWidth="1"/>
    <col min="11792" max="11792" width="14" bestFit="1" customWidth="1"/>
    <col min="12034" max="12034" width="17.85546875" customWidth="1"/>
    <col min="12035" max="12039" width="13.42578125" customWidth="1"/>
    <col min="12040" max="12040" width="13.140625" customWidth="1"/>
    <col min="12041" max="12043" width="12.85546875" customWidth="1"/>
    <col min="12044" max="12045" width="14.28515625" customWidth="1"/>
    <col min="12046" max="12046" width="13.5703125" customWidth="1"/>
    <col min="12047" max="12047" width="12.5703125" bestFit="1" customWidth="1"/>
    <col min="12048" max="12048" width="14" bestFit="1" customWidth="1"/>
    <col min="12290" max="12290" width="17.85546875" customWidth="1"/>
    <col min="12291" max="12295" width="13.42578125" customWidth="1"/>
    <col min="12296" max="12296" width="13.140625" customWidth="1"/>
    <col min="12297" max="12299" width="12.85546875" customWidth="1"/>
    <col min="12300" max="12301" width="14.28515625" customWidth="1"/>
    <col min="12302" max="12302" width="13.5703125" customWidth="1"/>
    <col min="12303" max="12303" width="12.5703125" bestFit="1" customWidth="1"/>
    <col min="12304" max="12304" width="14" bestFit="1" customWidth="1"/>
    <col min="12546" max="12546" width="17.85546875" customWidth="1"/>
    <col min="12547" max="12551" width="13.42578125" customWidth="1"/>
    <col min="12552" max="12552" width="13.140625" customWidth="1"/>
    <col min="12553" max="12555" width="12.85546875" customWidth="1"/>
    <col min="12556" max="12557" width="14.28515625" customWidth="1"/>
    <col min="12558" max="12558" width="13.5703125" customWidth="1"/>
    <col min="12559" max="12559" width="12.5703125" bestFit="1" customWidth="1"/>
    <col min="12560" max="12560" width="14" bestFit="1" customWidth="1"/>
    <col min="12802" max="12802" width="17.85546875" customWidth="1"/>
    <col min="12803" max="12807" width="13.42578125" customWidth="1"/>
    <col min="12808" max="12808" width="13.140625" customWidth="1"/>
    <col min="12809" max="12811" width="12.85546875" customWidth="1"/>
    <col min="12812" max="12813" width="14.28515625" customWidth="1"/>
    <col min="12814" max="12814" width="13.5703125" customWidth="1"/>
    <col min="12815" max="12815" width="12.5703125" bestFit="1" customWidth="1"/>
    <col min="12816" max="12816" width="14" bestFit="1" customWidth="1"/>
    <col min="13058" max="13058" width="17.85546875" customWidth="1"/>
    <col min="13059" max="13063" width="13.42578125" customWidth="1"/>
    <col min="13064" max="13064" width="13.140625" customWidth="1"/>
    <col min="13065" max="13067" width="12.85546875" customWidth="1"/>
    <col min="13068" max="13069" width="14.28515625" customWidth="1"/>
    <col min="13070" max="13070" width="13.5703125" customWidth="1"/>
    <col min="13071" max="13071" width="12.5703125" bestFit="1" customWidth="1"/>
    <col min="13072" max="13072" width="14" bestFit="1" customWidth="1"/>
    <col min="13314" max="13314" width="17.85546875" customWidth="1"/>
    <col min="13315" max="13319" width="13.42578125" customWidth="1"/>
    <col min="13320" max="13320" width="13.140625" customWidth="1"/>
    <col min="13321" max="13323" width="12.85546875" customWidth="1"/>
    <col min="13324" max="13325" width="14.28515625" customWidth="1"/>
    <col min="13326" max="13326" width="13.5703125" customWidth="1"/>
    <col min="13327" max="13327" width="12.5703125" bestFit="1" customWidth="1"/>
    <col min="13328" max="13328" width="14" bestFit="1" customWidth="1"/>
    <col min="13570" max="13570" width="17.85546875" customWidth="1"/>
    <col min="13571" max="13575" width="13.42578125" customWidth="1"/>
    <col min="13576" max="13576" width="13.140625" customWidth="1"/>
    <col min="13577" max="13579" width="12.85546875" customWidth="1"/>
    <col min="13580" max="13581" width="14.28515625" customWidth="1"/>
    <col min="13582" max="13582" width="13.5703125" customWidth="1"/>
    <col min="13583" max="13583" width="12.5703125" bestFit="1" customWidth="1"/>
    <col min="13584" max="13584" width="14" bestFit="1" customWidth="1"/>
    <col min="13826" max="13826" width="17.85546875" customWidth="1"/>
    <col min="13827" max="13831" width="13.42578125" customWidth="1"/>
    <col min="13832" max="13832" width="13.140625" customWidth="1"/>
    <col min="13833" max="13835" width="12.85546875" customWidth="1"/>
    <col min="13836" max="13837" width="14.28515625" customWidth="1"/>
    <col min="13838" max="13838" width="13.5703125" customWidth="1"/>
    <col min="13839" max="13839" width="12.5703125" bestFit="1" customWidth="1"/>
    <col min="13840" max="13840" width="14" bestFit="1" customWidth="1"/>
    <col min="14082" max="14082" width="17.85546875" customWidth="1"/>
    <col min="14083" max="14087" width="13.42578125" customWidth="1"/>
    <col min="14088" max="14088" width="13.140625" customWidth="1"/>
    <col min="14089" max="14091" width="12.85546875" customWidth="1"/>
    <col min="14092" max="14093" width="14.28515625" customWidth="1"/>
    <col min="14094" max="14094" width="13.5703125" customWidth="1"/>
    <col min="14095" max="14095" width="12.5703125" bestFit="1" customWidth="1"/>
    <col min="14096" max="14096" width="14" bestFit="1" customWidth="1"/>
    <col min="14338" max="14338" width="17.85546875" customWidth="1"/>
    <col min="14339" max="14343" width="13.42578125" customWidth="1"/>
    <col min="14344" max="14344" width="13.140625" customWidth="1"/>
    <col min="14345" max="14347" width="12.85546875" customWidth="1"/>
    <col min="14348" max="14349" width="14.28515625" customWidth="1"/>
    <col min="14350" max="14350" width="13.5703125" customWidth="1"/>
    <col min="14351" max="14351" width="12.5703125" bestFit="1" customWidth="1"/>
    <col min="14352" max="14352" width="14" bestFit="1" customWidth="1"/>
    <col min="14594" max="14594" width="17.85546875" customWidth="1"/>
    <col min="14595" max="14599" width="13.42578125" customWidth="1"/>
    <col min="14600" max="14600" width="13.140625" customWidth="1"/>
    <col min="14601" max="14603" width="12.85546875" customWidth="1"/>
    <col min="14604" max="14605" width="14.28515625" customWidth="1"/>
    <col min="14606" max="14606" width="13.5703125" customWidth="1"/>
    <col min="14607" max="14607" width="12.5703125" bestFit="1" customWidth="1"/>
    <col min="14608" max="14608" width="14" bestFit="1" customWidth="1"/>
    <col min="14850" max="14850" width="17.85546875" customWidth="1"/>
    <col min="14851" max="14855" width="13.42578125" customWidth="1"/>
    <col min="14856" max="14856" width="13.140625" customWidth="1"/>
    <col min="14857" max="14859" width="12.85546875" customWidth="1"/>
    <col min="14860" max="14861" width="14.28515625" customWidth="1"/>
    <col min="14862" max="14862" width="13.5703125" customWidth="1"/>
    <col min="14863" max="14863" width="12.5703125" bestFit="1" customWidth="1"/>
    <col min="14864" max="14864" width="14" bestFit="1" customWidth="1"/>
    <col min="15106" max="15106" width="17.85546875" customWidth="1"/>
    <col min="15107" max="15111" width="13.42578125" customWidth="1"/>
    <col min="15112" max="15112" width="13.140625" customWidth="1"/>
    <col min="15113" max="15115" width="12.85546875" customWidth="1"/>
    <col min="15116" max="15117" width="14.28515625" customWidth="1"/>
    <col min="15118" max="15118" width="13.5703125" customWidth="1"/>
    <col min="15119" max="15119" width="12.5703125" bestFit="1" customWidth="1"/>
    <col min="15120" max="15120" width="14" bestFit="1" customWidth="1"/>
    <col min="15362" max="15362" width="17.85546875" customWidth="1"/>
    <col min="15363" max="15367" width="13.42578125" customWidth="1"/>
    <col min="15368" max="15368" width="13.140625" customWidth="1"/>
    <col min="15369" max="15371" width="12.85546875" customWidth="1"/>
    <col min="15372" max="15373" width="14.28515625" customWidth="1"/>
    <col min="15374" max="15374" width="13.5703125" customWidth="1"/>
    <col min="15375" max="15375" width="12.5703125" bestFit="1" customWidth="1"/>
    <col min="15376" max="15376" width="14" bestFit="1" customWidth="1"/>
    <col min="15618" max="15618" width="17.85546875" customWidth="1"/>
    <col min="15619" max="15623" width="13.42578125" customWidth="1"/>
    <col min="15624" max="15624" width="13.140625" customWidth="1"/>
    <col min="15625" max="15627" width="12.85546875" customWidth="1"/>
    <col min="15628" max="15629" width="14.28515625" customWidth="1"/>
    <col min="15630" max="15630" width="13.5703125" customWidth="1"/>
    <col min="15631" max="15631" width="12.5703125" bestFit="1" customWidth="1"/>
    <col min="15632" max="15632" width="14" bestFit="1" customWidth="1"/>
    <col min="15874" max="15874" width="17.85546875" customWidth="1"/>
    <col min="15875" max="15879" width="13.42578125" customWidth="1"/>
    <col min="15880" max="15880" width="13.140625" customWidth="1"/>
    <col min="15881" max="15883" width="12.85546875" customWidth="1"/>
    <col min="15884" max="15885" width="14.28515625" customWidth="1"/>
    <col min="15886" max="15886" width="13.5703125" customWidth="1"/>
    <col min="15887" max="15887" width="12.5703125" bestFit="1" customWidth="1"/>
    <col min="15888" max="15888" width="14" bestFit="1" customWidth="1"/>
    <col min="16130" max="16130" width="17.85546875" customWidth="1"/>
    <col min="16131" max="16135" width="13.42578125" customWidth="1"/>
    <col min="16136" max="16136" width="13.140625" customWidth="1"/>
    <col min="16137" max="16139" width="12.85546875" customWidth="1"/>
    <col min="16140" max="16141" width="14.28515625" customWidth="1"/>
    <col min="16142" max="16142" width="13.5703125" customWidth="1"/>
    <col min="16143" max="16143" width="12.5703125" bestFit="1" customWidth="1"/>
    <col min="16144" max="16144" width="14" bestFit="1" customWidth="1"/>
  </cols>
  <sheetData>
    <row r="1" spans="1:16" ht="12.75" customHeight="1" x14ac:dyDescent="0.2">
      <c r="E1" s="3"/>
      <c r="F1" s="470"/>
      <c r="I1" s="3"/>
      <c r="O1" s="799" t="s">
        <v>445</v>
      </c>
      <c r="P1" s="799"/>
    </row>
    <row r="2" spans="1:16" x14ac:dyDescent="0.2">
      <c r="A2" s="746" t="s">
        <v>0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  <c r="O2" s="746"/>
      <c r="P2" s="746"/>
    </row>
    <row r="3" spans="1:16" x14ac:dyDescent="0.2">
      <c r="A3" s="746" t="s">
        <v>736</v>
      </c>
      <c r="B3" s="746"/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  <c r="P3" s="746"/>
    </row>
    <row r="4" spans="1:16" x14ac:dyDescent="0.2">
      <c r="A4" s="747" t="s">
        <v>737</v>
      </c>
      <c r="B4" s="747"/>
      <c r="C4" s="747"/>
      <c r="D4" s="747"/>
      <c r="E4" s="747"/>
      <c r="F4" s="747"/>
      <c r="G4" s="747"/>
      <c r="H4" s="747"/>
      <c r="I4" s="747"/>
      <c r="J4" s="747"/>
      <c r="K4" s="747"/>
      <c r="L4" s="747"/>
      <c r="M4" s="747"/>
      <c r="N4" s="747"/>
      <c r="O4" s="747"/>
      <c r="P4" s="747"/>
    </row>
    <row r="5" spans="1:16" x14ac:dyDescent="0.2">
      <c r="A5" s="746" t="s">
        <v>268</v>
      </c>
      <c r="B5" s="746"/>
      <c r="C5" s="746"/>
      <c r="D5" s="746"/>
      <c r="E5" s="746"/>
      <c r="F5" s="746"/>
      <c r="G5" s="746"/>
      <c r="H5" s="746"/>
      <c r="I5" s="746"/>
      <c r="J5" s="746"/>
      <c r="K5" s="746"/>
      <c r="L5" s="746"/>
      <c r="M5" s="746"/>
      <c r="N5" s="746"/>
      <c r="O5" s="746"/>
      <c r="P5" s="746"/>
    </row>
    <row r="6" spans="1:16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ht="59.25" customHeight="1" x14ac:dyDescent="0.2">
      <c r="A7" s="65" t="s">
        <v>254</v>
      </c>
      <c r="B7" s="65" t="s">
        <v>255</v>
      </c>
      <c r="C7" s="65" t="s">
        <v>256</v>
      </c>
      <c r="D7" s="65" t="s">
        <v>257</v>
      </c>
      <c r="E7" s="65" t="s">
        <v>258</v>
      </c>
      <c r="F7" s="65" t="s">
        <v>259</v>
      </c>
      <c r="G7" s="65" t="s">
        <v>260</v>
      </c>
      <c r="H7" s="277" t="s">
        <v>334</v>
      </c>
      <c r="I7" s="65" t="s">
        <v>261</v>
      </c>
      <c r="J7" s="65" t="s">
        <v>262</v>
      </c>
      <c r="K7" s="65" t="s">
        <v>263</v>
      </c>
      <c r="L7" s="555" t="s">
        <v>543</v>
      </c>
      <c r="M7" s="65" t="s">
        <v>62</v>
      </c>
      <c r="N7" s="740" t="s">
        <v>752</v>
      </c>
      <c r="O7" s="65" t="s">
        <v>167</v>
      </c>
      <c r="P7" s="65" t="s">
        <v>269</v>
      </c>
    </row>
    <row r="8" spans="1:16" ht="20.100000000000001" customHeight="1" x14ac:dyDescent="0.2">
      <c r="A8" s="287" t="s">
        <v>1</v>
      </c>
      <c r="B8" s="287">
        <v>654103.5</v>
      </c>
      <c r="C8" s="202">
        <v>0</v>
      </c>
      <c r="D8" s="202">
        <v>0</v>
      </c>
      <c r="E8" s="202">
        <v>0</v>
      </c>
      <c r="F8" s="202">
        <v>0</v>
      </c>
      <c r="G8" s="202">
        <v>0</v>
      </c>
      <c r="H8" s="202">
        <v>0</v>
      </c>
      <c r="I8" s="202">
        <v>0</v>
      </c>
      <c r="J8" s="202">
        <v>0</v>
      </c>
      <c r="K8" s="202">
        <v>0</v>
      </c>
      <c r="L8" s="202">
        <v>0</v>
      </c>
      <c r="M8" s="202">
        <v>0</v>
      </c>
      <c r="N8" s="104">
        <v>0</v>
      </c>
      <c r="O8" s="203">
        <f>SUM(B8:M8)</f>
        <v>654103.5</v>
      </c>
      <c r="P8" s="202">
        <v>0</v>
      </c>
    </row>
    <row r="9" spans="1:16" ht="20.100000000000001" customHeight="1" x14ac:dyDescent="0.2">
      <c r="A9" s="107" t="s">
        <v>2</v>
      </c>
      <c r="B9" s="107">
        <v>731843</v>
      </c>
      <c r="C9" s="399">
        <v>0</v>
      </c>
      <c r="D9" s="399">
        <v>0</v>
      </c>
      <c r="E9" s="399">
        <v>390153</v>
      </c>
      <c r="F9" s="399">
        <v>0</v>
      </c>
      <c r="G9" s="399">
        <v>0</v>
      </c>
      <c r="H9" s="399">
        <v>0</v>
      </c>
      <c r="I9" s="399">
        <v>0</v>
      </c>
      <c r="J9" s="399">
        <v>38000</v>
      </c>
      <c r="K9" s="399">
        <v>189959.60199999996</v>
      </c>
      <c r="L9" s="399">
        <v>0</v>
      </c>
      <c r="M9" s="399">
        <v>66151.948000000004</v>
      </c>
      <c r="N9" s="313">
        <v>0</v>
      </c>
      <c r="O9" s="400">
        <f t="shared" ref="O9:O22" si="0">SUM(B9:M9)</f>
        <v>1416107.55</v>
      </c>
      <c r="P9" s="399">
        <v>80106.275999999998</v>
      </c>
    </row>
    <row r="10" spans="1:16" ht="20.100000000000001" customHeight="1" x14ac:dyDescent="0.2">
      <c r="A10" s="287" t="s">
        <v>13</v>
      </c>
      <c r="B10" s="287">
        <v>1428952.2</v>
      </c>
      <c r="C10" s="202">
        <v>13049.599999999999</v>
      </c>
      <c r="D10" s="202">
        <v>10965.6</v>
      </c>
      <c r="E10" s="202">
        <v>4621416.4000000004</v>
      </c>
      <c r="F10" s="202">
        <v>6834.1000000000013</v>
      </c>
      <c r="G10" s="202">
        <v>524208.9</v>
      </c>
      <c r="H10" s="202">
        <v>6923</v>
      </c>
      <c r="I10" s="202">
        <v>16299.5</v>
      </c>
      <c r="J10" s="202">
        <v>244927.40000000002</v>
      </c>
      <c r="K10" s="202">
        <v>140660</v>
      </c>
      <c r="L10" s="202">
        <v>0</v>
      </c>
      <c r="M10" s="202">
        <v>42634</v>
      </c>
      <c r="N10" s="104">
        <v>0</v>
      </c>
      <c r="O10" s="203">
        <f t="shared" si="0"/>
        <v>7056870.7000000011</v>
      </c>
      <c r="P10" s="202">
        <v>0</v>
      </c>
    </row>
    <row r="11" spans="1:16" ht="20.100000000000001" customHeight="1" x14ac:dyDescent="0.2">
      <c r="A11" s="107" t="s">
        <v>3</v>
      </c>
      <c r="B11" s="107">
        <v>4031711.6999999997</v>
      </c>
      <c r="C11" s="399">
        <v>896824</v>
      </c>
      <c r="D11" s="399">
        <v>0</v>
      </c>
      <c r="E11" s="399">
        <v>2544794.5999999996</v>
      </c>
      <c r="F11" s="399">
        <v>0</v>
      </c>
      <c r="G11" s="399">
        <v>14644049.300000003</v>
      </c>
      <c r="H11" s="399">
        <v>0</v>
      </c>
      <c r="I11" s="399">
        <v>0</v>
      </c>
      <c r="J11" s="399">
        <v>87009340</v>
      </c>
      <c r="K11" s="399">
        <v>4436658.2</v>
      </c>
      <c r="L11" s="399">
        <v>0</v>
      </c>
      <c r="M11" s="399">
        <v>1223763.97</v>
      </c>
      <c r="N11" s="313">
        <v>0</v>
      </c>
      <c r="O11" s="400">
        <f t="shared" si="0"/>
        <v>114787141.77</v>
      </c>
      <c r="P11" s="399">
        <v>0</v>
      </c>
    </row>
    <row r="12" spans="1:16" ht="20.100000000000001" customHeight="1" x14ac:dyDescent="0.2">
      <c r="A12" s="287" t="s">
        <v>4</v>
      </c>
      <c r="B12" s="287">
        <v>1392891</v>
      </c>
      <c r="C12" s="287">
        <v>0</v>
      </c>
      <c r="D12" s="287">
        <v>0</v>
      </c>
      <c r="E12" s="287">
        <v>0</v>
      </c>
      <c r="F12" s="287">
        <v>0</v>
      </c>
      <c r="G12" s="287">
        <v>440355</v>
      </c>
      <c r="H12" s="287">
        <v>0</v>
      </c>
      <c r="I12" s="287">
        <v>0</v>
      </c>
      <c r="J12" s="287">
        <v>6797500</v>
      </c>
      <c r="K12" s="287">
        <v>41049.799999999996</v>
      </c>
      <c r="L12" s="287">
        <v>0</v>
      </c>
      <c r="M12" s="287">
        <v>24482</v>
      </c>
      <c r="N12" s="104">
        <v>0</v>
      </c>
      <c r="O12" s="203">
        <f t="shared" si="0"/>
        <v>8696277.8000000007</v>
      </c>
      <c r="P12" s="202">
        <v>0</v>
      </c>
    </row>
    <row r="13" spans="1:16" ht="20.100000000000001" customHeight="1" x14ac:dyDescent="0.2">
      <c r="A13" s="107" t="s">
        <v>9</v>
      </c>
      <c r="B13" s="107">
        <v>1406137</v>
      </c>
      <c r="C13" s="399">
        <v>0</v>
      </c>
      <c r="D13" s="399">
        <v>0</v>
      </c>
      <c r="E13" s="399">
        <v>0</v>
      </c>
      <c r="F13" s="399">
        <v>0</v>
      </c>
      <c r="G13" s="399">
        <v>0</v>
      </c>
      <c r="H13" s="399">
        <v>0</v>
      </c>
      <c r="I13" s="399">
        <v>0</v>
      </c>
      <c r="J13" s="399">
        <v>134880</v>
      </c>
      <c r="K13" s="399">
        <v>0</v>
      </c>
      <c r="L13" s="399">
        <v>0</v>
      </c>
      <c r="M13" s="399">
        <v>0</v>
      </c>
      <c r="N13" s="313">
        <v>17278750</v>
      </c>
      <c r="O13" s="400">
        <f>SUM(B13:N13)</f>
        <v>18819767</v>
      </c>
      <c r="P13" s="399">
        <v>874437.5</v>
      </c>
    </row>
    <row r="14" spans="1:16" ht="20.100000000000001" customHeight="1" x14ac:dyDescent="0.2">
      <c r="A14" s="287" t="s">
        <v>14</v>
      </c>
      <c r="B14" s="287">
        <v>548971</v>
      </c>
      <c r="C14" s="202">
        <v>0</v>
      </c>
      <c r="D14" s="202">
        <v>0</v>
      </c>
      <c r="E14" s="202">
        <v>0</v>
      </c>
      <c r="F14" s="202">
        <v>0</v>
      </c>
      <c r="G14" s="202">
        <v>0</v>
      </c>
      <c r="H14" s="202">
        <v>0</v>
      </c>
      <c r="I14" s="202">
        <v>0</v>
      </c>
      <c r="J14" s="202">
        <v>890455</v>
      </c>
      <c r="K14" s="202">
        <v>0</v>
      </c>
      <c r="L14" s="202">
        <v>0</v>
      </c>
      <c r="M14" s="202">
        <v>0</v>
      </c>
      <c r="N14" s="104">
        <v>0</v>
      </c>
      <c r="O14" s="203">
        <f t="shared" si="0"/>
        <v>1439426</v>
      </c>
      <c r="P14" s="202">
        <v>13000</v>
      </c>
    </row>
    <row r="15" spans="1:16" ht="20.100000000000001" customHeight="1" x14ac:dyDescent="0.2">
      <c r="A15" s="107" t="s">
        <v>15</v>
      </c>
      <c r="B15" s="107">
        <v>64669997.5</v>
      </c>
      <c r="C15" s="399">
        <v>49392806</v>
      </c>
      <c r="D15" s="399">
        <v>23448185.600000001</v>
      </c>
      <c r="E15" s="399">
        <v>5021621.5</v>
      </c>
      <c r="F15" s="399">
        <v>8309</v>
      </c>
      <c r="G15" s="399">
        <v>124298369</v>
      </c>
      <c r="H15" s="399">
        <v>177434</v>
      </c>
      <c r="I15" s="399">
        <v>501810</v>
      </c>
      <c r="J15" s="399">
        <v>82046915</v>
      </c>
      <c r="K15" s="399">
        <v>5313666.0999999996</v>
      </c>
      <c r="L15" s="399">
        <v>0</v>
      </c>
      <c r="M15" s="399">
        <v>9657569.4000000004</v>
      </c>
      <c r="N15" s="313">
        <v>0</v>
      </c>
      <c r="O15" s="400">
        <f t="shared" si="0"/>
        <v>364536683.10000002</v>
      </c>
      <c r="P15" s="399">
        <v>20447800</v>
      </c>
    </row>
    <row r="16" spans="1:16" ht="20.100000000000001" customHeight="1" x14ac:dyDescent="0.2">
      <c r="A16" s="287" t="s">
        <v>5</v>
      </c>
      <c r="B16" s="202">
        <v>1269722</v>
      </c>
      <c r="C16" s="202">
        <v>0</v>
      </c>
      <c r="D16" s="202">
        <v>0</v>
      </c>
      <c r="E16" s="202">
        <v>0</v>
      </c>
      <c r="F16" s="202">
        <v>0</v>
      </c>
      <c r="G16" s="202">
        <v>0</v>
      </c>
      <c r="H16" s="202">
        <v>0</v>
      </c>
      <c r="I16" s="202">
        <v>0</v>
      </c>
      <c r="J16" s="202">
        <v>0</v>
      </c>
      <c r="K16" s="202">
        <v>76922</v>
      </c>
      <c r="L16" s="202">
        <v>0</v>
      </c>
      <c r="M16" s="202">
        <v>79321.5</v>
      </c>
      <c r="N16" s="104">
        <v>0</v>
      </c>
      <c r="O16" s="203">
        <f t="shared" si="0"/>
        <v>1425965.5</v>
      </c>
      <c r="P16" s="202">
        <v>12644</v>
      </c>
    </row>
    <row r="17" spans="1:16" s="3" customFormat="1" ht="20.100000000000001" customHeight="1" x14ac:dyDescent="0.2">
      <c r="A17" s="107" t="s">
        <v>6</v>
      </c>
      <c r="B17" s="107">
        <v>2491362</v>
      </c>
      <c r="C17" s="399">
        <v>0</v>
      </c>
      <c r="D17" s="399">
        <v>0</v>
      </c>
      <c r="E17" s="399">
        <v>3820</v>
      </c>
      <c r="F17" s="399">
        <v>0</v>
      </c>
      <c r="G17" s="399">
        <v>7882</v>
      </c>
      <c r="H17" s="399">
        <v>0</v>
      </c>
      <c r="I17" s="399">
        <v>0</v>
      </c>
      <c r="J17" s="399">
        <v>0</v>
      </c>
      <c r="K17" s="399">
        <v>548948.4</v>
      </c>
      <c r="L17" s="399">
        <v>0</v>
      </c>
      <c r="M17" s="399">
        <v>26590</v>
      </c>
      <c r="N17" s="313">
        <v>0</v>
      </c>
      <c r="O17" s="400">
        <f t="shared" si="0"/>
        <v>3078602.4</v>
      </c>
      <c r="P17" s="399">
        <v>212</v>
      </c>
    </row>
    <row r="18" spans="1:16" ht="20.100000000000001" customHeight="1" x14ac:dyDescent="0.2">
      <c r="A18" s="287" t="s">
        <v>10</v>
      </c>
      <c r="B18" s="202">
        <v>1201820.5</v>
      </c>
      <c r="C18" s="202">
        <v>0</v>
      </c>
      <c r="D18" s="202">
        <v>3928.05</v>
      </c>
      <c r="E18" s="202">
        <v>16803</v>
      </c>
      <c r="F18" s="202">
        <v>0</v>
      </c>
      <c r="G18" s="202">
        <v>14677.6</v>
      </c>
      <c r="H18" s="202">
        <v>0</v>
      </c>
      <c r="I18" s="202">
        <v>0</v>
      </c>
      <c r="J18" s="202">
        <v>8100</v>
      </c>
      <c r="K18" s="202">
        <v>520391</v>
      </c>
      <c r="L18" s="202">
        <v>0</v>
      </c>
      <c r="M18" s="202">
        <v>8373.5</v>
      </c>
      <c r="N18" s="104">
        <v>0</v>
      </c>
      <c r="O18" s="203">
        <f t="shared" si="0"/>
        <v>1774093.6500000001</v>
      </c>
      <c r="P18" s="202">
        <v>0</v>
      </c>
    </row>
    <row r="19" spans="1:16" ht="20.100000000000001" customHeight="1" x14ac:dyDescent="0.2">
      <c r="A19" s="107" t="s">
        <v>7</v>
      </c>
      <c r="B19" s="107">
        <v>2063722</v>
      </c>
      <c r="C19" s="399">
        <v>0</v>
      </c>
      <c r="D19" s="399">
        <v>0</v>
      </c>
      <c r="E19" s="399">
        <v>198702</v>
      </c>
      <c r="F19" s="690">
        <v>0</v>
      </c>
      <c r="G19" s="399">
        <v>6570910</v>
      </c>
      <c r="H19" s="399">
        <v>0</v>
      </c>
      <c r="I19" s="399">
        <v>0</v>
      </c>
      <c r="J19" s="399">
        <v>0</v>
      </c>
      <c r="K19" s="399">
        <v>517662</v>
      </c>
      <c r="L19" s="399">
        <v>0</v>
      </c>
      <c r="M19" s="399">
        <v>137860</v>
      </c>
      <c r="N19" s="313">
        <v>0</v>
      </c>
      <c r="O19" s="400">
        <f t="shared" si="0"/>
        <v>9488856</v>
      </c>
      <c r="P19" s="399">
        <v>0</v>
      </c>
    </row>
    <row r="20" spans="1:16" ht="20.100000000000001" customHeight="1" x14ac:dyDescent="0.2">
      <c r="A20" s="287" t="s">
        <v>8</v>
      </c>
      <c r="B20" s="287">
        <v>701250</v>
      </c>
      <c r="C20" s="287">
        <v>0</v>
      </c>
      <c r="D20" s="287">
        <v>0</v>
      </c>
      <c r="E20" s="287">
        <v>8910</v>
      </c>
      <c r="F20" s="287">
        <v>0</v>
      </c>
      <c r="G20" s="287">
        <v>67740</v>
      </c>
      <c r="H20" s="287">
        <v>0</v>
      </c>
      <c r="I20" s="287">
        <v>0</v>
      </c>
      <c r="J20" s="287">
        <v>5980</v>
      </c>
      <c r="K20" s="287">
        <v>176720.00000000003</v>
      </c>
      <c r="L20" s="287">
        <v>0</v>
      </c>
      <c r="M20" s="287">
        <v>37075</v>
      </c>
      <c r="N20" s="104">
        <v>0</v>
      </c>
      <c r="O20" s="203">
        <f t="shared" si="0"/>
        <v>997675</v>
      </c>
      <c r="P20" s="202">
        <v>0</v>
      </c>
    </row>
    <row r="21" spans="1:16" ht="20.100000000000001" customHeight="1" x14ac:dyDescent="0.2">
      <c r="A21" s="21" t="s">
        <v>16</v>
      </c>
      <c r="B21" s="107">
        <v>722</v>
      </c>
      <c r="C21" s="399">
        <v>1580</v>
      </c>
      <c r="D21" s="399">
        <v>700</v>
      </c>
      <c r="E21" s="399">
        <v>4218</v>
      </c>
      <c r="F21" s="399">
        <v>0</v>
      </c>
      <c r="G21" s="399">
        <v>1276</v>
      </c>
      <c r="H21" s="399">
        <v>0</v>
      </c>
      <c r="I21" s="399">
        <v>0</v>
      </c>
      <c r="J21" s="399">
        <v>0</v>
      </c>
      <c r="K21" s="399">
        <v>4650</v>
      </c>
      <c r="L21" s="399">
        <v>0</v>
      </c>
      <c r="M21" s="399">
        <v>300</v>
      </c>
      <c r="N21" s="313">
        <v>0</v>
      </c>
      <c r="O21" s="400">
        <f t="shared" si="0"/>
        <v>13446</v>
      </c>
      <c r="P21" s="399">
        <v>0</v>
      </c>
    </row>
    <row r="22" spans="1:16" ht="20.100000000000001" customHeight="1" x14ac:dyDescent="0.2">
      <c r="A22" s="144" t="s">
        <v>545</v>
      </c>
      <c r="B22" s="287">
        <v>27270</v>
      </c>
      <c r="C22" s="202">
        <v>0</v>
      </c>
      <c r="D22" s="202">
        <v>1200</v>
      </c>
      <c r="E22" s="202">
        <v>0</v>
      </c>
      <c r="F22" s="202">
        <v>0</v>
      </c>
      <c r="G22" s="202">
        <v>85248</v>
      </c>
      <c r="H22" s="202">
        <v>0</v>
      </c>
      <c r="I22" s="202">
        <v>0</v>
      </c>
      <c r="J22" s="202">
        <v>61200</v>
      </c>
      <c r="K22" s="202">
        <v>0</v>
      </c>
      <c r="L22" s="202">
        <v>0</v>
      </c>
      <c r="M22" s="202">
        <v>0</v>
      </c>
      <c r="N22" s="104">
        <v>0</v>
      </c>
      <c r="O22" s="203">
        <f t="shared" si="0"/>
        <v>174918</v>
      </c>
      <c r="P22" s="202">
        <v>21792</v>
      </c>
    </row>
    <row r="23" spans="1:16" ht="30" customHeight="1" x14ac:dyDescent="0.2">
      <c r="A23" s="239" t="s">
        <v>331</v>
      </c>
      <c r="B23" s="163">
        <f>SUM(B8:B22)</f>
        <v>82620475.400000006</v>
      </c>
      <c r="C23" s="163">
        <f t="shared" ref="C23:P23" si="1">SUM(C8:C22)</f>
        <v>50304259.600000001</v>
      </c>
      <c r="D23" s="163">
        <f t="shared" si="1"/>
        <v>23464979.250000004</v>
      </c>
      <c r="E23" s="163">
        <f t="shared" si="1"/>
        <v>12810438.5</v>
      </c>
      <c r="F23" s="163">
        <f t="shared" si="1"/>
        <v>15143.100000000002</v>
      </c>
      <c r="G23" s="163">
        <f t="shared" si="1"/>
        <v>146654715.79999998</v>
      </c>
      <c r="H23" s="163">
        <f t="shared" si="1"/>
        <v>184357</v>
      </c>
      <c r="I23" s="163">
        <f t="shared" si="1"/>
        <v>518109.5</v>
      </c>
      <c r="J23" s="163">
        <f t="shared" si="1"/>
        <v>177237297.40000001</v>
      </c>
      <c r="K23" s="163">
        <f t="shared" si="1"/>
        <v>11967287.102</v>
      </c>
      <c r="L23" s="163">
        <f t="shared" si="1"/>
        <v>0</v>
      </c>
      <c r="M23" s="163">
        <f t="shared" si="1"/>
        <v>11304121.318</v>
      </c>
      <c r="N23" s="83">
        <f t="shared" ref="N23" si="2">SUM(N8:N22)</f>
        <v>17278750</v>
      </c>
      <c r="O23" s="163">
        <f>SUM(O8:O22)</f>
        <v>534359933.96999997</v>
      </c>
      <c r="P23" s="163">
        <f t="shared" si="1"/>
        <v>21449991.776000001</v>
      </c>
    </row>
    <row r="24" spans="1:16" x14ac:dyDescent="0.2">
      <c r="A24" s="1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</row>
    <row r="25" spans="1:16" x14ac:dyDescent="0.2">
      <c r="A25" s="3"/>
      <c r="B25" s="208"/>
      <c r="C25" s="3"/>
      <c r="D25" s="3"/>
      <c r="E25" s="3"/>
      <c r="F25" s="3"/>
      <c r="G25" s="204"/>
      <c r="H25" s="204"/>
      <c r="I25" s="204"/>
      <c r="J25" s="204"/>
      <c r="K25" s="112"/>
      <c r="L25" s="112"/>
      <c r="M25" s="112"/>
      <c r="N25" s="112"/>
      <c r="O25" s="112">
        <f>O23/1000000</f>
        <v>534.35993396999993</v>
      </c>
      <c r="P25" s="209"/>
    </row>
    <row r="26" spans="1:16" x14ac:dyDescent="0.2">
      <c r="A26" s="3"/>
      <c r="B26" s="205"/>
      <c r="K26" s="115"/>
      <c r="L26" s="115"/>
    </row>
    <row r="27" spans="1:16" x14ac:dyDescent="0.2">
      <c r="K27" s="115"/>
      <c r="L27" s="115"/>
    </row>
  </sheetData>
  <mergeCells count="5">
    <mergeCell ref="O1:P1"/>
    <mergeCell ref="A2:P2"/>
    <mergeCell ref="A3:P3"/>
    <mergeCell ref="A4:P4"/>
    <mergeCell ref="A5:P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tabColor rgb="FFFF0000"/>
  </sheetPr>
  <dimension ref="A1:AG31"/>
  <sheetViews>
    <sheetView view="pageBreakPreview" zoomScale="60" zoomScaleNormal="80" workbookViewId="0">
      <pane xSplit="1" ySplit="9" topLeftCell="B10" activePane="bottomRight" state="frozen"/>
      <selection activeCell="Q36" sqref="Q36"/>
      <selection pane="topRight" activeCell="Q36" sqref="Q36"/>
      <selection pane="bottomLeft" activeCell="Q36" sqref="Q36"/>
      <selection pane="bottomRight" activeCell="Q36" sqref="Q36"/>
    </sheetView>
  </sheetViews>
  <sheetFormatPr defaultRowHeight="12.75" x14ac:dyDescent="0.2"/>
  <cols>
    <col min="1" max="1" width="17.85546875" customWidth="1"/>
    <col min="2" max="3" width="10" customWidth="1"/>
    <col min="4" max="13" width="6.42578125" customWidth="1"/>
    <col min="14" max="14" width="9.85546875" customWidth="1"/>
    <col min="15" max="30" width="6.42578125" customWidth="1"/>
    <col min="31" max="31" width="10" customWidth="1"/>
    <col min="257" max="257" width="17.85546875" customWidth="1"/>
    <col min="258" max="259" width="10" customWidth="1"/>
    <col min="260" max="269" width="6.42578125" customWidth="1"/>
    <col min="270" max="270" width="9.85546875" customWidth="1"/>
    <col min="271" max="286" width="6.42578125" customWidth="1"/>
    <col min="287" max="287" width="10" customWidth="1"/>
    <col min="513" max="513" width="17.85546875" customWidth="1"/>
    <col min="514" max="515" width="10" customWidth="1"/>
    <col min="516" max="525" width="6.42578125" customWidth="1"/>
    <col min="526" max="526" width="9.85546875" customWidth="1"/>
    <col min="527" max="542" width="6.42578125" customWidth="1"/>
    <col min="543" max="543" width="10" customWidth="1"/>
    <col min="769" max="769" width="17.85546875" customWidth="1"/>
    <col min="770" max="771" width="10" customWidth="1"/>
    <col min="772" max="781" width="6.42578125" customWidth="1"/>
    <col min="782" max="782" width="9.85546875" customWidth="1"/>
    <col min="783" max="798" width="6.42578125" customWidth="1"/>
    <col min="799" max="799" width="10" customWidth="1"/>
    <col min="1025" max="1025" width="17.85546875" customWidth="1"/>
    <col min="1026" max="1027" width="10" customWidth="1"/>
    <col min="1028" max="1037" width="6.42578125" customWidth="1"/>
    <col min="1038" max="1038" width="9.85546875" customWidth="1"/>
    <col min="1039" max="1054" width="6.42578125" customWidth="1"/>
    <col min="1055" max="1055" width="10" customWidth="1"/>
    <col min="1281" max="1281" width="17.85546875" customWidth="1"/>
    <col min="1282" max="1283" width="10" customWidth="1"/>
    <col min="1284" max="1293" width="6.42578125" customWidth="1"/>
    <col min="1294" max="1294" width="9.85546875" customWidth="1"/>
    <col min="1295" max="1310" width="6.42578125" customWidth="1"/>
    <col min="1311" max="1311" width="10" customWidth="1"/>
    <col min="1537" max="1537" width="17.85546875" customWidth="1"/>
    <col min="1538" max="1539" width="10" customWidth="1"/>
    <col min="1540" max="1549" width="6.42578125" customWidth="1"/>
    <col min="1550" max="1550" width="9.85546875" customWidth="1"/>
    <col min="1551" max="1566" width="6.42578125" customWidth="1"/>
    <col min="1567" max="1567" width="10" customWidth="1"/>
    <col min="1793" max="1793" width="17.85546875" customWidth="1"/>
    <col min="1794" max="1795" width="10" customWidth="1"/>
    <col min="1796" max="1805" width="6.42578125" customWidth="1"/>
    <col min="1806" max="1806" width="9.85546875" customWidth="1"/>
    <col min="1807" max="1822" width="6.42578125" customWidth="1"/>
    <col min="1823" max="1823" width="10" customWidth="1"/>
    <col min="2049" max="2049" width="17.85546875" customWidth="1"/>
    <col min="2050" max="2051" width="10" customWidth="1"/>
    <col min="2052" max="2061" width="6.42578125" customWidth="1"/>
    <col min="2062" max="2062" width="9.85546875" customWidth="1"/>
    <col min="2063" max="2078" width="6.42578125" customWidth="1"/>
    <col min="2079" max="2079" width="10" customWidth="1"/>
    <col min="2305" max="2305" width="17.85546875" customWidth="1"/>
    <col min="2306" max="2307" width="10" customWidth="1"/>
    <col min="2308" max="2317" width="6.42578125" customWidth="1"/>
    <col min="2318" max="2318" width="9.85546875" customWidth="1"/>
    <col min="2319" max="2334" width="6.42578125" customWidth="1"/>
    <col min="2335" max="2335" width="10" customWidth="1"/>
    <col min="2561" max="2561" width="17.85546875" customWidth="1"/>
    <col min="2562" max="2563" width="10" customWidth="1"/>
    <col min="2564" max="2573" width="6.42578125" customWidth="1"/>
    <col min="2574" max="2574" width="9.85546875" customWidth="1"/>
    <col min="2575" max="2590" width="6.42578125" customWidth="1"/>
    <col min="2591" max="2591" width="10" customWidth="1"/>
    <col min="2817" max="2817" width="17.85546875" customWidth="1"/>
    <col min="2818" max="2819" width="10" customWidth="1"/>
    <col min="2820" max="2829" width="6.42578125" customWidth="1"/>
    <col min="2830" max="2830" width="9.85546875" customWidth="1"/>
    <col min="2831" max="2846" width="6.42578125" customWidth="1"/>
    <col min="2847" max="2847" width="10" customWidth="1"/>
    <col min="3073" max="3073" width="17.85546875" customWidth="1"/>
    <col min="3074" max="3075" width="10" customWidth="1"/>
    <col min="3076" max="3085" width="6.42578125" customWidth="1"/>
    <col min="3086" max="3086" width="9.85546875" customWidth="1"/>
    <col min="3087" max="3102" width="6.42578125" customWidth="1"/>
    <col min="3103" max="3103" width="10" customWidth="1"/>
    <col min="3329" max="3329" width="17.85546875" customWidth="1"/>
    <col min="3330" max="3331" width="10" customWidth="1"/>
    <col min="3332" max="3341" width="6.42578125" customWidth="1"/>
    <col min="3342" max="3342" width="9.85546875" customWidth="1"/>
    <col min="3343" max="3358" width="6.42578125" customWidth="1"/>
    <col min="3359" max="3359" width="10" customWidth="1"/>
    <col min="3585" max="3585" width="17.85546875" customWidth="1"/>
    <col min="3586" max="3587" width="10" customWidth="1"/>
    <col min="3588" max="3597" width="6.42578125" customWidth="1"/>
    <col min="3598" max="3598" width="9.85546875" customWidth="1"/>
    <col min="3599" max="3614" width="6.42578125" customWidth="1"/>
    <col min="3615" max="3615" width="10" customWidth="1"/>
    <col min="3841" max="3841" width="17.85546875" customWidth="1"/>
    <col min="3842" max="3843" width="10" customWidth="1"/>
    <col min="3844" max="3853" width="6.42578125" customWidth="1"/>
    <col min="3854" max="3854" width="9.85546875" customWidth="1"/>
    <col min="3855" max="3870" width="6.42578125" customWidth="1"/>
    <col min="3871" max="3871" width="10" customWidth="1"/>
    <col min="4097" max="4097" width="17.85546875" customWidth="1"/>
    <col min="4098" max="4099" width="10" customWidth="1"/>
    <col min="4100" max="4109" width="6.42578125" customWidth="1"/>
    <col min="4110" max="4110" width="9.85546875" customWidth="1"/>
    <col min="4111" max="4126" width="6.42578125" customWidth="1"/>
    <col min="4127" max="4127" width="10" customWidth="1"/>
    <col min="4353" max="4353" width="17.85546875" customWidth="1"/>
    <col min="4354" max="4355" width="10" customWidth="1"/>
    <col min="4356" max="4365" width="6.42578125" customWidth="1"/>
    <col min="4366" max="4366" width="9.85546875" customWidth="1"/>
    <col min="4367" max="4382" width="6.42578125" customWidth="1"/>
    <col min="4383" max="4383" width="10" customWidth="1"/>
    <col min="4609" max="4609" width="17.85546875" customWidth="1"/>
    <col min="4610" max="4611" width="10" customWidth="1"/>
    <col min="4612" max="4621" width="6.42578125" customWidth="1"/>
    <col min="4622" max="4622" width="9.85546875" customWidth="1"/>
    <col min="4623" max="4638" width="6.42578125" customWidth="1"/>
    <col min="4639" max="4639" width="10" customWidth="1"/>
    <col min="4865" max="4865" width="17.85546875" customWidth="1"/>
    <col min="4866" max="4867" width="10" customWidth="1"/>
    <col min="4868" max="4877" width="6.42578125" customWidth="1"/>
    <col min="4878" max="4878" width="9.85546875" customWidth="1"/>
    <col min="4879" max="4894" width="6.42578125" customWidth="1"/>
    <col min="4895" max="4895" width="10" customWidth="1"/>
    <col min="5121" max="5121" width="17.85546875" customWidth="1"/>
    <col min="5122" max="5123" width="10" customWidth="1"/>
    <col min="5124" max="5133" width="6.42578125" customWidth="1"/>
    <col min="5134" max="5134" width="9.85546875" customWidth="1"/>
    <col min="5135" max="5150" width="6.42578125" customWidth="1"/>
    <col min="5151" max="5151" width="10" customWidth="1"/>
    <col min="5377" max="5377" width="17.85546875" customWidth="1"/>
    <col min="5378" max="5379" width="10" customWidth="1"/>
    <col min="5380" max="5389" width="6.42578125" customWidth="1"/>
    <col min="5390" max="5390" width="9.85546875" customWidth="1"/>
    <col min="5391" max="5406" width="6.42578125" customWidth="1"/>
    <col min="5407" max="5407" width="10" customWidth="1"/>
    <col min="5633" max="5633" width="17.85546875" customWidth="1"/>
    <col min="5634" max="5635" width="10" customWidth="1"/>
    <col min="5636" max="5645" width="6.42578125" customWidth="1"/>
    <col min="5646" max="5646" width="9.85546875" customWidth="1"/>
    <col min="5647" max="5662" width="6.42578125" customWidth="1"/>
    <col min="5663" max="5663" width="10" customWidth="1"/>
    <col min="5889" max="5889" width="17.85546875" customWidth="1"/>
    <col min="5890" max="5891" width="10" customWidth="1"/>
    <col min="5892" max="5901" width="6.42578125" customWidth="1"/>
    <col min="5902" max="5902" width="9.85546875" customWidth="1"/>
    <col min="5903" max="5918" width="6.42578125" customWidth="1"/>
    <col min="5919" max="5919" width="10" customWidth="1"/>
    <col min="6145" max="6145" width="17.85546875" customWidth="1"/>
    <col min="6146" max="6147" width="10" customWidth="1"/>
    <col min="6148" max="6157" width="6.42578125" customWidth="1"/>
    <col min="6158" max="6158" width="9.85546875" customWidth="1"/>
    <col min="6159" max="6174" width="6.42578125" customWidth="1"/>
    <col min="6175" max="6175" width="10" customWidth="1"/>
    <col min="6401" max="6401" width="17.85546875" customWidth="1"/>
    <col min="6402" max="6403" width="10" customWidth="1"/>
    <col min="6404" max="6413" width="6.42578125" customWidth="1"/>
    <col min="6414" max="6414" width="9.85546875" customWidth="1"/>
    <col min="6415" max="6430" width="6.42578125" customWidth="1"/>
    <col min="6431" max="6431" width="10" customWidth="1"/>
    <col min="6657" max="6657" width="17.85546875" customWidth="1"/>
    <col min="6658" max="6659" width="10" customWidth="1"/>
    <col min="6660" max="6669" width="6.42578125" customWidth="1"/>
    <col min="6670" max="6670" width="9.85546875" customWidth="1"/>
    <col min="6671" max="6686" width="6.42578125" customWidth="1"/>
    <col min="6687" max="6687" width="10" customWidth="1"/>
    <col min="6913" max="6913" width="17.85546875" customWidth="1"/>
    <col min="6914" max="6915" width="10" customWidth="1"/>
    <col min="6916" max="6925" width="6.42578125" customWidth="1"/>
    <col min="6926" max="6926" width="9.85546875" customWidth="1"/>
    <col min="6927" max="6942" width="6.42578125" customWidth="1"/>
    <col min="6943" max="6943" width="10" customWidth="1"/>
    <col min="7169" max="7169" width="17.85546875" customWidth="1"/>
    <col min="7170" max="7171" width="10" customWidth="1"/>
    <col min="7172" max="7181" width="6.42578125" customWidth="1"/>
    <col min="7182" max="7182" width="9.85546875" customWidth="1"/>
    <col min="7183" max="7198" width="6.42578125" customWidth="1"/>
    <col min="7199" max="7199" width="10" customWidth="1"/>
    <col min="7425" max="7425" width="17.85546875" customWidth="1"/>
    <col min="7426" max="7427" width="10" customWidth="1"/>
    <col min="7428" max="7437" width="6.42578125" customWidth="1"/>
    <col min="7438" max="7438" width="9.85546875" customWidth="1"/>
    <col min="7439" max="7454" width="6.42578125" customWidth="1"/>
    <col min="7455" max="7455" width="10" customWidth="1"/>
    <col min="7681" max="7681" width="17.85546875" customWidth="1"/>
    <col min="7682" max="7683" width="10" customWidth="1"/>
    <col min="7684" max="7693" width="6.42578125" customWidth="1"/>
    <col min="7694" max="7694" width="9.85546875" customWidth="1"/>
    <col min="7695" max="7710" width="6.42578125" customWidth="1"/>
    <col min="7711" max="7711" width="10" customWidth="1"/>
    <col min="7937" max="7937" width="17.85546875" customWidth="1"/>
    <col min="7938" max="7939" width="10" customWidth="1"/>
    <col min="7940" max="7949" width="6.42578125" customWidth="1"/>
    <col min="7950" max="7950" width="9.85546875" customWidth="1"/>
    <col min="7951" max="7966" width="6.42578125" customWidth="1"/>
    <col min="7967" max="7967" width="10" customWidth="1"/>
    <col min="8193" max="8193" width="17.85546875" customWidth="1"/>
    <col min="8194" max="8195" width="10" customWidth="1"/>
    <col min="8196" max="8205" width="6.42578125" customWidth="1"/>
    <col min="8206" max="8206" width="9.85546875" customWidth="1"/>
    <col min="8207" max="8222" width="6.42578125" customWidth="1"/>
    <col min="8223" max="8223" width="10" customWidth="1"/>
    <col min="8449" max="8449" width="17.85546875" customWidth="1"/>
    <col min="8450" max="8451" width="10" customWidth="1"/>
    <col min="8452" max="8461" width="6.42578125" customWidth="1"/>
    <col min="8462" max="8462" width="9.85546875" customWidth="1"/>
    <col min="8463" max="8478" width="6.42578125" customWidth="1"/>
    <col min="8479" max="8479" width="10" customWidth="1"/>
    <col min="8705" max="8705" width="17.85546875" customWidth="1"/>
    <col min="8706" max="8707" width="10" customWidth="1"/>
    <col min="8708" max="8717" width="6.42578125" customWidth="1"/>
    <col min="8718" max="8718" width="9.85546875" customWidth="1"/>
    <col min="8719" max="8734" width="6.42578125" customWidth="1"/>
    <col min="8735" max="8735" width="10" customWidth="1"/>
    <col min="8961" max="8961" width="17.85546875" customWidth="1"/>
    <col min="8962" max="8963" width="10" customWidth="1"/>
    <col min="8964" max="8973" width="6.42578125" customWidth="1"/>
    <col min="8974" max="8974" width="9.85546875" customWidth="1"/>
    <col min="8975" max="8990" width="6.42578125" customWidth="1"/>
    <col min="8991" max="8991" width="10" customWidth="1"/>
    <col min="9217" max="9217" width="17.85546875" customWidth="1"/>
    <col min="9218" max="9219" width="10" customWidth="1"/>
    <col min="9220" max="9229" width="6.42578125" customWidth="1"/>
    <col min="9230" max="9230" width="9.85546875" customWidth="1"/>
    <col min="9231" max="9246" width="6.42578125" customWidth="1"/>
    <col min="9247" max="9247" width="10" customWidth="1"/>
    <col min="9473" max="9473" width="17.85546875" customWidth="1"/>
    <col min="9474" max="9475" width="10" customWidth="1"/>
    <col min="9476" max="9485" width="6.42578125" customWidth="1"/>
    <col min="9486" max="9486" width="9.85546875" customWidth="1"/>
    <col min="9487" max="9502" width="6.42578125" customWidth="1"/>
    <col min="9503" max="9503" width="10" customWidth="1"/>
    <col min="9729" max="9729" width="17.85546875" customWidth="1"/>
    <col min="9730" max="9731" width="10" customWidth="1"/>
    <col min="9732" max="9741" width="6.42578125" customWidth="1"/>
    <col min="9742" max="9742" width="9.85546875" customWidth="1"/>
    <col min="9743" max="9758" width="6.42578125" customWidth="1"/>
    <col min="9759" max="9759" width="10" customWidth="1"/>
    <col min="9985" max="9985" width="17.85546875" customWidth="1"/>
    <col min="9986" max="9987" width="10" customWidth="1"/>
    <col min="9988" max="9997" width="6.42578125" customWidth="1"/>
    <col min="9998" max="9998" width="9.85546875" customWidth="1"/>
    <col min="9999" max="10014" width="6.42578125" customWidth="1"/>
    <col min="10015" max="10015" width="10" customWidth="1"/>
    <col min="10241" max="10241" width="17.85546875" customWidth="1"/>
    <col min="10242" max="10243" width="10" customWidth="1"/>
    <col min="10244" max="10253" width="6.42578125" customWidth="1"/>
    <col min="10254" max="10254" width="9.85546875" customWidth="1"/>
    <col min="10255" max="10270" width="6.42578125" customWidth="1"/>
    <col min="10271" max="10271" width="10" customWidth="1"/>
    <col min="10497" max="10497" width="17.85546875" customWidth="1"/>
    <col min="10498" max="10499" width="10" customWidth="1"/>
    <col min="10500" max="10509" width="6.42578125" customWidth="1"/>
    <col min="10510" max="10510" width="9.85546875" customWidth="1"/>
    <col min="10511" max="10526" width="6.42578125" customWidth="1"/>
    <col min="10527" max="10527" width="10" customWidth="1"/>
    <col min="10753" max="10753" width="17.85546875" customWidth="1"/>
    <col min="10754" max="10755" width="10" customWidth="1"/>
    <col min="10756" max="10765" width="6.42578125" customWidth="1"/>
    <col min="10766" max="10766" width="9.85546875" customWidth="1"/>
    <col min="10767" max="10782" width="6.42578125" customWidth="1"/>
    <col min="10783" max="10783" width="10" customWidth="1"/>
    <col min="11009" max="11009" width="17.85546875" customWidth="1"/>
    <col min="11010" max="11011" width="10" customWidth="1"/>
    <col min="11012" max="11021" width="6.42578125" customWidth="1"/>
    <col min="11022" max="11022" width="9.85546875" customWidth="1"/>
    <col min="11023" max="11038" width="6.42578125" customWidth="1"/>
    <col min="11039" max="11039" width="10" customWidth="1"/>
    <col min="11265" max="11265" width="17.85546875" customWidth="1"/>
    <col min="11266" max="11267" width="10" customWidth="1"/>
    <col min="11268" max="11277" width="6.42578125" customWidth="1"/>
    <col min="11278" max="11278" width="9.85546875" customWidth="1"/>
    <col min="11279" max="11294" width="6.42578125" customWidth="1"/>
    <col min="11295" max="11295" width="10" customWidth="1"/>
    <col min="11521" max="11521" width="17.85546875" customWidth="1"/>
    <col min="11522" max="11523" width="10" customWidth="1"/>
    <col min="11524" max="11533" width="6.42578125" customWidth="1"/>
    <col min="11534" max="11534" width="9.85546875" customWidth="1"/>
    <col min="11535" max="11550" width="6.42578125" customWidth="1"/>
    <col min="11551" max="11551" width="10" customWidth="1"/>
    <col min="11777" max="11777" width="17.85546875" customWidth="1"/>
    <col min="11778" max="11779" width="10" customWidth="1"/>
    <col min="11780" max="11789" width="6.42578125" customWidth="1"/>
    <col min="11790" max="11790" width="9.85546875" customWidth="1"/>
    <col min="11791" max="11806" width="6.42578125" customWidth="1"/>
    <col min="11807" max="11807" width="10" customWidth="1"/>
    <col min="12033" max="12033" width="17.85546875" customWidth="1"/>
    <col min="12034" max="12035" width="10" customWidth="1"/>
    <col min="12036" max="12045" width="6.42578125" customWidth="1"/>
    <col min="12046" max="12046" width="9.85546875" customWidth="1"/>
    <col min="12047" max="12062" width="6.42578125" customWidth="1"/>
    <col min="12063" max="12063" width="10" customWidth="1"/>
    <col min="12289" max="12289" width="17.85546875" customWidth="1"/>
    <col min="12290" max="12291" width="10" customWidth="1"/>
    <col min="12292" max="12301" width="6.42578125" customWidth="1"/>
    <col min="12302" max="12302" width="9.85546875" customWidth="1"/>
    <col min="12303" max="12318" width="6.42578125" customWidth="1"/>
    <col min="12319" max="12319" width="10" customWidth="1"/>
    <col min="12545" max="12545" width="17.85546875" customWidth="1"/>
    <col min="12546" max="12547" width="10" customWidth="1"/>
    <col min="12548" max="12557" width="6.42578125" customWidth="1"/>
    <col min="12558" max="12558" width="9.85546875" customWidth="1"/>
    <col min="12559" max="12574" width="6.42578125" customWidth="1"/>
    <col min="12575" max="12575" width="10" customWidth="1"/>
    <col min="12801" max="12801" width="17.85546875" customWidth="1"/>
    <col min="12802" max="12803" width="10" customWidth="1"/>
    <col min="12804" max="12813" width="6.42578125" customWidth="1"/>
    <col min="12814" max="12814" width="9.85546875" customWidth="1"/>
    <col min="12815" max="12830" width="6.42578125" customWidth="1"/>
    <col min="12831" max="12831" width="10" customWidth="1"/>
    <col min="13057" max="13057" width="17.85546875" customWidth="1"/>
    <col min="13058" max="13059" width="10" customWidth="1"/>
    <col min="13060" max="13069" width="6.42578125" customWidth="1"/>
    <col min="13070" max="13070" width="9.85546875" customWidth="1"/>
    <col min="13071" max="13086" width="6.42578125" customWidth="1"/>
    <col min="13087" max="13087" width="10" customWidth="1"/>
    <col min="13313" max="13313" width="17.85546875" customWidth="1"/>
    <col min="13314" max="13315" width="10" customWidth="1"/>
    <col min="13316" max="13325" width="6.42578125" customWidth="1"/>
    <col min="13326" max="13326" width="9.85546875" customWidth="1"/>
    <col min="13327" max="13342" width="6.42578125" customWidth="1"/>
    <col min="13343" max="13343" width="10" customWidth="1"/>
    <col min="13569" max="13569" width="17.85546875" customWidth="1"/>
    <col min="13570" max="13571" width="10" customWidth="1"/>
    <col min="13572" max="13581" width="6.42578125" customWidth="1"/>
    <col min="13582" max="13582" width="9.85546875" customWidth="1"/>
    <col min="13583" max="13598" width="6.42578125" customWidth="1"/>
    <col min="13599" max="13599" width="10" customWidth="1"/>
    <col min="13825" max="13825" width="17.85546875" customWidth="1"/>
    <col min="13826" max="13827" width="10" customWidth="1"/>
    <col min="13828" max="13837" width="6.42578125" customWidth="1"/>
    <col min="13838" max="13838" width="9.85546875" customWidth="1"/>
    <col min="13839" max="13854" width="6.42578125" customWidth="1"/>
    <col min="13855" max="13855" width="10" customWidth="1"/>
    <col min="14081" max="14081" width="17.85546875" customWidth="1"/>
    <col min="14082" max="14083" width="10" customWidth="1"/>
    <col min="14084" max="14093" width="6.42578125" customWidth="1"/>
    <col min="14094" max="14094" width="9.85546875" customWidth="1"/>
    <col min="14095" max="14110" width="6.42578125" customWidth="1"/>
    <col min="14111" max="14111" width="10" customWidth="1"/>
    <col min="14337" max="14337" width="17.85546875" customWidth="1"/>
    <col min="14338" max="14339" width="10" customWidth="1"/>
    <col min="14340" max="14349" width="6.42578125" customWidth="1"/>
    <col min="14350" max="14350" width="9.85546875" customWidth="1"/>
    <col min="14351" max="14366" width="6.42578125" customWidth="1"/>
    <col min="14367" max="14367" width="10" customWidth="1"/>
    <col min="14593" max="14593" width="17.85546875" customWidth="1"/>
    <col min="14594" max="14595" width="10" customWidth="1"/>
    <col min="14596" max="14605" width="6.42578125" customWidth="1"/>
    <col min="14606" max="14606" width="9.85546875" customWidth="1"/>
    <col min="14607" max="14622" width="6.42578125" customWidth="1"/>
    <col min="14623" max="14623" width="10" customWidth="1"/>
    <col min="14849" max="14849" width="17.85546875" customWidth="1"/>
    <col min="14850" max="14851" width="10" customWidth="1"/>
    <col min="14852" max="14861" width="6.42578125" customWidth="1"/>
    <col min="14862" max="14862" width="9.85546875" customWidth="1"/>
    <col min="14863" max="14878" width="6.42578125" customWidth="1"/>
    <col min="14879" max="14879" width="10" customWidth="1"/>
    <col min="15105" max="15105" width="17.85546875" customWidth="1"/>
    <col min="15106" max="15107" width="10" customWidth="1"/>
    <col min="15108" max="15117" width="6.42578125" customWidth="1"/>
    <col min="15118" max="15118" width="9.85546875" customWidth="1"/>
    <col min="15119" max="15134" width="6.42578125" customWidth="1"/>
    <col min="15135" max="15135" width="10" customWidth="1"/>
    <col min="15361" max="15361" width="17.85546875" customWidth="1"/>
    <col min="15362" max="15363" width="10" customWidth="1"/>
    <col min="15364" max="15373" width="6.42578125" customWidth="1"/>
    <col min="15374" max="15374" width="9.85546875" customWidth="1"/>
    <col min="15375" max="15390" width="6.42578125" customWidth="1"/>
    <col min="15391" max="15391" width="10" customWidth="1"/>
    <col min="15617" max="15617" width="17.85546875" customWidth="1"/>
    <col min="15618" max="15619" width="10" customWidth="1"/>
    <col min="15620" max="15629" width="6.42578125" customWidth="1"/>
    <col min="15630" max="15630" width="9.85546875" customWidth="1"/>
    <col min="15631" max="15646" width="6.42578125" customWidth="1"/>
    <col min="15647" max="15647" width="10" customWidth="1"/>
    <col min="15873" max="15873" width="17.85546875" customWidth="1"/>
    <col min="15874" max="15875" width="10" customWidth="1"/>
    <col min="15876" max="15885" width="6.42578125" customWidth="1"/>
    <col min="15886" max="15886" width="9.85546875" customWidth="1"/>
    <col min="15887" max="15902" width="6.42578125" customWidth="1"/>
    <col min="15903" max="15903" width="10" customWidth="1"/>
    <col min="16129" max="16129" width="17.85546875" customWidth="1"/>
    <col min="16130" max="16131" width="10" customWidth="1"/>
    <col min="16132" max="16141" width="6.42578125" customWidth="1"/>
    <col min="16142" max="16142" width="9.85546875" customWidth="1"/>
    <col min="16143" max="16158" width="6.42578125" customWidth="1"/>
    <col min="16159" max="16159" width="10" customWidth="1"/>
  </cols>
  <sheetData>
    <row r="1" spans="1:33" x14ac:dyDescent="0.2">
      <c r="A1" s="70"/>
      <c r="B1" s="70"/>
      <c r="C1" s="519"/>
      <c r="D1" s="70"/>
      <c r="E1" s="70"/>
      <c r="F1" s="70"/>
      <c r="G1" s="773"/>
      <c r="H1" s="773"/>
      <c r="I1" s="71"/>
      <c r="J1" s="71"/>
      <c r="K1" s="71"/>
      <c r="L1" s="71"/>
      <c r="M1" s="194"/>
      <c r="N1" s="194"/>
      <c r="AC1" s="815" t="s">
        <v>446</v>
      </c>
      <c r="AD1" s="815"/>
      <c r="AE1" s="815"/>
    </row>
    <row r="2" spans="1:33" x14ac:dyDescent="0.2">
      <c r="A2" s="775" t="s">
        <v>0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  <c r="S2" s="775"/>
      <c r="T2" s="775"/>
      <c r="U2" s="775"/>
      <c r="V2" s="775"/>
      <c r="W2" s="775"/>
      <c r="X2" s="775"/>
      <c r="Y2" s="775"/>
      <c r="Z2" s="775"/>
      <c r="AA2" s="775"/>
      <c r="AB2" s="775"/>
      <c r="AC2" s="775"/>
      <c r="AD2" s="775"/>
      <c r="AE2" s="775"/>
    </row>
    <row r="3" spans="1:33" x14ac:dyDescent="0.2">
      <c r="A3" s="775" t="s">
        <v>738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5"/>
      <c r="R3" s="775"/>
      <c r="S3" s="775"/>
      <c r="T3" s="775"/>
      <c r="U3" s="775"/>
      <c r="V3" s="775"/>
      <c r="W3" s="775"/>
      <c r="X3" s="775"/>
      <c r="Y3" s="775"/>
      <c r="Z3" s="775"/>
      <c r="AA3" s="775"/>
      <c r="AB3" s="775"/>
      <c r="AC3" s="775"/>
      <c r="AD3" s="775"/>
      <c r="AE3" s="775"/>
    </row>
    <row r="4" spans="1:33" x14ac:dyDescent="0.2">
      <c r="A4" s="785" t="s">
        <v>739</v>
      </c>
      <c r="B4" s="785"/>
      <c r="C4" s="785"/>
      <c r="D4" s="785"/>
      <c r="E4" s="785"/>
      <c r="F4" s="785"/>
      <c r="G4" s="785"/>
      <c r="H4" s="785"/>
      <c r="I4" s="785"/>
      <c r="J4" s="785"/>
      <c r="K4" s="785"/>
      <c r="L4" s="785"/>
      <c r="M4" s="785"/>
      <c r="N4" s="785"/>
      <c r="O4" s="785"/>
      <c r="P4" s="785"/>
      <c r="Q4" s="785"/>
      <c r="R4" s="785"/>
      <c r="S4" s="785"/>
      <c r="T4" s="785"/>
      <c r="U4" s="785"/>
      <c r="V4" s="785"/>
      <c r="W4" s="785"/>
      <c r="X4" s="785"/>
      <c r="Y4" s="785"/>
      <c r="Z4" s="785"/>
      <c r="AA4" s="785"/>
      <c r="AB4" s="785"/>
      <c r="AC4" s="785"/>
      <c r="AD4" s="785"/>
      <c r="AE4" s="785"/>
    </row>
    <row r="5" spans="1:33" x14ac:dyDescent="0.2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</row>
    <row r="6" spans="1:33" x14ac:dyDescent="0.2">
      <c r="A6" s="814"/>
      <c r="B6" s="814"/>
      <c r="C6" s="814"/>
      <c r="D6" s="814"/>
      <c r="E6" s="814"/>
      <c r="F6" s="814"/>
      <c r="G6" s="814"/>
      <c r="H6" s="814"/>
      <c r="I6" s="814"/>
      <c r="J6" s="814"/>
      <c r="K6" s="814"/>
      <c r="L6" s="814"/>
      <c r="M6" s="814"/>
      <c r="N6" s="814"/>
    </row>
    <row r="7" spans="1:33" ht="25.5" customHeight="1" x14ac:dyDescent="0.2">
      <c r="A7" s="749" t="s">
        <v>17</v>
      </c>
      <c r="B7" s="743" t="s">
        <v>24</v>
      </c>
      <c r="C7" s="754"/>
      <c r="D7" s="743" t="s">
        <v>55</v>
      </c>
      <c r="E7" s="744"/>
      <c r="F7" s="744"/>
      <c r="G7" s="744"/>
      <c r="H7" s="744"/>
      <c r="I7" s="744"/>
      <c r="J7" s="744"/>
      <c r="K7" s="744"/>
      <c r="L7" s="744"/>
      <c r="M7" s="744"/>
      <c r="N7" s="745"/>
      <c r="O7" s="743" t="s">
        <v>56</v>
      </c>
      <c r="P7" s="744"/>
      <c r="Q7" s="744"/>
      <c r="R7" s="744"/>
      <c r="S7" s="744"/>
      <c r="T7" s="744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5"/>
    </row>
    <row r="8" spans="1:33" ht="25.5" customHeight="1" x14ac:dyDescent="0.2">
      <c r="A8" s="776"/>
      <c r="B8" s="749" t="s">
        <v>57</v>
      </c>
      <c r="C8" s="749" t="s">
        <v>58</v>
      </c>
      <c r="D8" s="743" t="s">
        <v>59</v>
      </c>
      <c r="E8" s="745"/>
      <c r="F8" s="743" t="s">
        <v>60</v>
      </c>
      <c r="G8" s="745"/>
      <c r="H8" s="743" t="s">
        <v>61</v>
      </c>
      <c r="I8" s="745"/>
      <c r="J8" s="743" t="s">
        <v>62</v>
      </c>
      <c r="K8" s="745"/>
      <c r="L8" s="743" t="s">
        <v>63</v>
      </c>
      <c r="M8" s="744"/>
      <c r="N8" s="778" t="s">
        <v>64</v>
      </c>
      <c r="O8" s="743" t="s">
        <v>89</v>
      </c>
      <c r="P8" s="745"/>
      <c r="Q8" s="743" t="s">
        <v>60</v>
      </c>
      <c r="R8" s="745"/>
      <c r="S8" s="743" t="s">
        <v>61</v>
      </c>
      <c r="T8" s="745"/>
      <c r="U8" s="743" t="s">
        <v>65</v>
      </c>
      <c r="V8" s="745"/>
      <c r="W8" s="743" t="s">
        <v>66</v>
      </c>
      <c r="X8" s="745"/>
      <c r="Y8" s="743" t="s">
        <v>67</v>
      </c>
      <c r="Z8" s="745"/>
      <c r="AA8" s="751" t="s">
        <v>62</v>
      </c>
      <c r="AB8" s="751"/>
      <c r="AC8" s="743" t="s">
        <v>63</v>
      </c>
      <c r="AD8" s="744"/>
      <c r="AE8" s="778" t="s">
        <v>64</v>
      </c>
    </row>
    <row r="9" spans="1:33" ht="30.75" customHeight="1" x14ac:dyDescent="0.2">
      <c r="A9" s="750"/>
      <c r="B9" s="750"/>
      <c r="C9" s="750"/>
      <c r="D9" s="65" t="s">
        <v>68</v>
      </c>
      <c r="E9" s="65" t="s">
        <v>71</v>
      </c>
      <c r="F9" s="65" t="s">
        <v>68</v>
      </c>
      <c r="G9" s="65" t="s">
        <v>71</v>
      </c>
      <c r="H9" s="65" t="s">
        <v>68</v>
      </c>
      <c r="I9" s="65" t="s">
        <v>71</v>
      </c>
      <c r="J9" s="65" t="s">
        <v>68</v>
      </c>
      <c r="K9" s="65" t="s">
        <v>71</v>
      </c>
      <c r="L9" s="67" t="s">
        <v>68</v>
      </c>
      <c r="M9" s="67" t="s">
        <v>71</v>
      </c>
      <c r="N9" s="779"/>
      <c r="O9" s="66" t="s">
        <v>68</v>
      </c>
      <c r="P9" s="66" t="s">
        <v>71</v>
      </c>
      <c r="Q9" s="66" t="s">
        <v>68</v>
      </c>
      <c r="R9" s="66" t="s">
        <v>71</v>
      </c>
      <c r="S9" s="66" t="s">
        <v>68</v>
      </c>
      <c r="T9" s="66" t="s">
        <v>71</v>
      </c>
      <c r="U9" s="66" t="s">
        <v>68</v>
      </c>
      <c r="V9" s="66" t="s">
        <v>71</v>
      </c>
      <c r="W9" s="66" t="s">
        <v>68</v>
      </c>
      <c r="X9" s="66" t="s">
        <v>71</v>
      </c>
      <c r="Y9" s="66" t="s">
        <v>68</v>
      </c>
      <c r="Z9" s="195" t="s">
        <v>72</v>
      </c>
      <c r="AA9" s="65" t="s">
        <v>68</v>
      </c>
      <c r="AB9" s="65" t="s">
        <v>71</v>
      </c>
      <c r="AC9" s="67" t="s">
        <v>68</v>
      </c>
      <c r="AD9" s="67" t="s">
        <v>71</v>
      </c>
      <c r="AE9" s="779"/>
    </row>
    <row r="10" spans="1:33" s="3" customFormat="1" ht="21.95" customHeight="1" x14ac:dyDescent="0.2">
      <c r="A10" s="283" t="s">
        <v>1</v>
      </c>
      <c r="B10" s="291">
        <v>0</v>
      </c>
      <c r="C10" s="289">
        <v>0</v>
      </c>
      <c r="D10" s="291">
        <v>0</v>
      </c>
      <c r="E10" s="291">
        <v>0</v>
      </c>
      <c r="F10" s="291">
        <v>0</v>
      </c>
      <c r="G10" s="291">
        <v>0</v>
      </c>
      <c r="H10" s="291">
        <v>0</v>
      </c>
      <c r="I10" s="417">
        <v>0</v>
      </c>
      <c r="J10" s="291">
        <v>0</v>
      </c>
      <c r="K10" s="418">
        <v>0</v>
      </c>
      <c r="L10" s="415">
        <f>SUM(D10+F10+H10+J10)</f>
        <v>0</v>
      </c>
      <c r="M10" s="416">
        <f>SUM(E10+G10+I10+K10)</f>
        <v>0</v>
      </c>
      <c r="N10" s="416">
        <f>SUM(L10:M10)</f>
        <v>0</v>
      </c>
      <c r="O10" s="291">
        <v>0</v>
      </c>
      <c r="P10" s="291">
        <v>0</v>
      </c>
      <c r="Q10" s="291">
        <v>0</v>
      </c>
      <c r="R10" s="291">
        <v>0</v>
      </c>
      <c r="S10" s="291">
        <v>0</v>
      </c>
      <c r="T10" s="291">
        <v>0</v>
      </c>
      <c r="U10" s="291">
        <v>0</v>
      </c>
      <c r="V10" s="291">
        <v>0</v>
      </c>
      <c r="W10" s="291">
        <v>0</v>
      </c>
      <c r="X10" s="291">
        <v>0</v>
      </c>
      <c r="Y10" s="291">
        <v>0</v>
      </c>
      <c r="Z10" s="291">
        <v>0</v>
      </c>
      <c r="AA10" s="291">
        <v>0</v>
      </c>
      <c r="AB10" s="291">
        <v>0</v>
      </c>
      <c r="AC10" s="415">
        <f t="shared" ref="AC10:AD22" si="0">SUM(O10,Q10,S10,U10,W10,Y10,AA10)</f>
        <v>0</v>
      </c>
      <c r="AD10" s="416">
        <f t="shared" si="0"/>
        <v>0</v>
      </c>
      <c r="AE10" s="416">
        <f>SUM(AC10:AD10)</f>
        <v>0</v>
      </c>
      <c r="AF10" s="251"/>
      <c r="AG10" s="208"/>
    </row>
    <row r="11" spans="1:33" s="3" customFormat="1" ht="21.95" customHeight="1" x14ac:dyDescent="0.2">
      <c r="A11" s="21" t="s">
        <v>2</v>
      </c>
      <c r="B11" s="314">
        <v>124</v>
      </c>
      <c r="C11" s="107">
        <v>0.26240000000000002</v>
      </c>
      <c r="D11" s="314">
        <v>2</v>
      </c>
      <c r="E11" s="314"/>
      <c r="F11" s="314"/>
      <c r="G11" s="314"/>
      <c r="H11" s="314"/>
      <c r="I11" s="314"/>
      <c r="J11" s="314"/>
      <c r="K11" s="314"/>
      <c r="L11" s="408">
        <f t="shared" ref="L11:L24" si="1">SUM(D11+F11+H11+J11)</f>
        <v>2</v>
      </c>
      <c r="M11" s="409">
        <f t="shared" ref="M11:M24" si="2">SUM(E11+G11+I11+K11)</f>
        <v>0</v>
      </c>
      <c r="N11" s="409">
        <f t="shared" ref="N11:N24" si="3">SUM(L11:M11)</f>
        <v>2</v>
      </c>
      <c r="O11" s="314">
        <v>3</v>
      </c>
      <c r="P11" s="314">
        <v>1</v>
      </c>
      <c r="Q11" s="314">
        <v>0</v>
      </c>
      <c r="R11" s="314">
        <v>0</v>
      </c>
      <c r="S11" s="314">
        <v>0</v>
      </c>
      <c r="T11" s="314">
        <v>0</v>
      </c>
      <c r="U11" s="314">
        <v>0</v>
      </c>
      <c r="V11" s="314">
        <v>0</v>
      </c>
      <c r="W11" s="314">
        <v>0</v>
      </c>
      <c r="X11" s="314">
        <v>0</v>
      </c>
      <c r="Y11" s="314">
        <v>0</v>
      </c>
      <c r="Z11" s="314">
        <v>0</v>
      </c>
      <c r="AA11" s="314">
        <v>0</v>
      </c>
      <c r="AB11" s="314">
        <v>0</v>
      </c>
      <c r="AC11" s="408">
        <f t="shared" si="0"/>
        <v>3</v>
      </c>
      <c r="AD11" s="409">
        <f>SUM(P11,R11,T11,V11,X11,Z11,AB11)</f>
        <v>1</v>
      </c>
      <c r="AE11" s="409">
        <f>SUM(AC11:AD11)</f>
        <v>4</v>
      </c>
      <c r="AF11" s="251"/>
      <c r="AG11" s="208"/>
    </row>
    <row r="12" spans="1:33" s="3" customFormat="1" ht="21.75" customHeight="1" x14ac:dyDescent="0.2">
      <c r="A12" s="284" t="s">
        <v>13</v>
      </c>
      <c r="B12" s="292">
        <v>17</v>
      </c>
      <c r="C12" s="288">
        <v>8.2000000000000007E-3</v>
      </c>
      <c r="D12" s="290">
        <v>0</v>
      </c>
      <c r="E12" s="290">
        <v>0</v>
      </c>
      <c r="F12" s="290">
        <v>1</v>
      </c>
      <c r="G12" s="290">
        <v>0</v>
      </c>
      <c r="H12" s="290">
        <v>0</v>
      </c>
      <c r="I12" s="413">
        <v>0</v>
      </c>
      <c r="J12" s="290">
        <v>0</v>
      </c>
      <c r="K12" s="414">
        <v>0</v>
      </c>
      <c r="L12" s="415">
        <f t="shared" si="1"/>
        <v>1</v>
      </c>
      <c r="M12" s="416">
        <f t="shared" si="2"/>
        <v>0</v>
      </c>
      <c r="N12" s="416">
        <f t="shared" si="3"/>
        <v>1</v>
      </c>
      <c r="O12" s="290">
        <v>0</v>
      </c>
      <c r="P12" s="290">
        <v>0</v>
      </c>
      <c r="Q12" s="290">
        <v>1</v>
      </c>
      <c r="R12" s="290">
        <v>1</v>
      </c>
      <c r="S12" s="290">
        <v>0</v>
      </c>
      <c r="T12" s="290">
        <v>0</v>
      </c>
      <c r="U12" s="290">
        <v>0</v>
      </c>
      <c r="V12" s="290">
        <v>0</v>
      </c>
      <c r="W12" s="290">
        <v>0</v>
      </c>
      <c r="X12" s="290">
        <v>0</v>
      </c>
      <c r="Y12" s="290">
        <v>0</v>
      </c>
      <c r="Z12" s="290">
        <v>0</v>
      </c>
      <c r="AA12" s="290">
        <v>0</v>
      </c>
      <c r="AB12" s="290">
        <v>0</v>
      </c>
      <c r="AC12" s="415">
        <f t="shared" si="0"/>
        <v>1</v>
      </c>
      <c r="AD12" s="416">
        <f t="shared" si="0"/>
        <v>1</v>
      </c>
      <c r="AE12" s="416">
        <f>SUM(AC12:AD12)</f>
        <v>2</v>
      </c>
      <c r="AF12" s="251"/>
      <c r="AG12" s="208"/>
    </row>
    <row r="13" spans="1:33" s="3" customFormat="1" ht="21.95" customHeight="1" x14ac:dyDescent="0.2">
      <c r="A13" s="21" t="s">
        <v>3</v>
      </c>
      <c r="B13" s="314">
        <v>0</v>
      </c>
      <c r="C13" s="314">
        <v>0</v>
      </c>
      <c r="D13" s="314">
        <v>0</v>
      </c>
      <c r="E13" s="314">
        <v>0</v>
      </c>
      <c r="F13" s="314">
        <v>0</v>
      </c>
      <c r="G13" s="314">
        <v>0</v>
      </c>
      <c r="H13" s="314">
        <v>0</v>
      </c>
      <c r="I13" s="314">
        <v>0</v>
      </c>
      <c r="J13" s="314">
        <v>0</v>
      </c>
      <c r="K13" s="314">
        <v>0</v>
      </c>
      <c r="L13" s="408">
        <f t="shared" si="1"/>
        <v>0</v>
      </c>
      <c r="M13" s="409">
        <f t="shared" si="2"/>
        <v>0</v>
      </c>
      <c r="N13" s="409">
        <f t="shared" si="3"/>
        <v>0</v>
      </c>
      <c r="O13" s="314">
        <v>0</v>
      </c>
      <c r="P13" s="314">
        <v>0</v>
      </c>
      <c r="Q13" s="314">
        <v>0</v>
      </c>
      <c r="R13" s="314">
        <v>0</v>
      </c>
      <c r="S13" s="314">
        <v>0</v>
      </c>
      <c r="T13" s="314">
        <v>0</v>
      </c>
      <c r="U13" s="314">
        <v>0</v>
      </c>
      <c r="V13" s="314">
        <v>0</v>
      </c>
      <c r="W13" s="314">
        <v>0</v>
      </c>
      <c r="X13" s="314">
        <v>0</v>
      </c>
      <c r="Y13" s="314">
        <v>0</v>
      </c>
      <c r="Z13" s="314">
        <v>0</v>
      </c>
      <c r="AA13" s="314">
        <v>0</v>
      </c>
      <c r="AB13" s="314">
        <v>0</v>
      </c>
      <c r="AC13" s="408">
        <f t="shared" si="0"/>
        <v>0</v>
      </c>
      <c r="AD13" s="409">
        <f t="shared" si="0"/>
        <v>0</v>
      </c>
      <c r="AE13" s="409">
        <f>SUM(AC13+AD13)</f>
        <v>0</v>
      </c>
      <c r="AF13" s="251"/>
      <c r="AG13" s="208"/>
    </row>
    <row r="14" spans="1:33" s="3" customFormat="1" ht="21.95" customHeight="1" x14ac:dyDescent="0.2">
      <c r="A14" s="282" t="s">
        <v>4</v>
      </c>
      <c r="B14" s="290">
        <v>0</v>
      </c>
      <c r="C14" s="290">
        <v>0</v>
      </c>
      <c r="D14" s="290">
        <v>0</v>
      </c>
      <c r="E14" s="290">
        <v>0</v>
      </c>
      <c r="F14" s="290">
        <v>0</v>
      </c>
      <c r="G14" s="290">
        <v>0</v>
      </c>
      <c r="H14" s="290">
        <v>0</v>
      </c>
      <c r="I14" s="290">
        <v>0</v>
      </c>
      <c r="J14" s="290">
        <v>0</v>
      </c>
      <c r="K14" s="290">
        <v>0</v>
      </c>
      <c r="L14" s="415">
        <f t="shared" si="1"/>
        <v>0</v>
      </c>
      <c r="M14" s="416">
        <f t="shared" si="2"/>
        <v>0</v>
      </c>
      <c r="N14" s="416">
        <f t="shared" si="3"/>
        <v>0</v>
      </c>
      <c r="O14" s="290">
        <v>0</v>
      </c>
      <c r="P14" s="290">
        <v>0</v>
      </c>
      <c r="Q14" s="290">
        <v>0</v>
      </c>
      <c r="R14" s="290">
        <v>0</v>
      </c>
      <c r="S14" s="290">
        <v>0</v>
      </c>
      <c r="T14" s="290">
        <v>0</v>
      </c>
      <c r="U14" s="290">
        <v>0</v>
      </c>
      <c r="V14" s="290">
        <v>0</v>
      </c>
      <c r="W14" s="290">
        <v>0</v>
      </c>
      <c r="X14" s="290">
        <v>0</v>
      </c>
      <c r="Y14" s="290">
        <v>0</v>
      </c>
      <c r="Z14" s="290">
        <v>0</v>
      </c>
      <c r="AA14" s="290">
        <v>0</v>
      </c>
      <c r="AB14" s="290">
        <v>0</v>
      </c>
      <c r="AC14" s="415">
        <f t="shared" si="0"/>
        <v>0</v>
      </c>
      <c r="AD14" s="416">
        <f t="shared" si="0"/>
        <v>0</v>
      </c>
      <c r="AE14" s="416">
        <f>SUM(AC14+AD14)</f>
        <v>0</v>
      </c>
      <c r="AF14" s="251"/>
      <c r="AG14" s="208"/>
    </row>
    <row r="15" spans="1:33" s="3" customFormat="1" ht="21.95" customHeight="1" x14ac:dyDescent="0.2">
      <c r="A15" s="21" t="s">
        <v>9</v>
      </c>
      <c r="B15" s="314">
        <v>60</v>
      </c>
      <c r="C15" s="107">
        <v>1.8</v>
      </c>
      <c r="D15" s="314"/>
      <c r="E15" s="314"/>
      <c r="F15" s="314">
        <v>1</v>
      </c>
      <c r="G15" s="314"/>
      <c r="H15" s="314">
        <v>0</v>
      </c>
      <c r="I15" s="406"/>
      <c r="J15" s="314"/>
      <c r="K15" s="407"/>
      <c r="L15" s="408">
        <f t="shared" si="1"/>
        <v>1</v>
      </c>
      <c r="M15" s="409">
        <f t="shared" si="2"/>
        <v>0</v>
      </c>
      <c r="N15" s="409">
        <f t="shared" si="3"/>
        <v>1</v>
      </c>
      <c r="O15" s="314">
        <v>0</v>
      </c>
      <c r="P15" s="314">
        <v>0</v>
      </c>
      <c r="Q15" s="314">
        <v>1</v>
      </c>
      <c r="R15" s="314">
        <v>1</v>
      </c>
      <c r="S15" s="314">
        <v>0</v>
      </c>
      <c r="T15" s="314">
        <v>2</v>
      </c>
      <c r="U15" s="314">
        <v>0</v>
      </c>
      <c r="V15" s="314">
        <v>0</v>
      </c>
      <c r="W15" s="314">
        <v>0</v>
      </c>
      <c r="X15" s="314">
        <v>0</v>
      </c>
      <c r="Y15" s="314">
        <v>0</v>
      </c>
      <c r="Z15" s="314">
        <v>0</v>
      </c>
      <c r="AA15" s="314">
        <v>2</v>
      </c>
      <c r="AB15" s="314">
        <v>0</v>
      </c>
      <c r="AC15" s="408">
        <f t="shared" si="0"/>
        <v>3</v>
      </c>
      <c r="AD15" s="409">
        <f t="shared" si="0"/>
        <v>3</v>
      </c>
      <c r="AE15" s="409">
        <f>SUM(AC15+AD15)</f>
        <v>6</v>
      </c>
      <c r="AF15" s="251"/>
      <c r="AG15" s="208"/>
    </row>
    <row r="16" spans="1:33" s="3" customFormat="1" ht="21.95" customHeight="1" x14ac:dyDescent="0.2">
      <c r="A16" s="282" t="s">
        <v>14</v>
      </c>
      <c r="B16" s="290">
        <v>13</v>
      </c>
      <c r="C16" s="730">
        <v>1.2077399999999999E-3</v>
      </c>
      <c r="D16" s="290">
        <v>1</v>
      </c>
      <c r="E16" s="290">
        <v>0</v>
      </c>
      <c r="F16" s="290">
        <v>0</v>
      </c>
      <c r="G16" s="290">
        <v>0</v>
      </c>
      <c r="H16" s="290">
        <v>0</v>
      </c>
      <c r="I16" s="290">
        <v>0</v>
      </c>
      <c r="J16" s="290">
        <v>0</v>
      </c>
      <c r="K16" s="290">
        <v>0</v>
      </c>
      <c r="L16" s="415">
        <f t="shared" si="1"/>
        <v>1</v>
      </c>
      <c r="M16" s="416">
        <f t="shared" si="2"/>
        <v>0</v>
      </c>
      <c r="N16" s="416">
        <f t="shared" si="3"/>
        <v>1</v>
      </c>
      <c r="O16" s="290">
        <v>1</v>
      </c>
      <c r="P16" s="290">
        <v>1</v>
      </c>
      <c r="Q16" s="290">
        <v>0</v>
      </c>
      <c r="R16" s="290">
        <v>0</v>
      </c>
      <c r="S16" s="290">
        <v>0</v>
      </c>
      <c r="T16" s="290">
        <v>0</v>
      </c>
      <c r="U16" s="290">
        <v>0</v>
      </c>
      <c r="V16" s="290">
        <v>0</v>
      </c>
      <c r="W16" s="290">
        <v>0</v>
      </c>
      <c r="X16" s="290">
        <v>0</v>
      </c>
      <c r="Y16" s="290">
        <v>0</v>
      </c>
      <c r="Z16" s="290">
        <v>0</v>
      </c>
      <c r="AA16" s="290">
        <v>0</v>
      </c>
      <c r="AB16" s="290">
        <v>0</v>
      </c>
      <c r="AC16" s="415">
        <f t="shared" si="0"/>
        <v>1</v>
      </c>
      <c r="AD16" s="416">
        <f t="shared" si="0"/>
        <v>1</v>
      </c>
      <c r="AE16" s="416">
        <f t="shared" ref="AE16:AE22" si="4">SUM(AC16+AD16)</f>
        <v>2</v>
      </c>
      <c r="AF16" s="251"/>
      <c r="AG16" s="208"/>
    </row>
    <row r="17" spans="1:33" s="3" customFormat="1" ht="21.95" customHeight="1" x14ac:dyDescent="0.2">
      <c r="A17" s="21" t="s">
        <v>15</v>
      </c>
      <c r="B17" s="315">
        <v>655</v>
      </c>
      <c r="C17" s="107">
        <v>13.355</v>
      </c>
      <c r="D17" s="314"/>
      <c r="E17" s="314"/>
      <c r="F17" s="314">
        <v>6</v>
      </c>
      <c r="G17" s="314">
        <v>2</v>
      </c>
      <c r="H17" s="314"/>
      <c r="I17" s="406"/>
      <c r="J17" s="314"/>
      <c r="K17" s="407">
        <v>0</v>
      </c>
      <c r="L17" s="408">
        <f t="shared" si="1"/>
        <v>6</v>
      </c>
      <c r="M17" s="409">
        <f t="shared" si="2"/>
        <v>2</v>
      </c>
      <c r="N17" s="409">
        <f t="shared" si="3"/>
        <v>8</v>
      </c>
      <c r="O17" s="314">
        <v>3</v>
      </c>
      <c r="P17" s="314">
        <v>8</v>
      </c>
      <c r="Q17" s="314">
        <v>1</v>
      </c>
      <c r="R17" s="314">
        <v>0</v>
      </c>
      <c r="S17" s="314">
        <v>0</v>
      </c>
      <c r="T17" s="314">
        <v>0</v>
      </c>
      <c r="U17" s="314">
        <v>1</v>
      </c>
      <c r="V17" s="314">
        <v>0</v>
      </c>
      <c r="W17" s="314">
        <v>0</v>
      </c>
      <c r="X17" s="314">
        <v>0</v>
      </c>
      <c r="Y17" s="314">
        <v>3</v>
      </c>
      <c r="Z17" s="314">
        <v>0</v>
      </c>
      <c r="AA17" s="314">
        <v>0</v>
      </c>
      <c r="AB17" s="314">
        <v>0</v>
      </c>
      <c r="AC17" s="408">
        <f t="shared" si="0"/>
        <v>8</v>
      </c>
      <c r="AD17" s="409">
        <f t="shared" si="0"/>
        <v>8</v>
      </c>
      <c r="AE17" s="409">
        <f t="shared" si="4"/>
        <v>16</v>
      </c>
      <c r="AF17" s="251"/>
      <c r="AG17" s="251"/>
    </row>
    <row r="18" spans="1:33" s="3" customFormat="1" ht="21.95" customHeight="1" x14ac:dyDescent="0.2">
      <c r="A18" s="282" t="s">
        <v>5</v>
      </c>
      <c r="B18" s="290">
        <v>23</v>
      </c>
      <c r="C18" s="287">
        <v>0.36351</v>
      </c>
      <c r="D18" s="290">
        <v>2</v>
      </c>
      <c r="E18" s="290">
        <v>0</v>
      </c>
      <c r="F18" s="290"/>
      <c r="G18" s="290"/>
      <c r="H18" s="290"/>
      <c r="I18" s="413"/>
      <c r="J18" s="290"/>
      <c r="K18" s="414"/>
      <c r="L18" s="415">
        <f t="shared" si="1"/>
        <v>2</v>
      </c>
      <c r="M18" s="416">
        <f t="shared" si="2"/>
        <v>0</v>
      </c>
      <c r="N18" s="416">
        <f t="shared" si="3"/>
        <v>2</v>
      </c>
      <c r="O18" s="290">
        <v>3</v>
      </c>
      <c r="P18" s="290">
        <v>1</v>
      </c>
      <c r="Q18" s="290">
        <v>0</v>
      </c>
      <c r="R18" s="290">
        <v>0</v>
      </c>
      <c r="S18" s="290">
        <v>0</v>
      </c>
      <c r="T18" s="290">
        <v>0</v>
      </c>
      <c r="U18" s="290">
        <v>0</v>
      </c>
      <c r="V18" s="290">
        <v>0</v>
      </c>
      <c r="W18" s="290">
        <v>0</v>
      </c>
      <c r="X18" s="290">
        <v>0</v>
      </c>
      <c r="Y18" s="290">
        <v>0</v>
      </c>
      <c r="Z18" s="290">
        <v>0</v>
      </c>
      <c r="AA18" s="290">
        <v>0</v>
      </c>
      <c r="AB18" s="290">
        <v>0</v>
      </c>
      <c r="AC18" s="415">
        <f t="shared" si="0"/>
        <v>3</v>
      </c>
      <c r="AD18" s="416">
        <f t="shared" si="0"/>
        <v>1</v>
      </c>
      <c r="AE18" s="416">
        <f t="shared" si="4"/>
        <v>4</v>
      </c>
      <c r="AF18" s="251"/>
      <c r="AG18" s="208"/>
    </row>
    <row r="19" spans="1:33" s="3" customFormat="1" ht="21.95" customHeight="1" x14ac:dyDescent="0.2">
      <c r="A19" s="21" t="s">
        <v>6</v>
      </c>
      <c r="B19" s="314">
        <v>0</v>
      </c>
      <c r="C19" s="314">
        <v>0</v>
      </c>
      <c r="D19" s="314">
        <v>0</v>
      </c>
      <c r="E19" s="314">
        <v>0</v>
      </c>
      <c r="F19" s="314">
        <v>0</v>
      </c>
      <c r="G19" s="314">
        <v>0</v>
      </c>
      <c r="H19" s="314">
        <v>0</v>
      </c>
      <c r="I19" s="314">
        <v>0</v>
      </c>
      <c r="J19" s="314">
        <v>0</v>
      </c>
      <c r="K19" s="314">
        <v>0</v>
      </c>
      <c r="L19" s="408">
        <f t="shared" si="1"/>
        <v>0</v>
      </c>
      <c r="M19" s="409">
        <f t="shared" si="2"/>
        <v>0</v>
      </c>
      <c r="N19" s="409">
        <f t="shared" si="3"/>
        <v>0</v>
      </c>
      <c r="O19" s="314">
        <v>0</v>
      </c>
      <c r="P19" s="314">
        <v>0</v>
      </c>
      <c r="Q19" s="314">
        <v>0</v>
      </c>
      <c r="R19" s="314">
        <v>0</v>
      </c>
      <c r="S19" s="314">
        <v>0</v>
      </c>
      <c r="T19" s="314">
        <v>0</v>
      </c>
      <c r="U19" s="314">
        <v>0</v>
      </c>
      <c r="V19" s="314">
        <v>0</v>
      </c>
      <c r="W19" s="314">
        <v>0</v>
      </c>
      <c r="X19" s="314">
        <v>0</v>
      </c>
      <c r="Y19" s="314">
        <v>0</v>
      </c>
      <c r="Z19" s="314">
        <v>0</v>
      </c>
      <c r="AA19" s="314">
        <v>0</v>
      </c>
      <c r="AB19" s="314">
        <v>0</v>
      </c>
      <c r="AC19" s="408">
        <f t="shared" si="0"/>
        <v>0</v>
      </c>
      <c r="AD19" s="409">
        <f t="shared" si="0"/>
        <v>0</v>
      </c>
      <c r="AE19" s="409">
        <f t="shared" si="4"/>
        <v>0</v>
      </c>
      <c r="AF19" s="251"/>
      <c r="AG19" s="208"/>
    </row>
    <row r="20" spans="1:33" s="3" customFormat="1" ht="21.95" customHeight="1" x14ac:dyDescent="0.2">
      <c r="A20" s="282" t="s">
        <v>10</v>
      </c>
      <c r="B20" s="290">
        <v>0</v>
      </c>
      <c r="C20" s="287">
        <v>0</v>
      </c>
      <c r="D20" s="290">
        <v>0</v>
      </c>
      <c r="E20" s="290">
        <v>0</v>
      </c>
      <c r="F20" s="290">
        <v>0</v>
      </c>
      <c r="G20" s="290">
        <v>0</v>
      </c>
      <c r="H20" s="290">
        <v>0</v>
      </c>
      <c r="I20" s="413">
        <v>0</v>
      </c>
      <c r="J20" s="290">
        <v>0</v>
      </c>
      <c r="K20" s="414">
        <v>0</v>
      </c>
      <c r="L20" s="415">
        <f t="shared" si="1"/>
        <v>0</v>
      </c>
      <c r="M20" s="416">
        <f t="shared" si="2"/>
        <v>0</v>
      </c>
      <c r="N20" s="416">
        <f t="shared" si="3"/>
        <v>0</v>
      </c>
      <c r="O20" s="290">
        <v>0</v>
      </c>
      <c r="P20" s="290">
        <v>0</v>
      </c>
      <c r="Q20" s="290">
        <v>0</v>
      </c>
      <c r="R20" s="290">
        <v>0</v>
      </c>
      <c r="S20" s="290">
        <v>0</v>
      </c>
      <c r="T20" s="290">
        <v>0</v>
      </c>
      <c r="U20" s="290">
        <v>0</v>
      </c>
      <c r="V20" s="290">
        <v>0</v>
      </c>
      <c r="W20" s="290">
        <v>0</v>
      </c>
      <c r="X20" s="290">
        <v>0</v>
      </c>
      <c r="Y20" s="290">
        <v>0</v>
      </c>
      <c r="Z20" s="290">
        <v>0</v>
      </c>
      <c r="AA20" s="290">
        <v>0</v>
      </c>
      <c r="AB20" s="290">
        <v>0</v>
      </c>
      <c r="AC20" s="415">
        <f t="shared" si="0"/>
        <v>0</v>
      </c>
      <c r="AD20" s="416">
        <f t="shared" si="0"/>
        <v>0</v>
      </c>
      <c r="AE20" s="416">
        <f t="shared" si="4"/>
        <v>0</v>
      </c>
      <c r="AF20" s="251"/>
      <c r="AG20" s="208"/>
    </row>
    <row r="21" spans="1:33" s="3" customFormat="1" ht="21.95" customHeight="1" x14ac:dyDescent="0.2">
      <c r="A21" s="21" t="s">
        <v>7</v>
      </c>
      <c r="B21" s="315">
        <v>0</v>
      </c>
      <c r="C21" s="472">
        <v>0</v>
      </c>
      <c r="D21" s="314">
        <v>0</v>
      </c>
      <c r="E21" s="314">
        <v>0</v>
      </c>
      <c r="F21" s="314">
        <v>0</v>
      </c>
      <c r="G21" s="314">
        <v>0</v>
      </c>
      <c r="H21" s="314">
        <v>0</v>
      </c>
      <c r="I21" s="406">
        <v>0</v>
      </c>
      <c r="J21" s="314">
        <v>0</v>
      </c>
      <c r="K21" s="407">
        <v>0</v>
      </c>
      <c r="L21" s="408">
        <f t="shared" si="1"/>
        <v>0</v>
      </c>
      <c r="M21" s="409">
        <f t="shared" si="2"/>
        <v>0</v>
      </c>
      <c r="N21" s="409">
        <f t="shared" si="3"/>
        <v>0</v>
      </c>
      <c r="O21" s="314">
        <v>0</v>
      </c>
      <c r="P21" s="314">
        <v>0</v>
      </c>
      <c r="Q21" s="314">
        <v>0</v>
      </c>
      <c r="R21" s="314">
        <v>0</v>
      </c>
      <c r="S21" s="314">
        <v>0</v>
      </c>
      <c r="T21" s="314">
        <v>0</v>
      </c>
      <c r="U21" s="314">
        <v>0</v>
      </c>
      <c r="V21" s="314">
        <v>0</v>
      </c>
      <c r="W21" s="314">
        <v>0</v>
      </c>
      <c r="X21" s="314">
        <v>0</v>
      </c>
      <c r="Y21" s="314">
        <v>0</v>
      </c>
      <c r="Z21" s="314">
        <v>0</v>
      </c>
      <c r="AA21" s="314">
        <v>0</v>
      </c>
      <c r="AB21" s="314">
        <v>0</v>
      </c>
      <c r="AC21" s="408">
        <f t="shared" si="0"/>
        <v>0</v>
      </c>
      <c r="AD21" s="409">
        <f t="shared" si="0"/>
        <v>0</v>
      </c>
      <c r="AE21" s="409">
        <f t="shared" si="4"/>
        <v>0</v>
      </c>
      <c r="AF21" s="251"/>
      <c r="AG21" s="208"/>
    </row>
    <row r="22" spans="1:33" s="3" customFormat="1" ht="21.95" customHeight="1" x14ac:dyDescent="0.2">
      <c r="A22" s="282" t="s">
        <v>8</v>
      </c>
      <c r="B22" s="290">
        <v>0</v>
      </c>
      <c r="C22" s="287">
        <v>0</v>
      </c>
      <c r="D22" s="290">
        <v>0</v>
      </c>
      <c r="E22" s="290">
        <v>0</v>
      </c>
      <c r="F22" s="290">
        <v>0</v>
      </c>
      <c r="G22" s="290">
        <v>0</v>
      </c>
      <c r="H22" s="290">
        <v>0</v>
      </c>
      <c r="I22" s="413">
        <v>0</v>
      </c>
      <c r="J22" s="290">
        <v>0</v>
      </c>
      <c r="K22" s="414">
        <v>0</v>
      </c>
      <c r="L22" s="415">
        <f t="shared" si="1"/>
        <v>0</v>
      </c>
      <c r="M22" s="416">
        <f t="shared" si="2"/>
        <v>0</v>
      </c>
      <c r="N22" s="416">
        <f t="shared" si="3"/>
        <v>0</v>
      </c>
      <c r="O22" s="290">
        <v>0</v>
      </c>
      <c r="P22" s="290">
        <v>0</v>
      </c>
      <c r="Q22" s="290">
        <v>0</v>
      </c>
      <c r="R22" s="290">
        <v>0</v>
      </c>
      <c r="S22" s="290">
        <v>0</v>
      </c>
      <c r="T22" s="290">
        <v>0</v>
      </c>
      <c r="U22" s="290">
        <v>0</v>
      </c>
      <c r="V22" s="290">
        <v>0</v>
      </c>
      <c r="W22" s="290">
        <v>0</v>
      </c>
      <c r="X22" s="290">
        <v>0</v>
      </c>
      <c r="Y22" s="290">
        <v>0</v>
      </c>
      <c r="Z22" s="290">
        <v>0</v>
      </c>
      <c r="AA22" s="290">
        <v>0</v>
      </c>
      <c r="AB22" s="290">
        <v>0</v>
      </c>
      <c r="AC22" s="415">
        <f t="shared" si="0"/>
        <v>0</v>
      </c>
      <c r="AD22" s="416">
        <f t="shared" si="0"/>
        <v>0</v>
      </c>
      <c r="AE22" s="416">
        <f t="shared" si="4"/>
        <v>0</v>
      </c>
      <c r="AF22" s="251"/>
      <c r="AG22" s="208"/>
    </row>
    <row r="23" spans="1:33" s="3" customFormat="1" ht="21.95" customHeight="1" x14ac:dyDescent="0.2">
      <c r="A23" s="21" t="s">
        <v>16</v>
      </c>
      <c r="B23" s="314">
        <v>0</v>
      </c>
      <c r="C23" s="107">
        <v>0</v>
      </c>
      <c r="D23" s="314">
        <v>0</v>
      </c>
      <c r="E23" s="314">
        <v>0</v>
      </c>
      <c r="F23" s="314">
        <v>0</v>
      </c>
      <c r="G23" s="406">
        <v>0</v>
      </c>
      <c r="H23" s="314">
        <v>0</v>
      </c>
      <c r="I23" s="407">
        <v>0</v>
      </c>
      <c r="J23" s="407">
        <v>0</v>
      </c>
      <c r="K23" s="407">
        <v>0</v>
      </c>
      <c r="L23" s="408">
        <f t="shared" si="1"/>
        <v>0</v>
      </c>
      <c r="M23" s="409">
        <f t="shared" si="2"/>
        <v>0</v>
      </c>
      <c r="N23" s="409">
        <f t="shared" si="3"/>
        <v>0</v>
      </c>
      <c r="O23" s="314">
        <v>0</v>
      </c>
      <c r="P23" s="314">
        <v>0</v>
      </c>
      <c r="Q23" s="314">
        <v>0</v>
      </c>
      <c r="R23" s="314">
        <v>0</v>
      </c>
      <c r="S23" s="314">
        <v>0</v>
      </c>
      <c r="T23" s="314">
        <v>0</v>
      </c>
      <c r="U23" s="314">
        <v>0</v>
      </c>
      <c r="V23" s="314">
        <v>0</v>
      </c>
      <c r="W23" s="314">
        <v>0</v>
      </c>
      <c r="X23" s="314">
        <v>0</v>
      </c>
      <c r="Y23" s="620">
        <v>0</v>
      </c>
      <c r="Z23" s="620">
        <v>0</v>
      </c>
      <c r="AA23" s="314">
        <v>0</v>
      </c>
      <c r="AB23" s="314">
        <v>0</v>
      </c>
      <c r="AC23" s="408">
        <f>SUM(O23,Q23,S23,U23,W23,Y23,AA23)</f>
        <v>0</v>
      </c>
      <c r="AD23" s="409">
        <f>SUM(P23,R23,T23,V23,X23,Z23,AB23)</f>
        <v>0</v>
      </c>
      <c r="AE23" s="409">
        <f>SUM(AC23+AD23)</f>
        <v>0</v>
      </c>
      <c r="AF23" s="251"/>
      <c r="AG23" s="208"/>
    </row>
    <row r="24" spans="1:33" s="3" customFormat="1" ht="21.95" customHeight="1" x14ac:dyDescent="0.2">
      <c r="A24" s="609" t="s">
        <v>545</v>
      </c>
      <c r="B24" s="611">
        <v>0</v>
      </c>
      <c r="C24" s="612">
        <v>0</v>
      </c>
      <c r="D24" s="611">
        <v>0</v>
      </c>
      <c r="E24" s="611">
        <v>0</v>
      </c>
      <c r="F24" s="611">
        <v>0</v>
      </c>
      <c r="G24" s="611">
        <v>0</v>
      </c>
      <c r="H24" s="611">
        <v>0</v>
      </c>
      <c r="I24" s="414">
        <v>0</v>
      </c>
      <c r="J24" s="414">
        <v>0</v>
      </c>
      <c r="K24" s="414">
        <v>0</v>
      </c>
      <c r="L24" s="415">
        <f t="shared" si="1"/>
        <v>0</v>
      </c>
      <c r="M24" s="416">
        <f t="shared" si="2"/>
        <v>0</v>
      </c>
      <c r="N24" s="416">
        <f t="shared" si="3"/>
        <v>0</v>
      </c>
      <c r="O24" s="414">
        <v>0</v>
      </c>
      <c r="P24" s="414">
        <v>0</v>
      </c>
      <c r="Q24" s="290">
        <v>0</v>
      </c>
      <c r="R24" s="290">
        <v>0</v>
      </c>
      <c r="S24" s="290">
        <v>0</v>
      </c>
      <c r="T24" s="290">
        <v>0</v>
      </c>
      <c r="U24" s="290">
        <v>0</v>
      </c>
      <c r="V24" s="290">
        <v>0</v>
      </c>
      <c r="W24" s="290">
        <v>0</v>
      </c>
      <c r="X24" s="615">
        <v>0</v>
      </c>
      <c r="Y24" s="621">
        <v>0</v>
      </c>
      <c r="Z24" s="621">
        <v>0</v>
      </c>
      <c r="AA24" s="414">
        <v>0</v>
      </c>
      <c r="AB24" s="290">
        <v>0</v>
      </c>
      <c r="AC24" s="415">
        <f>SUM(O24,Q24,S24,U24,W24,Y24,AA24)</f>
        <v>0</v>
      </c>
      <c r="AD24" s="416">
        <f>SUM(P24,R24,T24,V24,X24,Z24,AB24)</f>
        <v>0</v>
      </c>
      <c r="AE24" s="416">
        <f>SUM(AC24+AD24)</f>
        <v>0</v>
      </c>
      <c r="AF24" s="251"/>
      <c r="AG24" s="208"/>
    </row>
    <row r="25" spans="1:33" ht="21.95" customHeight="1" x14ac:dyDescent="0.2">
      <c r="A25" s="634" t="s">
        <v>330</v>
      </c>
      <c r="B25" s="113">
        <f>SUM(B10:B24)</f>
        <v>892</v>
      </c>
      <c r="C25" s="113">
        <f t="shared" ref="C25:AE25" si="5">SUM(C10:C24)</f>
        <v>15.790317740000001</v>
      </c>
      <c r="D25" s="113">
        <f t="shared" si="5"/>
        <v>5</v>
      </c>
      <c r="E25" s="113">
        <f t="shared" si="5"/>
        <v>0</v>
      </c>
      <c r="F25" s="113">
        <f t="shared" si="5"/>
        <v>8</v>
      </c>
      <c r="G25" s="113">
        <f t="shared" si="5"/>
        <v>2</v>
      </c>
      <c r="H25" s="113">
        <f t="shared" si="5"/>
        <v>0</v>
      </c>
      <c r="I25" s="113">
        <f t="shared" si="5"/>
        <v>0</v>
      </c>
      <c r="J25" s="113">
        <f t="shared" si="5"/>
        <v>0</v>
      </c>
      <c r="K25" s="113">
        <f t="shared" si="5"/>
        <v>0</v>
      </c>
      <c r="L25" s="113">
        <f t="shared" si="5"/>
        <v>13</v>
      </c>
      <c r="M25" s="113">
        <f t="shared" si="5"/>
        <v>2</v>
      </c>
      <c r="N25" s="113">
        <f t="shared" si="5"/>
        <v>15</v>
      </c>
      <c r="O25" s="113">
        <f t="shared" si="5"/>
        <v>10</v>
      </c>
      <c r="P25" s="113">
        <f t="shared" si="5"/>
        <v>11</v>
      </c>
      <c r="Q25" s="113">
        <f t="shared" si="5"/>
        <v>3</v>
      </c>
      <c r="R25" s="113">
        <f t="shared" si="5"/>
        <v>2</v>
      </c>
      <c r="S25" s="113">
        <f t="shared" si="5"/>
        <v>0</v>
      </c>
      <c r="T25" s="113">
        <f t="shared" si="5"/>
        <v>2</v>
      </c>
      <c r="U25" s="113">
        <f t="shared" si="5"/>
        <v>1</v>
      </c>
      <c r="V25" s="113">
        <f t="shared" si="5"/>
        <v>0</v>
      </c>
      <c r="W25" s="113">
        <f t="shared" si="5"/>
        <v>0</v>
      </c>
      <c r="X25" s="113">
        <f t="shared" si="5"/>
        <v>0</v>
      </c>
      <c r="Y25" s="113">
        <f t="shared" si="5"/>
        <v>3</v>
      </c>
      <c r="Z25" s="113">
        <f t="shared" si="5"/>
        <v>0</v>
      </c>
      <c r="AA25" s="113">
        <f t="shared" si="5"/>
        <v>2</v>
      </c>
      <c r="AB25" s="113">
        <f t="shared" si="5"/>
        <v>0</v>
      </c>
      <c r="AC25" s="113">
        <f t="shared" si="5"/>
        <v>19</v>
      </c>
      <c r="AD25" s="113">
        <f t="shared" si="5"/>
        <v>15</v>
      </c>
      <c r="AE25" s="113">
        <f t="shared" si="5"/>
        <v>34</v>
      </c>
      <c r="AF25" s="251"/>
      <c r="AG25" s="205"/>
    </row>
    <row r="26" spans="1:33" x14ac:dyDescent="0.2">
      <c r="A26" s="205"/>
      <c r="B26" s="197"/>
      <c r="C26" s="109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197"/>
      <c r="W26" s="197"/>
      <c r="X26" s="197"/>
      <c r="Y26" s="197"/>
      <c r="Z26" s="197"/>
      <c r="AA26" s="197"/>
      <c r="AB26" s="197"/>
      <c r="AC26" s="197"/>
      <c r="AD26" s="197"/>
      <c r="AE26" s="197"/>
      <c r="AF26" s="205"/>
      <c r="AG26" s="205"/>
    </row>
    <row r="27" spans="1:33" x14ac:dyDescent="0.2">
      <c r="H27" s="155"/>
    </row>
    <row r="28" spans="1:33" x14ac:dyDescent="0.2">
      <c r="A28" s="87" t="s">
        <v>73</v>
      </c>
    </row>
    <row r="29" spans="1:33" x14ac:dyDescent="0.2">
      <c r="A29" s="89" t="s">
        <v>74</v>
      </c>
    </row>
    <row r="31" spans="1:33" x14ac:dyDescent="0.2">
      <c r="A31" s="3"/>
    </row>
  </sheetData>
  <mergeCells count="27">
    <mergeCell ref="A6:N6"/>
    <mergeCell ref="G1:H1"/>
    <mergeCell ref="AC1:AE1"/>
    <mergeCell ref="A2:AE2"/>
    <mergeCell ref="A3:AE3"/>
    <mergeCell ref="A4:AE4"/>
    <mergeCell ref="U8:V8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  <mergeCell ref="N8:N9"/>
    <mergeCell ref="O8:P8"/>
    <mergeCell ref="Q8:R8"/>
    <mergeCell ref="S8:T8"/>
    <mergeCell ref="W8:X8"/>
    <mergeCell ref="Y8:Z8"/>
    <mergeCell ref="AA8:AB8"/>
    <mergeCell ref="AC8:AD8"/>
    <mergeCell ref="AE8:AE9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80</vt:i4>
      </vt:variant>
      <vt:variant>
        <vt:lpstr>Named Ranges</vt:lpstr>
      </vt:variant>
      <vt:variant>
        <vt:i4>43</vt:i4>
      </vt:variant>
    </vt:vector>
  </HeadingPairs>
  <TitlesOfParts>
    <vt:vector size="123" baseType="lpstr">
      <vt:lpstr>13.1</vt:lpstr>
      <vt:lpstr>13.2</vt:lpstr>
      <vt:lpstr>14.1</vt:lpstr>
      <vt:lpstr>14.2</vt:lpstr>
      <vt:lpstr>14.3</vt:lpstr>
      <vt:lpstr>14.4</vt:lpstr>
      <vt:lpstr>14.5</vt:lpstr>
      <vt:lpstr>14.6</vt:lpstr>
      <vt:lpstr>14.7</vt:lpstr>
      <vt:lpstr>14.8</vt:lpstr>
      <vt:lpstr>14.9</vt:lpstr>
      <vt:lpstr>14.10</vt:lpstr>
      <vt:lpstr>14.11</vt:lpstr>
      <vt:lpstr>14.12</vt:lpstr>
      <vt:lpstr>14.13</vt:lpstr>
      <vt:lpstr>14.14</vt:lpstr>
      <vt:lpstr>14.15</vt:lpstr>
      <vt:lpstr>15.1</vt:lpstr>
      <vt:lpstr>15.2</vt:lpstr>
      <vt:lpstr>15.3</vt:lpstr>
      <vt:lpstr>15.4</vt:lpstr>
      <vt:lpstr>16.1</vt:lpstr>
      <vt:lpstr>16.2</vt:lpstr>
      <vt:lpstr>16.3</vt:lpstr>
      <vt:lpstr>16.4</vt:lpstr>
      <vt:lpstr>17.1</vt:lpstr>
      <vt:lpstr>17.2</vt:lpstr>
      <vt:lpstr>17.3</vt:lpstr>
      <vt:lpstr>17.4</vt:lpstr>
      <vt:lpstr>18.1</vt:lpstr>
      <vt:lpstr>18.2</vt:lpstr>
      <vt:lpstr>18.3</vt:lpstr>
      <vt:lpstr>18.4</vt:lpstr>
      <vt:lpstr>19.1</vt:lpstr>
      <vt:lpstr>19.2</vt:lpstr>
      <vt:lpstr>19.3</vt:lpstr>
      <vt:lpstr>19.4</vt:lpstr>
      <vt:lpstr>20.1</vt:lpstr>
      <vt:lpstr>20.2</vt:lpstr>
      <vt:lpstr>20.3</vt:lpstr>
      <vt:lpstr>20.4</vt:lpstr>
      <vt:lpstr>21.1</vt:lpstr>
      <vt:lpstr>21.2</vt:lpstr>
      <vt:lpstr>21.3</vt:lpstr>
      <vt:lpstr>21.4</vt:lpstr>
      <vt:lpstr>22.1</vt:lpstr>
      <vt:lpstr>22.2</vt:lpstr>
      <vt:lpstr>23.1</vt:lpstr>
      <vt:lpstr>23.2</vt:lpstr>
      <vt:lpstr>23.3</vt:lpstr>
      <vt:lpstr>23.4</vt:lpstr>
      <vt:lpstr>24.1</vt:lpstr>
      <vt:lpstr>24.2</vt:lpstr>
      <vt:lpstr>24.3</vt:lpstr>
      <vt:lpstr>24.4</vt:lpstr>
      <vt:lpstr>25.1</vt:lpstr>
      <vt:lpstr>25.2</vt:lpstr>
      <vt:lpstr>25.3</vt:lpstr>
      <vt:lpstr>25.4</vt:lpstr>
      <vt:lpstr>26.1</vt:lpstr>
      <vt:lpstr>26.2</vt:lpstr>
      <vt:lpstr>26.3</vt:lpstr>
      <vt:lpstr>26.4</vt:lpstr>
      <vt:lpstr>27.1</vt:lpstr>
      <vt:lpstr>27.2</vt:lpstr>
      <vt:lpstr>27.3</vt:lpstr>
      <vt:lpstr>27.4</vt:lpstr>
      <vt:lpstr>27.5</vt:lpstr>
      <vt:lpstr>27.6</vt:lpstr>
      <vt:lpstr>27.7</vt:lpstr>
      <vt:lpstr>28.1</vt:lpstr>
      <vt:lpstr>28.2</vt:lpstr>
      <vt:lpstr>28.3</vt:lpstr>
      <vt:lpstr>28.4</vt:lpstr>
      <vt:lpstr>29.1</vt:lpstr>
      <vt:lpstr>29.2</vt:lpstr>
      <vt:lpstr>30.1</vt:lpstr>
      <vt:lpstr>30.2</vt:lpstr>
      <vt:lpstr>30.3</vt:lpstr>
      <vt:lpstr>31.0</vt:lpstr>
      <vt:lpstr>'13.1'!Print_Area</vt:lpstr>
      <vt:lpstr>'13.2'!Print_Area</vt:lpstr>
      <vt:lpstr>'14.1'!Print_Area</vt:lpstr>
      <vt:lpstr>'14.11'!Print_Area</vt:lpstr>
      <vt:lpstr>'14.13'!Print_Area</vt:lpstr>
      <vt:lpstr>'14.14'!Print_Area</vt:lpstr>
      <vt:lpstr>'14.15'!Print_Area</vt:lpstr>
      <vt:lpstr>'14.2'!Print_Area</vt:lpstr>
      <vt:lpstr>'14.3'!Print_Area</vt:lpstr>
      <vt:lpstr>'14.4'!Print_Area</vt:lpstr>
      <vt:lpstr>'14.5'!Print_Area</vt:lpstr>
      <vt:lpstr>'14.6'!Print_Area</vt:lpstr>
      <vt:lpstr>'14.7'!Print_Area</vt:lpstr>
      <vt:lpstr>'14.9'!Print_Area</vt:lpstr>
      <vt:lpstr>'15.2'!Print_Area</vt:lpstr>
      <vt:lpstr>'16.2'!Print_Area</vt:lpstr>
      <vt:lpstr>'16.3'!Print_Area</vt:lpstr>
      <vt:lpstr>'17.3'!Print_Area</vt:lpstr>
      <vt:lpstr>'18.1'!Print_Area</vt:lpstr>
      <vt:lpstr>'18.2'!Print_Area</vt:lpstr>
      <vt:lpstr>'18.3'!Print_Area</vt:lpstr>
      <vt:lpstr>'18.4'!Print_Area</vt:lpstr>
      <vt:lpstr>'19.3'!Print_Area</vt:lpstr>
      <vt:lpstr>'20.2'!Print_Area</vt:lpstr>
      <vt:lpstr>'22.1'!Print_Area</vt:lpstr>
      <vt:lpstr>'22.2'!Print_Area</vt:lpstr>
      <vt:lpstr>'23.2'!Print_Area</vt:lpstr>
      <vt:lpstr>'23.3'!Print_Area</vt:lpstr>
      <vt:lpstr>'23.4'!Print_Area</vt:lpstr>
      <vt:lpstr>'25.1'!Print_Area</vt:lpstr>
      <vt:lpstr>'25.3'!Print_Area</vt:lpstr>
      <vt:lpstr>'25.4'!Print_Area</vt:lpstr>
      <vt:lpstr>'26.1'!Print_Area</vt:lpstr>
      <vt:lpstr>'26.3'!Print_Area</vt:lpstr>
      <vt:lpstr>'26.4'!Print_Area</vt:lpstr>
      <vt:lpstr>'27.1'!Print_Area</vt:lpstr>
      <vt:lpstr>'27.2'!Print_Area</vt:lpstr>
      <vt:lpstr>'27.3'!Print_Area</vt:lpstr>
      <vt:lpstr>'27.4'!Print_Area</vt:lpstr>
      <vt:lpstr>'27.5'!Print_Area</vt:lpstr>
      <vt:lpstr>'27.6'!Print_Area</vt:lpstr>
      <vt:lpstr>'27.7'!Print_Area</vt:lpstr>
      <vt:lpstr>'30.2'!Print_Area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PDP</dc:creator>
  <cp:lastModifiedBy>FARZANA BINTI ISMAIL</cp:lastModifiedBy>
  <cp:lastPrinted>2022-10-14T00:31:10Z</cp:lastPrinted>
  <dcterms:created xsi:type="dcterms:W3CDTF">2001-01-19T07:42:16Z</dcterms:created>
  <dcterms:modified xsi:type="dcterms:W3CDTF">2022-10-17T07:16:57Z</dcterms:modified>
</cp:coreProperties>
</file>